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4\44-ФЗ\~БАЗА\№221-ТС-24 Ангар и навесы Пришвина 12 (база) совм. орг.Отрадное\Контракт\"/>
    </mc:Choice>
  </mc:AlternateContent>
  <xr:revisionPtr revIDLastSave="0" documentId="13_ncr:1_{F3C7C610-6D6F-40CD-969E-27D91A17C05E}" xr6:coauthVersionLast="47" xr6:coauthVersionMax="47" xr10:uidLastSave="{00000000-0000-0000-0000-000000000000}"/>
  <bookViews>
    <workbookView xWindow="12990" yWindow="0" windowWidth="15135" windowHeight="15300" xr2:uid="{00000000-000D-0000-FFFF-FFFF00000000}"/>
  </bookViews>
  <sheets>
    <sheet name="Смета по ТСН-2001(с доп.67" sheetId="6" r:id="rId1"/>
    <sheet name="Source" sheetId="1" r:id="rId2"/>
    <sheet name="SourceObSm" sheetId="2" r:id="rId3"/>
    <sheet name="SmtRes" sheetId="3" r:id="rId4"/>
    <sheet name="EtalonRes" sheetId="4" r:id="rId5"/>
    <sheet name="SrcKA" sheetId="5" r:id="rId6"/>
  </sheets>
  <definedNames>
    <definedName name="_xlnm._FilterDatabase" localSheetId="0" hidden="1">'Смета по ТСН-2001(с доп.67'!$B$2:$B$538</definedName>
    <definedName name="_xlnm.Print_Titles" localSheetId="0">'Смета по ТСН-2001(с доп.67'!$24:$24</definedName>
    <definedName name="_xlnm.Print_Area" localSheetId="0">'Смета по ТСН-2001(с доп.67'!$A$2:$K$539</definedName>
  </definedNames>
  <calcPr calcId="181029"/>
</workbook>
</file>

<file path=xl/calcChain.xml><?xml version="1.0" encoding="utf-8"?>
<calcChain xmlns="http://schemas.openxmlformats.org/spreadsheetml/2006/main">
  <c r="C538" i="6" l="1"/>
  <c r="C537" i="6"/>
  <c r="C536" i="6"/>
  <c r="J19" i="6"/>
  <c r="I19" i="6"/>
  <c r="I535" i="6"/>
  <c r="J535" i="6"/>
  <c r="I534" i="6"/>
  <c r="J534" i="6"/>
  <c r="C531" i="6"/>
  <c r="C530" i="6"/>
  <c r="C529" i="6"/>
  <c r="C528" i="6"/>
  <c r="C527" i="6"/>
  <c r="C526" i="6"/>
  <c r="C525" i="6"/>
  <c r="C524" i="6"/>
  <c r="C523" i="6"/>
  <c r="C522" i="6"/>
  <c r="C521" i="6"/>
  <c r="C520" i="6"/>
  <c r="C519" i="6"/>
  <c r="I518" i="6"/>
  <c r="J518" i="6"/>
  <c r="I517" i="6"/>
  <c r="J517" i="6"/>
  <c r="I514" i="6"/>
  <c r="J514" i="6"/>
  <c r="I513" i="6"/>
  <c r="J513" i="6"/>
  <c r="I510" i="6"/>
  <c r="J510" i="6"/>
  <c r="I509" i="6"/>
  <c r="J509" i="6"/>
  <c r="H508" i="6"/>
  <c r="J508" i="6"/>
  <c r="A506" i="6"/>
  <c r="H502" i="6"/>
  <c r="J502" i="6"/>
  <c r="H500" i="6"/>
  <c r="G500" i="6"/>
  <c r="E500" i="6"/>
  <c r="J499" i="6"/>
  <c r="E499" i="6"/>
  <c r="J498" i="6"/>
  <c r="E498" i="6"/>
  <c r="J497" i="6"/>
  <c r="E497" i="6"/>
  <c r="J496" i="6"/>
  <c r="H496" i="6"/>
  <c r="F496" i="6"/>
  <c r="D496" i="6"/>
  <c r="B496" i="6"/>
  <c r="J495" i="6"/>
  <c r="H495" i="6"/>
  <c r="G495" i="6"/>
  <c r="F495" i="6"/>
  <c r="J494" i="6"/>
  <c r="H494" i="6"/>
  <c r="G494" i="6"/>
  <c r="F494" i="6"/>
  <c r="J493" i="6"/>
  <c r="H493" i="6"/>
  <c r="G493" i="6"/>
  <c r="F493" i="6"/>
  <c r="J492" i="6"/>
  <c r="H492" i="6"/>
  <c r="G492" i="6"/>
  <c r="F492" i="6"/>
  <c r="D490" i="6"/>
  <c r="B490" i="6"/>
  <c r="H487" i="6"/>
  <c r="J487" i="6"/>
  <c r="H485" i="6"/>
  <c r="G485" i="6"/>
  <c r="E485" i="6"/>
  <c r="J484" i="6"/>
  <c r="E484" i="6"/>
  <c r="J483" i="6"/>
  <c r="E483" i="6"/>
  <c r="J482" i="6"/>
  <c r="E482" i="6"/>
  <c r="J481" i="6"/>
  <c r="H481" i="6"/>
  <c r="F481" i="6"/>
  <c r="D481" i="6"/>
  <c r="B481" i="6"/>
  <c r="J480" i="6"/>
  <c r="H480" i="6"/>
  <c r="G480" i="6"/>
  <c r="F480" i="6"/>
  <c r="J479" i="6"/>
  <c r="H479" i="6"/>
  <c r="G479" i="6"/>
  <c r="F479" i="6"/>
  <c r="J478" i="6"/>
  <c r="H478" i="6"/>
  <c r="G478" i="6"/>
  <c r="F478" i="6"/>
  <c r="J477" i="6"/>
  <c r="H477" i="6"/>
  <c r="G477" i="6"/>
  <c r="F477" i="6"/>
  <c r="E476" i="6"/>
  <c r="D476" i="6"/>
  <c r="B476" i="6"/>
  <c r="H473" i="6"/>
  <c r="J473" i="6"/>
  <c r="H471" i="6"/>
  <c r="G471" i="6"/>
  <c r="E471" i="6"/>
  <c r="J470" i="6"/>
  <c r="E470" i="6"/>
  <c r="J469" i="6"/>
  <c r="E469" i="6"/>
  <c r="J468" i="6"/>
  <c r="E468" i="6"/>
  <c r="J467" i="6"/>
  <c r="H467" i="6"/>
  <c r="F467" i="6"/>
  <c r="D467" i="6"/>
  <c r="B467" i="6"/>
  <c r="J466" i="6"/>
  <c r="H466" i="6"/>
  <c r="G466" i="6"/>
  <c r="F466" i="6"/>
  <c r="J465" i="6"/>
  <c r="H465" i="6"/>
  <c r="G465" i="6"/>
  <c r="F465" i="6"/>
  <c r="J464" i="6"/>
  <c r="H464" i="6"/>
  <c r="G464" i="6"/>
  <c r="F464" i="6"/>
  <c r="J463" i="6"/>
  <c r="H463" i="6"/>
  <c r="G463" i="6"/>
  <c r="F463" i="6"/>
  <c r="D461" i="6"/>
  <c r="B461" i="6"/>
  <c r="H458" i="6"/>
  <c r="J458" i="6"/>
  <c r="H456" i="6"/>
  <c r="G456" i="6"/>
  <c r="E456" i="6"/>
  <c r="J455" i="6"/>
  <c r="E455" i="6"/>
  <c r="J454" i="6"/>
  <c r="E454" i="6"/>
  <c r="J453" i="6"/>
  <c r="E453" i="6"/>
  <c r="J452" i="6"/>
  <c r="H452" i="6"/>
  <c r="F452" i="6"/>
  <c r="D452" i="6"/>
  <c r="B452" i="6"/>
  <c r="J451" i="6"/>
  <c r="H451" i="6"/>
  <c r="G451" i="6"/>
  <c r="F451" i="6"/>
  <c r="J450" i="6"/>
  <c r="H450" i="6"/>
  <c r="G450" i="6"/>
  <c r="F450" i="6"/>
  <c r="J449" i="6"/>
  <c r="H449" i="6"/>
  <c r="G449" i="6"/>
  <c r="F449" i="6"/>
  <c r="J448" i="6"/>
  <c r="H448" i="6"/>
  <c r="G448" i="6"/>
  <c r="F448" i="6"/>
  <c r="D446" i="6"/>
  <c r="B446" i="6"/>
  <c r="H443" i="6"/>
  <c r="J443" i="6"/>
  <c r="H441" i="6"/>
  <c r="G441" i="6"/>
  <c r="E441" i="6"/>
  <c r="J440" i="6"/>
  <c r="E440" i="6"/>
  <c r="J439" i="6"/>
  <c r="E439" i="6"/>
  <c r="J438" i="6"/>
  <c r="E438" i="6"/>
  <c r="J437" i="6"/>
  <c r="H437" i="6"/>
  <c r="F437" i="6"/>
  <c r="D437" i="6"/>
  <c r="B437" i="6"/>
  <c r="J436" i="6"/>
  <c r="H436" i="6"/>
  <c r="G436" i="6"/>
  <c r="F436" i="6"/>
  <c r="J435" i="6"/>
  <c r="H435" i="6"/>
  <c r="G435" i="6"/>
  <c r="F435" i="6"/>
  <c r="J434" i="6"/>
  <c r="H434" i="6"/>
  <c r="G434" i="6"/>
  <c r="F434" i="6"/>
  <c r="J433" i="6"/>
  <c r="H433" i="6"/>
  <c r="G433" i="6"/>
  <c r="F433" i="6"/>
  <c r="D431" i="6"/>
  <c r="B431" i="6"/>
  <c r="H428" i="6"/>
  <c r="J428" i="6"/>
  <c r="H426" i="6"/>
  <c r="G426" i="6"/>
  <c r="E426" i="6"/>
  <c r="J425" i="6"/>
  <c r="E425" i="6"/>
  <c r="J424" i="6"/>
  <c r="E424" i="6"/>
  <c r="J423" i="6"/>
  <c r="H423" i="6"/>
  <c r="F423" i="6"/>
  <c r="D423" i="6"/>
  <c r="B423" i="6"/>
  <c r="J422" i="6"/>
  <c r="H422" i="6"/>
  <c r="G422" i="6"/>
  <c r="F422" i="6"/>
  <c r="J421" i="6"/>
  <c r="H421" i="6"/>
  <c r="G421" i="6"/>
  <c r="F421" i="6"/>
  <c r="J420" i="6"/>
  <c r="H420" i="6"/>
  <c r="G420" i="6"/>
  <c r="F420" i="6"/>
  <c r="E419" i="6"/>
  <c r="D419" i="6"/>
  <c r="B419" i="6"/>
  <c r="H416" i="6"/>
  <c r="J416" i="6"/>
  <c r="H414" i="6"/>
  <c r="G414" i="6"/>
  <c r="E414" i="6"/>
  <c r="J413" i="6"/>
  <c r="E413" i="6"/>
  <c r="J412" i="6"/>
  <c r="E412" i="6"/>
  <c r="J411" i="6"/>
  <c r="E411" i="6"/>
  <c r="J410" i="6"/>
  <c r="H410" i="6"/>
  <c r="F410" i="6"/>
  <c r="D410" i="6"/>
  <c r="B410" i="6"/>
  <c r="J409" i="6"/>
  <c r="H409" i="6"/>
  <c r="F409" i="6"/>
  <c r="D409" i="6"/>
  <c r="B409" i="6"/>
  <c r="J408" i="6"/>
  <c r="H408" i="6"/>
  <c r="G408" i="6"/>
  <c r="F408" i="6"/>
  <c r="J407" i="6"/>
  <c r="H407" i="6"/>
  <c r="G407" i="6"/>
  <c r="F407" i="6"/>
  <c r="J406" i="6"/>
  <c r="H406" i="6"/>
  <c r="G406" i="6"/>
  <c r="F406" i="6"/>
  <c r="J405" i="6"/>
  <c r="H405" i="6"/>
  <c r="G405" i="6"/>
  <c r="F405" i="6"/>
  <c r="E404" i="6"/>
  <c r="D404" i="6"/>
  <c r="B404" i="6"/>
  <c r="H401" i="6"/>
  <c r="J401" i="6"/>
  <c r="H399" i="6"/>
  <c r="G399" i="6"/>
  <c r="E399" i="6"/>
  <c r="J398" i="6"/>
  <c r="E398" i="6"/>
  <c r="J397" i="6"/>
  <c r="E397" i="6"/>
  <c r="J396" i="6"/>
  <c r="E396" i="6"/>
  <c r="J395" i="6"/>
  <c r="H395" i="6"/>
  <c r="F395" i="6"/>
  <c r="D395" i="6"/>
  <c r="B395" i="6"/>
  <c r="J394" i="6"/>
  <c r="H394" i="6"/>
  <c r="G394" i="6"/>
  <c r="F394" i="6"/>
  <c r="J393" i="6"/>
  <c r="H393" i="6"/>
  <c r="G393" i="6"/>
  <c r="F393" i="6"/>
  <c r="J392" i="6"/>
  <c r="H392" i="6"/>
  <c r="G392" i="6"/>
  <c r="F392" i="6"/>
  <c r="J391" i="6"/>
  <c r="H391" i="6"/>
  <c r="G391" i="6"/>
  <c r="F391" i="6"/>
  <c r="E390" i="6"/>
  <c r="D390" i="6"/>
  <c r="B390" i="6"/>
  <c r="H387" i="6"/>
  <c r="J387" i="6"/>
  <c r="H385" i="6"/>
  <c r="G385" i="6"/>
  <c r="E385" i="6"/>
  <c r="J384" i="6"/>
  <c r="E384" i="6"/>
  <c r="J383" i="6"/>
  <c r="E383" i="6"/>
  <c r="J382" i="6"/>
  <c r="E382" i="6"/>
  <c r="J381" i="6"/>
  <c r="H381" i="6"/>
  <c r="F381" i="6"/>
  <c r="D381" i="6"/>
  <c r="B381" i="6"/>
  <c r="J380" i="6"/>
  <c r="H380" i="6"/>
  <c r="F380" i="6"/>
  <c r="D380" i="6"/>
  <c r="B380" i="6"/>
  <c r="J379" i="6"/>
  <c r="H379" i="6"/>
  <c r="G379" i="6"/>
  <c r="F379" i="6"/>
  <c r="J378" i="6"/>
  <c r="H378" i="6"/>
  <c r="G378" i="6"/>
  <c r="F378" i="6"/>
  <c r="J377" i="6"/>
  <c r="H377" i="6"/>
  <c r="G377" i="6"/>
  <c r="F377" i="6"/>
  <c r="J376" i="6"/>
  <c r="H376" i="6"/>
  <c r="G376" i="6"/>
  <c r="F376" i="6"/>
  <c r="D374" i="6"/>
  <c r="B374" i="6"/>
  <c r="H371" i="6"/>
  <c r="J371" i="6"/>
  <c r="H369" i="6"/>
  <c r="G369" i="6"/>
  <c r="E369" i="6"/>
  <c r="J368" i="6"/>
  <c r="E368" i="6"/>
  <c r="J367" i="6"/>
  <c r="E367" i="6"/>
  <c r="J366" i="6"/>
  <c r="E366" i="6"/>
  <c r="J365" i="6"/>
  <c r="H365" i="6"/>
  <c r="F365" i="6"/>
  <c r="D365" i="6"/>
  <c r="B365" i="6"/>
  <c r="J364" i="6"/>
  <c r="H364" i="6"/>
  <c r="F364" i="6"/>
  <c r="D364" i="6"/>
  <c r="B364" i="6"/>
  <c r="J363" i="6"/>
  <c r="H363" i="6"/>
  <c r="F363" i="6"/>
  <c r="D363" i="6"/>
  <c r="B363" i="6"/>
  <c r="J362" i="6"/>
  <c r="H362" i="6"/>
  <c r="G362" i="6"/>
  <c r="F362" i="6"/>
  <c r="J361" i="6"/>
  <c r="H361" i="6"/>
  <c r="G361" i="6"/>
  <c r="F361" i="6"/>
  <c r="J360" i="6"/>
  <c r="H360" i="6"/>
  <c r="G360" i="6"/>
  <c r="F360" i="6"/>
  <c r="J359" i="6"/>
  <c r="H359" i="6"/>
  <c r="G359" i="6"/>
  <c r="F359" i="6"/>
  <c r="D357" i="6"/>
  <c r="B357" i="6"/>
  <c r="H354" i="6"/>
  <c r="J354" i="6"/>
  <c r="H352" i="6"/>
  <c r="G352" i="6"/>
  <c r="E352" i="6"/>
  <c r="J351" i="6"/>
  <c r="E351" i="6"/>
  <c r="J350" i="6"/>
  <c r="E350" i="6"/>
  <c r="J349" i="6"/>
  <c r="E349" i="6"/>
  <c r="J348" i="6"/>
  <c r="H348" i="6"/>
  <c r="F348" i="6"/>
  <c r="D348" i="6"/>
  <c r="B348" i="6"/>
  <c r="J347" i="6"/>
  <c r="H347" i="6"/>
  <c r="G347" i="6"/>
  <c r="F347" i="6"/>
  <c r="J346" i="6"/>
  <c r="H346" i="6"/>
  <c r="G346" i="6"/>
  <c r="F346" i="6"/>
  <c r="J345" i="6"/>
  <c r="H345" i="6"/>
  <c r="G345" i="6"/>
  <c r="F345" i="6"/>
  <c r="J344" i="6"/>
  <c r="H344" i="6"/>
  <c r="G344" i="6"/>
  <c r="F344" i="6"/>
  <c r="D342" i="6"/>
  <c r="B342" i="6"/>
  <c r="H339" i="6"/>
  <c r="J339" i="6"/>
  <c r="H337" i="6"/>
  <c r="G337" i="6"/>
  <c r="E337" i="6"/>
  <c r="J336" i="6"/>
  <c r="E336" i="6"/>
  <c r="J335" i="6"/>
  <c r="E335" i="6"/>
  <c r="J334" i="6"/>
  <c r="E334" i="6"/>
  <c r="J333" i="6"/>
  <c r="H333" i="6"/>
  <c r="F333" i="6"/>
  <c r="D333" i="6"/>
  <c r="B333" i="6"/>
  <c r="J332" i="6"/>
  <c r="H332" i="6"/>
  <c r="G332" i="6"/>
  <c r="F332" i="6"/>
  <c r="J331" i="6"/>
  <c r="H331" i="6"/>
  <c r="G331" i="6"/>
  <c r="F331" i="6"/>
  <c r="J330" i="6"/>
  <c r="H330" i="6"/>
  <c r="G330" i="6"/>
  <c r="F330" i="6"/>
  <c r="J329" i="6"/>
  <c r="H329" i="6"/>
  <c r="G329" i="6"/>
  <c r="F329" i="6"/>
  <c r="D327" i="6"/>
  <c r="B327" i="6"/>
  <c r="A326" i="6"/>
  <c r="I324" i="6"/>
  <c r="J324" i="6"/>
  <c r="I323" i="6"/>
  <c r="J323" i="6"/>
  <c r="I320" i="6"/>
  <c r="J320" i="6"/>
  <c r="I319" i="6"/>
  <c r="J319" i="6"/>
  <c r="H314" i="6"/>
  <c r="J314" i="6"/>
  <c r="H312" i="6"/>
  <c r="G312" i="6"/>
  <c r="E312" i="6"/>
  <c r="J311" i="6"/>
  <c r="E311" i="6"/>
  <c r="J310" i="6"/>
  <c r="E310" i="6"/>
  <c r="J309" i="6"/>
  <c r="E309" i="6"/>
  <c r="J308" i="6"/>
  <c r="H308" i="6"/>
  <c r="F308" i="6"/>
  <c r="D308" i="6"/>
  <c r="B308" i="6"/>
  <c r="J307" i="6"/>
  <c r="H307" i="6"/>
  <c r="G307" i="6"/>
  <c r="F307" i="6"/>
  <c r="J306" i="6"/>
  <c r="H306" i="6"/>
  <c r="G306" i="6"/>
  <c r="F306" i="6"/>
  <c r="J305" i="6"/>
  <c r="H305" i="6"/>
  <c r="G305" i="6"/>
  <c r="F305" i="6"/>
  <c r="J304" i="6"/>
  <c r="H304" i="6"/>
  <c r="G304" i="6"/>
  <c r="F304" i="6"/>
  <c r="D302" i="6"/>
  <c r="B302" i="6"/>
  <c r="H299" i="6"/>
  <c r="J299" i="6"/>
  <c r="H297" i="6"/>
  <c r="G297" i="6"/>
  <c r="E297" i="6"/>
  <c r="J296" i="6"/>
  <c r="E296" i="6"/>
  <c r="J295" i="6"/>
  <c r="E295" i="6"/>
  <c r="J294" i="6"/>
  <c r="H294" i="6"/>
  <c r="F294" i="6"/>
  <c r="D294" i="6"/>
  <c r="B294" i="6"/>
  <c r="J293" i="6"/>
  <c r="H293" i="6"/>
  <c r="F293" i="6"/>
  <c r="D293" i="6"/>
  <c r="B293" i="6"/>
  <c r="J292" i="6"/>
  <c r="H292" i="6"/>
  <c r="F292" i="6"/>
  <c r="D292" i="6"/>
  <c r="B292" i="6"/>
  <c r="J291" i="6"/>
  <c r="H291" i="6"/>
  <c r="F291" i="6"/>
  <c r="D291" i="6"/>
  <c r="B291" i="6"/>
  <c r="J290" i="6"/>
  <c r="H290" i="6"/>
  <c r="F290" i="6"/>
  <c r="D290" i="6"/>
  <c r="B290" i="6"/>
  <c r="J289" i="6"/>
  <c r="H289" i="6"/>
  <c r="F289" i="6"/>
  <c r="D289" i="6"/>
  <c r="B289" i="6"/>
  <c r="J288" i="6"/>
  <c r="H288" i="6"/>
  <c r="G288" i="6"/>
  <c r="F288" i="6"/>
  <c r="D286" i="6"/>
  <c r="B286" i="6"/>
  <c r="A285" i="6"/>
  <c r="I283" i="6"/>
  <c r="J283" i="6"/>
  <c r="I282" i="6"/>
  <c r="J282" i="6"/>
  <c r="H277" i="6"/>
  <c r="J277" i="6"/>
  <c r="H275" i="6"/>
  <c r="G275" i="6"/>
  <c r="E275" i="6"/>
  <c r="J274" i="6"/>
  <c r="E274" i="6"/>
  <c r="J273" i="6"/>
  <c r="E273" i="6"/>
  <c r="J272" i="6"/>
  <c r="E272" i="6"/>
  <c r="J271" i="6"/>
  <c r="H271" i="6"/>
  <c r="F271" i="6"/>
  <c r="D271" i="6"/>
  <c r="B271" i="6"/>
  <c r="J270" i="6"/>
  <c r="H270" i="6"/>
  <c r="G270" i="6"/>
  <c r="F270" i="6"/>
  <c r="J269" i="6"/>
  <c r="H269" i="6"/>
  <c r="G269" i="6"/>
  <c r="F269" i="6"/>
  <c r="J268" i="6"/>
  <c r="H268" i="6"/>
  <c r="G268" i="6"/>
  <c r="F268" i="6"/>
  <c r="J267" i="6"/>
  <c r="H267" i="6"/>
  <c r="G267" i="6"/>
  <c r="F267" i="6"/>
  <c r="D266" i="6"/>
  <c r="B266" i="6"/>
  <c r="H263" i="6"/>
  <c r="J263" i="6"/>
  <c r="H261" i="6"/>
  <c r="G261" i="6"/>
  <c r="E261" i="6"/>
  <c r="J260" i="6"/>
  <c r="E260" i="6"/>
  <c r="J259" i="6"/>
  <c r="E259" i="6"/>
  <c r="J258" i="6"/>
  <c r="E258" i="6"/>
  <c r="J257" i="6"/>
  <c r="H257" i="6"/>
  <c r="F257" i="6"/>
  <c r="D257" i="6"/>
  <c r="B257" i="6"/>
  <c r="J256" i="6"/>
  <c r="H256" i="6"/>
  <c r="G256" i="6"/>
  <c r="F256" i="6"/>
  <c r="J255" i="6"/>
  <c r="H255" i="6"/>
  <c r="G255" i="6"/>
  <c r="F255" i="6"/>
  <c r="J254" i="6"/>
  <c r="H254" i="6"/>
  <c r="G254" i="6"/>
  <c r="F254" i="6"/>
  <c r="J253" i="6"/>
  <c r="H253" i="6"/>
  <c r="G253" i="6"/>
  <c r="F253" i="6"/>
  <c r="D251" i="6"/>
  <c r="B251" i="6"/>
  <c r="H248" i="6"/>
  <c r="J248" i="6"/>
  <c r="H246" i="6"/>
  <c r="G246" i="6"/>
  <c r="E246" i="6"/>
  <c r="J245" i="6"/>
  <c r="E245" i="6"/>
  <c r="J244" i="6"/>
  <c r="E244" i="6"/>
  <c r="J243" i="6"/>
  <c r="E243" i="6"/>
  <c r="J242" i="6"/>
  <c r="H242" i="6"/>
  <c r="F242" i="6"/>
  <c r="D242" i="6"/>
  <c r="B242" i="6"/>
  <c r="J241" i="6"/>
  <c r="H241" i="6"/>
  <c r="F241" i="6"/>
  <c r="D241" i="6"/>
  <c r="B241" i="6"/>
  <c r="J240" i="6"/>
  <c r="H240" i="6"/>
  <c r="F240" i="6"/>
  <c r="D240" i="6"/>
  <c r="B240" i="6"/>
  <c r="J239" i="6"/>
  <c r="H239" i="6"/>
  <c r="F239" i="6"/>
  <c r="D239" i="6"/>
  <c r="B239" i="6"/>
  <c r="J238" i="6"/>
  <c r="H238" i="6"/>
  <c r="F238" i="6"/>
  <c r="D238" i="6"/>
  <c r="B238" i="6"/>
  <c r="J237" i="6"/>
  <c r="H237" i="6"/>
  <c r="F237" i="6"/>
  <c r="D237" i="6"/>
  <c r="B237" i="6"/>
  <c r="J236" i="6"/>
  <c r="H236" i="6"/>
  <c r="F236" i="6"/>
  <c r="D236" i="6"/>
  <c r="B236" i="6"/>
  <c r="J235" i="6"/>
  <c r="H235" i="6"/>
  <c r="G235" i="6"/>
  <c r="F235" i="6"/>
  <c r="J234" i="6"/>
  <c r="H234" i="6"/>
  <c r="G234" i="6"/>
  <c r="F234" i="6"/>
  <c r="J233" i="6"/>
  <c r="H233" i="6"/>
  <c r="G233" i="6"/>
  <c r="F233" i="6"/>
  <c r="J232" i="6"/>
  <c r="H232" i="6"/>
  <c r="G232" i="6"/>
  <c r="F232" i="6"/>
  <c r="E231" i="6"/>
  <c r="D231" i="6"/>
  <c r="B231" i="6"/>
  <c r="A230" i="6"/>
  <c r="A228" i="6"/>
  <c r="I226" i="6"/>
  <c r="J226" i="6"/>
  <c r="I225" i="6"/>
  <c r="J225" i="6"/>
  <c r="H220" i="6"/>
  <c r="J220" i="6"/>
  <c r="H218" i="6"/>
  <c r="G218" i="6"/>
  <c r="E218" i="6"/>
  <c r="J217" i="6"/>
  <c r="E217" i="6"/>
  <c r="J216" i="6"/>
  <c r="E216" i="6"/>
  <c r="J215" i="6"/>
  <c r="E215" i="6"/>
  <c r="J214" i="6"/>
  <c r="H214" i="6"/>
  <c r="F214" i="6"/>
  <c r="D214" i="6"/>
  <c r="B214" i="6"/>
  <c r="J213" i="6"/>
  <c r="H213" i="6"/>
  <c r="G213" i="6"/>
  <c r="F213" i="6"/>
  <c r="J212" i="6"/>
  <c r="H212" i="6"/>
  <c r="G212" i="6"/>
  <c r="F212" i="6"/>
  <c r="J211" i="6"/>
  <c r="H211" i="6"/>
  <c r="G211" i="6"/>
  <c r="F211" i="6"/>
  <c r="J210" i="6"/>
  <c r="H210" i="6"/>
  <c r="G210" i="6"/>
  <c r="F210" i="6"/>
  <c r="D208" i="6"/>
  <c r="B208" i="6"/>
  <c r="H205" i="6"/>
  <c r="J205" i="6"/>
  <c r="H203" i="6"/>
  <c r="G203" i="6"/>
  <c r="E203" i="6"/>
  <c r="J202" i="6"/>
  <c r="E202" i="6"/>
  <c r="J201" i="6"/>
  <c r="E201" i="6"/>
  <c r="J200" i="6"/>
  <c r="E200" i="6"/>
  <c r="J199" i="6"/>
  <c r="H199" i="6"/>
  <c r="F199" i="6"/>
  <c r="D199" i="6"/>
  <c r="B199" i="6"/>
  <c r="J198" i="6"/>
  <c r="H198" i="6"/>
  <c r="F198" i="6"/>
  <c r="D198" i="6"/>
  <c r="B198" i="6"/>
  <c r="J197" i="6"/>
  <c r="H197" i="6"/>
  <c r="G197" i="6"/>
  <c r="F197" i="6"/>
  <c r="J196" i="6"/>
  <c r="H196" i="6"/>
  <c r="G196" i="6"/>
  <c r="F196" i="6"/>
  <c r="J195" i="6"/>
  <c r="H195" i="6"/>
  <c r="G195" i="6"/>
  <c r="F195" i="6"/>
  <c r="J194" i="6"/>
  <c r="H194" i="6"/>
  <c r="G194" i="6"/>
  <c r="F194" i="6"/>
  <c r="D192" i="6"/>
  <c r="B192" i="6"/>
  <c r="H189" i="6"/>
  <c r="J189" i="6"/>
  <c r="H187" i="6"/>
  <c r="G187" i="6"/>
  <c r="E187" i="6"/>
  <c r="J186" i="6"/>
  <c r="E186" i="6"/>
  <c r="J185" i="6"/>
  <c r="E185" i="6"/>
  <c r="J184" i="6"/>
  <c r="E184" i="6"/>
  <c r="J183" i="6"/>
  <c r="H183" i="6"/>
  <c r="F183" i="6"/>
  <c r="D183" i="6"/>
  <c r="B183" i="6"/>
  <c r="J182" i="6"/>
  <c r="H182" i="6"/>
  <c r="G182" i="6"/>
  <c r="F182" i="6"/>
  <c r="J181" i="6"/>
  <c r="H181" i="6"/>
  <c r="G181" i="6"/>
  <c r="F181" i="6"/>
  <c r="J180" i="6"/>
  <c r="H180" i="6"/>
  <c r="G180" i="6"/>
  <c r="F180" i="6"/>
  <c r="J179" i="6"/>
  <c r="H179" i="6"/>
  <c r="G179" i="6"/>
  <c r="F179" i="6"/>
  <c r="D177" i="6"/>
  <c r="B177" i="6"/>
  <c r="H174" i="6"/>
  <c r="J174" i="6"/>
  <c r="H172" i="6"/>
  <c r="G172" i="6"/>
  <c r="E172" i="6"/>
  <c r="J171" i="6"/>
  <c r="E171" i="6"/>
  <c r="J170" i="6"/>
  <c r="E170" i="6"/>
  <c r="J169" i="6"/>
  <c r="E169" i="6"/>
  <c r="J168" i="6"/>
  <c r="H168" i="6"/>
  <c r="F168" i="6"/>
  <c r="D168" i="6"/>
  <c r="B168" i="6"/>
  <c r="J167" i="6"/>
  <c r="H167" i="6"/>
  <c r="G167" i="6"/>
  <c r="F167" i="6"/>
  <c r="J166" i="6"/>
  <c r="H166" i="6"/>
  <c r="G166" i="6"/>
  <c r="F166" i="6"/>
  <c r="J165" i="6"/>
  <c r="H165" i="6"/>
  <c r="G165" i="6"/>
  <c r="F165" i="6"/>
  <c r="J164" i="6"/>
  <c r="H164" i="6"/>
  <c r="G164" i="6"/>
  <c r="F164" i="6"/>
  <c r="E163" i="6"/>
  <c r="D163" i="6"/>
  <c r="B163" i="6"/>
  <c r="H160" i="6"/>
  <c r="J160" i="6"/>
  <c r="H158" i="6"/>
  <c r="G158" i="6"/>
  <c r="E158" i="6"/>
  <c r="J157" i="6"/>
  <c r="E157" i="6"/>
  <c r="J156" i="6"/>
  <c r="E156" i="6"/>
  <c r="J155" i="6"/>
  <c r="E155" i="6"/>
  <c r="J154" i="6"/>
  <c r="H154" i="6"/>
  <c r="F154" i="6"/>
  <c r="D154" i="6"/>
  <c r="B154" i="6"/>
  <c r="J153" i="6"/>
  <c r="H153" i="6"/>
  <c r="G153" i="6"/>
  <c r="F153" i="6"/>
  <c r="J152" i="6"/>
  <c r="H152" i="6"/>
  <c r="G152" i="6"/>
  <c r="F152" i="6"/>
  <c r="J151" i="6"/>
  <c r="H151" i="6"/>
  <c r="G151" i="6"/>
  <c r="F151" i="6"/>
  <c r="J150" i="6"/>
  <c r="H150" i="6"/>
  <c r="G150" i="6"/>
  <c r="F150" i="6"/>
  <c r="E149" i="6"/>
  <c r="D149" i="6"/>
  <c r="B149" i="6"/>
  <c r="A148" i="6"/>
  <c r="I146" i="6"/>
  <c r="J146" i="6"/>
  <c r="I145" i="6"/>
  <c r="J145" i="6"/>
  <c r="H140" i="6"/>
  <c r="J140" i="6"/>
  <c r="J138" i="6"/>
  <c r="H138" i="6"/>
  <c r="G138" i="6"/>
  <c r="F138" i="6"/>
  <c r="E137" i="6"/>
  <c r="D137" i="6"/>
  <c r="B137" i="6"/>
  <c r="H134" i="6"/>
  <c r="J134" i="6"/>
  <c r="J132" i="6"/>
  <c r="H132" i="6"/>
  <c r="G132" i="6"/>
  <c r="F132" i="6"/>
  <c r="E131" i="6"/>
  <c r="D131" i="6"/>
  <c r="B131" i="6"/>
  <c r="H128" i="6"/>
  <c r="J128" i="6"/>
  <c r="H126" i="6"/>
  <c r="G126" i="6"/>
  <c r="E126" i="6"/>
  <c r="J125" i="6"/>
  <c r="E125" i="6"/>
  <c r="J124" i="6"/>
  <c r="E124" i="6"/>
  <c r="J123" i="6"/>
  <c r="H123" i="6"/>
  <c r="G123" i="6"/>
  <c r="F123" i="6"/>
  <c r="D121" i="6"/>
  <c r="B121" i="6"/>
  <c r="H118" i="6"/>
  <c r="J118" i="6"/>
  <c r="H116" i="6"/>
  <c r="G116" i="6"/>
  <c r="E116" i="6"/>
  <c r="J115" i="6"/>
  <c r="E115" i="6"/>
  <c r="J114" i="6"/>
  <c r="E114" i="6"/>
  <c r="J113" i="6"/>
  <c r="E113" i="6"/>
  <c r="J112" i="6"/>
  <c r="H112" i="6"/>
  <c r="G112" i="6"/>
  <c r="F112" i="6"/>
  <c r="J111" i="6"/>
  <c r="H111" i="6"/>
  <c r="G111" i="6"/>
  <c r="F111" i="6"/>
  <c r="J110" i="6"/>
  <c r="H110" i="6"/>
  <c r="G110" i="6"/>
  <c r="F110" i="6"/>
  <c r="D108" i="6"/>
  <c r="B108" i="6"/>
  <c r="A107" i="6"/>
  <c r="I105" i="6"/>
  <c r="J105" i="6"/>
  <c r="I104" i="6"/>
  <c r="J104" i="6"/>
  <c r="H99" i="6"/>
  <c r="J99" i="6"/>
  <c r="J97" i="6"/>
  <c r="H97" i="6"/>
  <c r="G97" i="6"/>
  <c r="F97" i="6"/>
  <c r="E96" i="6"/>
  <c r="D96" i="6"/>
  <c r="B96" i="6"/>
  <c r="H93" i="6"/>
  <c r="J93" i="6"/>
  <c r="J91" i="6"/>
  <c r="H91" i="6"/>
  <c r="G91" i="6"/>
  <c r="F91" i="6"/>
  <c r="E90" i="6"/>
  <c r="D90" i="6"/>
  <c r="B90" i="6"/>
  <c r="H87" i="6"/>
  <c r="J87" i="6"/>
  <c r="J85" i="6"/>
  <c r="H85" i="6"/>
  <c r="G85" i="6"/>
  <c r="F85" i="6"/>
  <c r="E84" i="6"/>
  <c r="D84" i="6"/>
  <c r="B84" i="6"/>
  <c r="H81" i="6"/>
  <c r="J81" i="6"/>
  <c r="J79" i="6"/>
  <c r="H79" i="6"/>
  <c r="G79" i="6"/>
  <c r="F79" i="6"/>
  <c r="E78" i="6"/>
  <c r="D78" i="6"/>
  <c r="B78" i="6"/>
  <c r="H75" i="6"/>
  <c r="J75" i="6"/>
  <c r="J73" i="6"/>
  <c r="E73" i="6"/>
  <c r="J72" i="6"/>
  <c r="H72" i="6"/>
  <c r="G72" i="6"/>
  <c r="F72" i="6"/>
  <c r="J71" i="6"/>
  <c r="H71" i="6"/>
  <c r="G71" i="6"/>
  <c r="F71" i="6"/>
  <c r="E70" i="6"/>
  <c r="D70" i="6"/>
  <c r="B70" i="6"/>
  <c r="H67" i="6"/>
  <c r="J67" i="6"/>
  <c r="H65" i="6"/>
  <c r="G65" i="6"/>
  <c r="E65" i="6"/>
  <c r="J64" i="6"/>
  <c r="E64" i="6"/>
  <c r="J63" i="6"/>
  <c r="E63" i="6"/>
  <c r="J62" i="6"/>
  <c r="E62" i="6"/>
  <c r="J61" i="6"/>
  <c r="H61" i="6"/>
  <c r="G61" i="6"/>
  <c r="F61" i="6"/>
  <c r="J60" i="6"/>
  <c r="H60" i="6"/>
  <c r="G60" i="6"/>
  <c r="F60" i="6"/>
  <c r="J59" i="6"/>
  <c r="H59" i="6"/>
  <c r="G59" i="6"/>
  <c r="F59" i="6"/>
  <c r="D57" i="6"/>
  <c r="B57" i="6"/>
  <c r="H54" i="6"/>
  <c r="J54" i="6"/>
  <c r="H52" i="6"/>
  <c r="G52" i="6"/>
  <c r="E52" i="6"/>
  <c r="J51" i="6"/>
  <c r="E51" i="6"/>
  <c r="J50" i="6"/>
  <c r="E50" i="6"/>
  <c r="J49" i="6"/>
  <c r="E49" i="6"/>
  <c r="J48" i="6"/>
  <c r="H48" i="6"/>
  <c r="F48" i="6"/>
  <c r="D48" i="6"/>
  <c r="B48" i="6"/>
  <c r="J47" i="6"/>
  <c r="H47" i="6"/>
  <c r="G47" i="6"/>
  <c r="F47" i="6"/>
  <c r="J46" i="6"/>
  <c r="H46" i="6"/>
  <c r="G46" i="6"/>
  <c r="F46" i="6"/>
  <c r="J45" i="6"/>
  <c r="H45" i="6"/>
  <c r="G45" i="6"/>
  <c r="F45" i="6"/>
  <c r="D43" i="6"/>
  <c r="B43" i="6"/>
  <c r="H40" i="6"/>
  <c r="J40" i="6"/>
  <c r="H38" i="6"/>
  <c r="G38" i="6"/>
  <c r="E38" i="6"/>
  <c r="J37" i="6"/>
  <c r="E37" i="6"/>
  <c r="J36" i="6"/>
  <c r="E36" i="6"/>
  <c r="J35" i="6"/>
  <c r="E35" i="6"/>
  <c r="J34" i="6"/>
  <c r="H34" i="6"/>
  <c r="F34" i="6"/>
  <c r="D34" i="6"/>
  <c r="B34" i="6"/>
  <c r="J33" i="6"/>
  <c r="H33" i="6"/>
  <c r="G33" i="6"/>
  <c r="F33" i="6"/>
  <c r="J32" i="6"/>
  <c r="H32" i="6"/>
  <c r="G32" i="6"/>
  <c r="F32" i="6"/>
  <c r="J31" i="6"/>
  <c r="H31" i="6"/>
  <c r="G31" i="6"/>
  <c r="F31" i="6"/>
  <c r="D29" i="6"/>
  <c r="B29" i="6"/>
  <c r="A28" i="6"/>
  <c r="A26" i="6"/>
  <c r="A8" i="6"/>
  <c r="A3" i="6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1" i="3"/>
  <c r="Y1" i="3"/>
  <c r="CY1" i="3"/>
  <c r="CZ1" i="3"/>
  <c r="DA1" i="3"/>
  <c r="DB1" i="3"/>
  <c r="DC1" i="3"/>
  <c r="A2" i="3"/>
  <c r="Y2" i="3"/>
  <c r="CY2" i="3"/>
  <c r="CZ2" i="3"/>
  <c r="DB2" i="3" s="1"/>
  <c r="DA2" i="3"/>
  <c r="DC2" i="3"/>
  <c r="A3" i="3"/>
  <c r="Y3" i="3"/>
  <c r="CY3" i="3"/>
  <c r="CZ3" i="3"/>
  <c r="DB3" i="3" s="1"/>
  <c r="DA3" i="3"/>
  <c r="DC3" i="3"/>
  <c r="A4" i="3"/>
  <c r="Y4" i="3"/>
  <c r="CY4" i="3"/>
  <c r="CZ4" i="3"/>
  <c r="DA4" i="3"/>
  <c r="DB4" i="3"/>
  <c r="DC4" i="3"/>
  <c r="A5" i="3"/>
  <c r="Y5" i="3"/>
  <c r="CY5" i="3"/>
  <c r="CZ5" i="3"/>
  <c r="DA5" i="3"/>
  <c r="DB5" i="3"/>
  <c r="DC5" i="3"/>
  <c r="A6" i="3"/>
  <c r="Y6" i="3"/>
  <c r="CY6" i="3"/>
  <c r="CZ6" i="3"/>
  <c r="DB6" i="3" s="1"/>
  <c r="DA6" i="3"/>
  <c r="DC6" i="3"/>
  <c r="A7" i="3"/>
  <c r="Y7" i="3"/>
  <c r="CY7" i="3"/>
  <c r="CZ7" i="3"/>
  <c r="DA7" i="3"/>
  <c r="DB7" i="3"/>
  <c r="DC7" i="3"/>
  <c r="A8" i="3"/>
  <c r="Y8" i="3"/>
  <c r="CY8" i="3"/>
  <c r="CZ8" i="3"/>
  <c r="DB8" i="3" s="1"/>
  <c r="DA8" i="3"/>
  <c r="DC8" i="3"/>
  <c r="A9" i="3"/>
  <c r="Y9" i="3"/>
  <c r="CY9" i="3"/>
  <c r="CZ9" i="3"/>
  <c r="DB9" i="3" s="1"/>
  <c r="DA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A12" i="3"/>
  <c r="DB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B15" i="3" s="1"/>
  <c r="DA15" i="3"/>
  <c r="DC15" i="3"/>
  <c r="A16" i="3"/>
  <c r="Y16" i="3"/>
  <c r="CY16" i="3"/>
  <c r="CZ16" i="3"/>
  <c r="DB16" i="3" s="1"/>
  <c r="DA16" i="3"/>
  <c r="DC16" i="3"/>
  <c r="A17" i="3"/>
  <c r="Y17" i="3"/>
  <c r="CY17" i="3"/>
  <c r="CZ17" i="3"/>
  <c r="DB17" i="3" s="1"/>
  <c r="DA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A19" i="3"/>
  <c r="DB19" i="3"/>
  <c r="DC19" i="3"/>
  <c r="A20" i="3"/>
  <c r="Y20" i="3"/>
  <c r="CY20" i="3"/>
  <c r="CZ20" i="3"/>
  <c r="DB20" i="3" s="1"/>
  <c r="DA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B22" i="3" s="1"/>
  <c r="DA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B25" i="3" s="1"/>
  <c r="DA25" i="3"/>
  <c r="DC25" i="3"/>
  <c r="A26" i="3"/>
  <c r="Y26" i="3"/>
  <c r="CY26" i="3"/>
  <c r="CZ26" i="3"/>
  <c r="DA26" i="3"/>
  <c r="DB26" i="3"/>
  <c r="DC26" i="3"/>
  <c r="A27" i="3"/>
  <c r="Y27" i="3"/>
  <c r="CY27" i="3"/>
  <c r="CZ27" i="3"/>
  <c r="DB27" i="3" s="1"/>
  <c r="DA27" i="3"/>
  <c r="DC27" i="3"/>
  <c r="A28" i="3"/>
  <c r="Y28" i="3"/>
  <c r="CY28" i="3"/>
  <c r="CZ28" i="3"/>
  <c r="DB28" i="3" s="1"/>
  <c r="DA28" i="3"/>
  <c r="DC28" i="3"/>
  <c r="A29" i="3"/>
  <c r="Y29" i="3"/>
  <c r="CY29" i="3"/>
  <c r="CZ29" i="3"/>
  <c r="DB29" i="3" s="1"/>
  <c r="DA29" i="3"/>
  <c r="DC29" i="3"/>
  <c r="A30" i="3"/>
  <c r="Y30" i="3"/>
  <c r="CY30" i="3"/>
  <c r="CZ30" i="3"/>
  <c r="DB30" i="3" s="1"/>
  <c r="DA30" i="3"/>
  <c r="DC30" i="3"/>
  <c r="A31" i="3"/>
  <c r="Y31" i="3"/>
  <c r="CY31" i="3"/>
  <c r="CZ31" i="3"/>
  <c r="DB31" i="3" s="1"/>
  <c r="DA31" i="3"/>
  <c r="DC31" i="3"/>
  <c r="A32" i="3"/>
  <c r="Y32" i="3"/>
  <c r="CW32" i="3"/>
  <c r="CX32" i="3"/>
  <c r="DI32" i="3" s="1"/>
  <c r="CY32" i="3"/>
  <c r="CZ32" i="3"/>
  <c r="DA32" i="3"/>
  <c r="DB32" i="3"/>
  <c r="DC32" i="3"/>
  <c r="DF32" i="3"/>
  <c r="A33" i="3"/>
  <c r="Y33" i="3"/>
  <c r="CY33" i="3"/>
  <c r="CZ33" i="3"/>
  <c r="DB33" i="3" s="1"/>
  <c r="DA33" i="3"/>
  <c r="DC33" i="3"/>
  <c r="A34" i="3"/>
  <c r="Y34" i="3"/>
  <c r="CX34" i="3" s="1"/>
  <c r="CW34" i="3"/>
  <c r="CY34" i="3"/>
  <c r="CZ34" i="3"/>
  <c r="DB34" i="3" s="1"/>
  <c r="DA34" i="3"/>
  <c r="DC34" i="3"/>
  <c r="A35" i="3"/>
  <c r="Y35" i="3"/>
  <c r="CX35" i="3" s="1"/>
  <c r="DI35" i="3" s="1"/>
  <c r="CW35" i="3"/>
  <c r="CY35" i="3"/>
  <c r="CZ35" i="3"/>
  <c r="DB35" i="3" s="1"/>
  <c r="DA35" i="3"/>
  <c r="DC35" i="3"/>
  <c r="A36" i="3"/>
  <c r="Y36" i="3"/>
  <c r="CX36" i="3" s="1"/>
  <c r="CY36" i="3"/>
  <c r="CZ36" i="3"/>
  <c r="DA36" i="3"/>
  <c r="DB36" i="3"/>
  <c r="DC36" i="3"/>
  <c r="A37" i="3"/>
  <c r="Y37" i="3"/>
  <c r="CY37" i="3"/>
  <c r="CZ37" i="3"/>
  <c r="DB37" i="3" s="1"/>
  <c r="DA37" i="3"/>
  <c r="DC37" i="3"/>
  <c r="A38" i="3"/>
  <c r="Y38" i="3"/>
  <c r="CW38" i="3"/>
  <c r="CX38" i="3"/>
  <c r="DI38" i="3" s="1"/>
  <c r="CY38" i="3"/>
  <c r="CZ38" i="3"/>
  <c r="DB38" i="3" s="1"/>
  <c r="DA38" i="3"/>
  <c r="DC38" i="3"/>
  <c r="A39" i="3"/>
  <c r="Y39" i="3"/>
  <c r="CU39" i="3"/>
  <c r="CY39" i="3"/>
  <c r="CZ39" i="3"/>
  <c r="DB39" i="3" s="1"/>
  <c r="DA39" i="3"/>
  <c r="DC39" i="3"/>
  <c r="A40" i="3"/>
  <c r="Y40" i="3"/>
  <c r="CU40" i="3"/>
  <c r="CY40" i="3"/>
  <c r="CZ40" i="3"/>
  <c r="DB40" i="3" s="1"/>
  <c r="DA40" i="3"/>
  <c r="DC40" i="3"/>
  <c r="A41" i="3"/>
  <c r="Y41" i="3"/>
  <c r="CY41" i="3"/>
  <c r="CZ41" i="3"/>
  <c r="DB41" i="3" s="1"/>
  <c r="DA41" i="3"/>
  <c r="DC41" i="3"/>
  <c r="A42" i="3"/>
  <c r="Y42" i="3"/>
  <c r="CY42" i="3"/>
  <c r="CZ42" i="3"/>
  <c r="DB42" i="3" s="1"/>
  <c r="DA42" i="3"/>
  <c r="DC42" i="3"/>
  <c r="A43" i="3"/>
  <c r="Y43" i="3"/>
  <c r="CY43" i="3"/>
  <c r="CZ43" i="3"/>
  <c r="DA43" i="3"/>
  <c r="DB43" i="3"/>
  <c r="DC43" i="3"/>
  <c r="A44" i="3"/>
  <c r="Y44" i="3"/>
  <c r="CY44" i="3"/>
  <c r="CZ44" i="3"/>
  <c r="DA44" i="3"/>
  <c r="DB44" i="3"/>
  <c r="DC44" i="3"/>
  <c r="A45" i="3"/>
  <c r="Y45" i="3"/>
  <c r="CY45" i="3"/>
  <c r="CZ45" i="3"/>
  <c r="DB45" i="3" s="1"/>
  <c r="DA45" i="3"/>
  <c r="DC45" i="3"/>
  <c r="A46" i="3"/>
  <c r="Y46" i="3"/>
  <c r="CY46" i="3"/>
  <c r="CZ46" i="3"/>
  <c r="DB46" i="3" s="1"/>
  <c r="DA46" i="3"/>
  <c r="DC46" i="3"/>
  <c r="A47" i="3"/>
  <c r="Y47" i="3"/>
  <c r="CY47" i="3"/>
  <c r="CZ47" i="3"/>
  <c r="DA47" i="3"/>
  <c r="DB47" i="3"/>
  <c r="DC47" i="3"/>
  <c r="A48" i="3"/>
  <c r="Y48" i="3"/>
  <c r="CY48" i="3"/>
  <c r="CZ48" i="3"/>
  <c r="DA48" i="3"/>
  <c r="DB48" i="3"/>
  <c r="DC48" i="3"/>
  <c r="A49" i="3"/>
  <c r="Y49" i="3"/>
  <c r="CW49" i="3"/>
  <c r="CX49" i="3"/>
  <c r="DG49" i="3" s="1"/>
  <c r="DJ49" i="3" s="1"/>
  <c r="CY49" i="3"/>
  <c r="CZ49" i="3"/>
  <c r="DB49" i="3" s="1"/>
  <c r="DA49" i="3"/>
  <c r="DC49" i="3"/>
  <c r="A50" i="3"/>
  <c r="Y50" i="3"/>
  <c r="CW50" i="3" s="1"/>
  <c r="CX50" i="3"/>
  <c r="CY50" i="3"/>
  <c r="CZ50" i="3"/>
  <c r="DB50" i="3" s="1"/>
  <c r="DA50" i="3"/>
  <c r="DC50" i="3"/>
  <c r="A51" i="3"/>
  <c r="Y51" i="3"/>
  <c r="CW51" i="3"/>
  <c r="CX51" i="3"/>
  <c r="CY51" i="3"/>
  <c r="CZ51" i="3"/>
  <c r="DB51" i="3" s="1"/>
  <c r="DA51" i="3"/>
  <c r="DC51" i="3"/>
  <c r="DH51" i="3"/>
  <c r="A52" i="3"/>
  <c r="Y52" i="3"/>
  <c r="CY52" i="3"/>
  <c r="CZ52" i="3"/>
  <c r="DB52" i="3" s="1"/>
  <c r="DA52" i="3"/>
  <c r="DC52" i="3"/>
  <c r="A53" i="3"/>
  <c r="Y53" i="3"/>
  <c r="CV53" i="3" s="1"/>
  <c r="CU53" i="3"/>
  <c r="CX53" i="3"/>
  <c r="DF53" i="3" s="1"/>
  <c r="CY53" i="3"/>
  <c r="CZ53" i="3"/>
  <c r="DB53" i="3" s="1"/>
  <c r="DA53" i="3"/>
  <c r="DC53" i="3"/>
  <c r="A54" i="3"/>
  <c r="Y54" i="3"/>
  <c r="CW54" i="3" s="1"/>
  <c r="CX54" i="3"/>
  <c r="DH54" i="3" s="1"/>
  <c r="CY54" i="3"/>
  <c r="CZ54" i="3"/>
  <c r="DA54" i="3"/>
  <c r="DB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B56" i="3" s="1"/>
  <c r="DA56" i="3"/>
  <c r="DC56" i="3"/>
  <c r="A57" i="3"/>
  <c r="Y57" i="3"/>
  <c r="CX57" i="3" s="1"/>
  <c r="CW57" i="3"/>
  <c r="CY57" i="3"/>
  <c r="CZ57" i="3"/>
  <c r="DB57" i="3" s="1"/>
  <c r="DA57" i="3"/>
  <c r="DC57" i="3"/>
  <c r="A58" i="3"/>
  <c r="Y58" i="3"/>
  <c r="CX58" i="3" s="1"/>
  <c r="CY58" i="3"/>
  <c r="CZ58" i="3"/>
  <c r="DB58" i="3" s="1"/>
  <c r="DA58" i="3"/>
  <c r="DC58" i="3"/>
  <c r="A59" i="3"/>
  <c r="Y59" i="3"/>
  <c r="CX59" i="3"/>
  <c r="CY59" i="3"/>
  <c r="CZ59" i="3"/>
  <c r="DA59" i="3"/>
  <c r="DB59" i="3"/>
  <c r="DC59" i="3"/>
  <c r="A60" i="3"/>
  <c r="Y60" i="3"/>
  <c r="CU60" i="3"/>
  <c r="CY60" i="3"/>
  <c r="CZ60" i="3"/>
  <c r="DB60" i="3" s="1"/>
  <c r="DA60" i="3"/>
  <c r="DC60" i="3"/>
  <c r="A61" i="3"/>
  <c r="Y61" i="3"/>
  <c r="CW61" i="3"/>
  <c r="CX61" i="3"/>
  <c r="CY61" i="3"/>
  <c r="CZ61" i="3"/>
  <c r="DB61" i="3" s="1"/>
  <c r="DA61" i="3"/>
  <c r="DC61" i="3"/>
  <c r="A62" i="3"/>
  <c r="Y62" i="3"/>
  <c r="CY62" i="3"/>
  <c r="CZ62" i="3"/>
  <c r="DB62" i="3" s="1"/>
  <c r="DA62" i="3"/>
  <c r="DC62" i="3"/>
  <c r="A63" i="3"/>
  <c r="Y63" i="3"/>
  <c r="CY63" i="3"/>
  <c r="CZ63" i="3"/>
  <c r="DB63" i="3" s="1"/>
  <c r="DA63" i="3"/>
  <c r="DC63" i="3"/>
  <c r="A64" i="3"/>
  <c r="Y64" i="3"/>
  <c r="CY64" i="3"/>
  <c r="CZ64" i="3"/>
  <c r="DB64" i="3" s="1"/>
  <c r="DA64" i="3"/>
  <c r="DC64" i="3"/>
  <c r="A65" i="3"/>
  <c r="Y65" i="3"/>
  <c r="CX65" i="3"/>
  <c r="CY65" i="3"/>
  <c r="CZ65" i="3"/>
  <c r="DA65" i="3"/>
  <c r="DB65" i="3"/>
  <c r="DC65" i="3"/>
  <c r="A66" i="3"/>
  <c r="Y66" i="3"/>
  <c r="CX66" i="3" s="1"/>
  <c r="CY66" i="3"/>
  <c r="CZ66" i="3"/>
  <c r="DB66" i="3" s="1"/>
  <c r="DA66" i="3"/>
  <c r="DC66" i="3"/>
  <c r="A67" i="3"/>
  <c r="Y67" i="3"/>
  <c r="CY67" i="3"/>
  <c r="CZ67" i="3"/>
  <c r="DA67" i="3"/>
  <c r="DB67" i="3"/>
  <c r="DC67" i="3"/>
  <c r="A68" i="3"/>
  <c r="Y68" i="3"/>
  <c r="CY68" i="3"/>
  <c r="CZ68" i="3"/>
  <c r="DB68" i="3" s="1"/>
  <c r="DA68" i="3"/>
  <c r="DC68" i="3"/>
  <c r="A69" i="3"/>
  <c r="Y69" i="3"/>
  <c r="CX69" i="3" s="1"/>
  <c r="CY69" i="3"/>
  <c r="CZ69" i="3"/>
  <c r="DB69" i="3" s="1"/>
  <c r="DA69" i="3"/>
  <c r="DC69" i="3"/>
  <c r="A70" i="3"/>
  <c r="Y70" i="3"/>
  <c r="CX70" i="3" s="1"/>
  <c r="CY70" i="3"/>
  <c r="CZ70" i="3"/>
  <c r="DA70" i="3"/>
  <c r="DB70" i="3"/>
  <c r="DC70" i="3"/>
  <c r="A71" i="3"/>
  <c r="Y71" i="3"/>
  <c r="CX71" i="3"/>
  <c r="CY71" i="3"/>
  <c r="CZ71" i="3"/>
  <c r="DB71" i="3" s="1"/>
  <c r="DA71" i="3"/>
  <c r="DC71" i="3"/>
  <c r="A72" i="3"/>
  <c r="Y72" i="3"/>
  <c r="CX72" i="3"/>
  <c r="CY72" i="3"/>
  <c r="CZ72" i="3"/>
  <c r="DB72" i="3" s="1"/>
  <c r="DA72" i="3"/>
  <c r="DC72" i="3"/>
  <c r="DF72" i="3"/>
  <c r="DJ72" i="3" s="1"/>
  <c r="A73" i="3"/>
  <c r="Y73" i="3"/>
  <c r="CY73" i="3"/>
  <c r="CZ73" i="3"/>
  <c r="DA73" i="3"/>
  <c r="DB73" i="3"/>
  <c r="DC73" i="3"/>
  <c r="A74" i="3"/>
  <c r="Y74" i="3"/>
  <c r="CY74" i="3"/>
  <c r="CZ74" i="3"/>
  <c r="DB74" i="3" s="1"/>
  <c r="DA74" i="3"/>
  <c r="DC74" i="3"/>
  <c r="A75" i="3"/>
  <c r="Y75" i="3"/>
  <c r="CY75" i="3"/>
  <c r="CZ75" i="3"/>
  <c r="DA75" i="3"/>
  <c r="DB75" i="3"/>
  <c r="DC75" i="3"/>
  <c r="A76" i="3"/>
  <c r="Y76" i="3"/>
  <c r="CY76" i="3"/>
  <c r="CZ76" i="3"/>
  <c r="DB76" i="3" s="1"/>
  <c r="DA76" i="3"/>
  <c r="DC76" i="3"/>
  <c r="A77" i="3"/>
  <c r="Y77" i="3"/>
  <c r="CY77" i="3"/>
  <c r="CZ77" i="3"/>
  <c r="DB77" i="3" s="1"/>
  <c r="DA77" i="3"/>
  <c r="DC77" i="3"/>
  <c r="A78" i="3"/>
  <c r="Y78" i="3"/>
  <c r="CY78" i="3"/>
  <c r="CZ78" i="3"/>
  <c r="DB78" i="3" s="1"/>
  <c r="DA78" i="3"/>
  <c r="DC78" i="3"/>
  <c r="A79" i="3"/>
  <c r="Y79" i="3"/>
  <c r="CY79" i="3"/>
  <c r="CZ79" i="3"/>
  <c r="DB79" i="3" s="1"/>
  <c r="DA79" i="3"/>
  <c r="DC79" i="3"/>
  <c r="A80" i="3"/>
  <c r="Y80" i="3"/>
  <c r="CY80" i="3"/>
  <c r="CZ80" i="3"/>
  <c r="DB80" i="3" s="1"/>
  <c r="DA80" i="3"/>
  <c r="DC80" i="3"/>
  <c r="A81" i="3"/>
  <c r="Y81" i="3"/>
  <c r="CY81" i="3"/>
  <c r="CZ81" i="3"/>
  <c r="DB81" i="3" s="1"/>
  <c r="DA81" i="3"/>
  <c r="DC81" i="3"/>
  <c r="A82" i="3"/>
  <c r="Y82" i="3"/>
  <c r="CY82" i="3"/>
  <c r="CZ82" i="3"/>
  <c r="DA82" i="3"/>
  <c r="DB82" i="3"/>
  <c r="DC82" i="3"/>
  <c r="A83" i="3"/>
  <c r="Y83" i="3"/>
  <c r="CY83" i="3"/>
  <c r="CZ83" i="3"/>
  <c r="DB83" i="3" s="1"/>
  <c r="DA83" i="3"/>
  <c r="DC83" i="3"/>
  <c r="A84" i="3"/>
  <c r="Y84" i="3"/>
  <c r="CY84" i="3"/>
  <c r="CZ84" i="3"/>
  <c r="DB84" i="3" s="1"/>
  <c r="DA84" i="3"/>
  <c r="DC84" i="3"/>
  <c r="A85" i="3"/>
  <c r="Y85" i="3"/>
  <c r="CY85" i="3"/>
  <c r="CZ85" i="3"/>
  <c r="DB85" i="3" s="1"/>
  <c r="DA85" i="3"/>
  <c r="DC85" i="3"/>
  <c r="A86" i="3"/>
  <c r="Y86" i="3"/>
  <c r="CY86" i="3"/>
  <c r="CZ86" i="3"/>
  <c r="DB86" i="3" s="1"/>
  <c r="DA86" i="3"/>
  <c r="DC86" i="3"/>
  <c r="A87" i="3"/>
  <c r="Y87" i="3"/>
  <c r="CY87" i="3"/>
  <c r="CZ87" i="3"/>
  <c r="DA87" i="3"/>
  <c r="DB87" i="3"/>
  <c r="DC87" i="3"/>
  <c r="A88" i="3"/>
  <c r="Y88" i="3"/>
  <c r="CY88" i="3"/>
  <c r="CZ88" i="3"/>
  <c r="DA88" i="3"/>
  <c r="DB88" i="3"/>
  <c r="DC88" i="3"/>
  <c r="A89" i="3"/>
  <c r="Y89" i="3"/>
  <c r="CY89" i="3"/>
  <c r="CZ89" i="3"/>
  <c r="DB89" i="3" s="1"/>
  <c r="DA89" i="3"/>
  <c r="DC89" i="3"/>
  <c r="A90" i="3"/>
  <c r="Y90" i="3"/>
  <c r="CY90" i="3"/>
  <c r="CZ90" i="3"/>
  <c r="DB90" i="3" s="1"/>
  <c r="DA90" i="3"/>
  <c r="DC90" i="3"/>
  <c r="A91" i="3"/>
  <c r="Y91" i="3"/>
  <c r="CY91" i="3"/>
  <c r="CZ91" i="3"/>
  <c r="DA91" i="3"/>
  <c r="DB91" i="3"/>
  <c r="DC91" i="3"/>
  <c r="A92" i="3"/>
  <c r="Y92" i="3"/>
  <c r="CY92" i="3"/>
  <c r="CZ92" i="3"/>
  <c r="DB92" i="3" s="1"/>
  <c r="DA92" i="3"/>
  <c r="DC92" i="3"/>
  <c r="A93" i="3"/>
  <c r="Y93" i="3"/>
  <c r="CY93" i="3"/>
  <c r="CZ93" i="3"/>
  <c r="DB93" i="3" s="1"/>
  <c r="DA93" i="3"/>
  <c r="DC93" i="3"/>
  <c r="A94" i="3"/>
  <c r="Y94" i="3"/>
  <c r="CY94" i="3"/>
  <c r="CZ94" i="3"/>
  <c r="DB94" i="3" s="1"/>
  <c r="DA94" i="3"/>
  <c r="DC94" i="3"/>
  <c r="A95" i="3"/>
  <c r="Y95" i="3"/>
  <c r="CY95" i="3"/>
  <c r="CZ95" i="3"/>
  <c r="DB95" i="3" s="1"/>
  <c r="DA95" i="3"/>
  <c r="DC95" i="3"/>
  <c r="A96" i="3"/>
  <c r="Y96" i="3"/>
  <c r="CY96" i="3"/>
  <c r="CZ96" i="3"/>
  <c r="DB96" i="3" s="1"/>
  <c r="DA96" i="3"/>
  <c r="DC96" i="3"/>
  <c r="A97" i="3"/>
  <c r="Y97" i="3"/>
  <c r="CY97" i="3"/>
  <c r="CZ97" i="3"/>
  <c r="DB97" i="3" s="1"/>
  <c r="DA97" i="3"/>
  <c r="DC97" i="3"/>
  <c r="A98" i="3"/>
  <c r="Y98" i="3"/>
  <c r="CY98" i="3"/>
  <c r="CZ98" i="3"/>
  <c r="DB98" i="3" s="1"/>
  <c r="DA98" i="3"/>
  <c r="DC98" i="3"/>
  <c r="A99" i="3"/>
  <c r="Y99" i="3"/>
  <c r="CY99" i="3"/>
  <c r="CZ99" i="3"/>
  <c r="DB99" i="3" s="1"/>
  <c r="DA99" i="3"/>
  <c r="DC99" i="3"/>
  <c r="A100" i="3"/>
  <c r="Y100" i="3"/>
  <c r="CY100" i="3"/>
  <c r="CZ100" i="3"/>
  <c r="DB100" i="3" s="1"/>
  <c r="DA100" i="3"/>
  <c r="DC100" i="3"/>
  <c r="A101" i="3"/>
  <c r="Y101" i="3"/>
  <c r="CY101" i="3"/>
  <c r="CZ101" i="3"/>
  <c r="DB101" i="3" s="1"/>
  <c r="DA101" i="3"/>
  <c r="DC101" i="3"/>
  <c r="A102" i="3"/>
  <c r="Y102" i="3"/>
  <c r="CY102" i="3"/>
  <c r="CZ102" i="3"/>
  <c r="DA102" i="3"/>
  <c r="DB102" i="3"/>
  <c r="DC102" i="3"/>
  <c r="A103" i="3"/>
  <c r="Y103" i="3"/>
  <c r="CY103" i="3"/>
  <c r="CZ103" i="3"/>
  <c r="DB103" i="3" s="1"/>
  <c r="DA103" i="3"/>
  <c r="DC103" i="3"/>
  <c r="A104" i="3"/>
  <c r="Y104" i="3"/>
  <c r="CY104" i="3"/>
  <c r="CZ104" i="3"/>
  <c r="DA104" i="3"/>
  <c r="DB104" i="3"/>
  <c r="DC104" i="3"/>
  <c r="A105" i="3"/>
  <c r="Y105" i="3"/>
  <c r="CY105" i="3"/>
  <c r="CZ105" i="3"/>
  <c r="DB105" i="3" s="1"/>
  <c r="DA105" i="3"/>
  <c r="DC105" i="3"/>
  <c r="A106" i="3"/>
  <c r="Y106" i="3"/>
  <c r="CY106" i="3"/>
  <c r="CZ106" i="3"/>
  <c r="DA106" i="3"/>
  <c r="DB106" i="3"/>
  <c r="DC106" i="3"/>
  <c r="A107" i="3"/>
  <c r="Y107" i="3"/>
  <c r="CY107" i="3"/>
  <c r="CZ107" i="3"/>
  <c r="DB107" i="3" s="1"/>
  <c r="DA107" i="3"/>
  <c r="DC107" i="3"/>
  <c r="A108" i="3"/>
  <c r="Y108" i="3"/>
  <c r="CY108" i="3"/>
  <c r="CZ108" i="3"/>
  <c r="DB108" i="3" s="1"/>
  <c r="DA108" i="3"/>
  <c r="DC108" i="3"/>
  <c r="A109" i="3"/>
  <c r="Y109" i="3"/>
  <c r="CY109" i="3"/>
  <c r="CZ109" i="3"/>
  <c r="DB109" i="3" s="1"/>
  <c r="DA109" i="3"/>
  <c r="DC109" i="3"/>
  <c r="A110" i="3"/>
  <c r="Y110" i="3"/>
  <c r="CY110" i="3"/>
  <c r="CZ110" i="3"/>
  <c r="DB110" i="3" s="1"/>
  <c r="DA110" i="3"/>
  <c r="DC110" i="3"/>
  <c r="A111" i="3"/>
  <c r="Y111" i="3"/>
  <c r="CY111" i="3"/>
  <c r="CZ111" i="3"/>
  <c r="DB111" i="3" s="1"/>
  <c r="DA111" i="3"/>
  <c r="DC111" i="3"/>
  <c r="A112" i="3"/>
  <c r="Y112" i="3"/>
  <c r="CY112" i="3"/>
  <c r="CZ112" i="3"/>
  <c r="DB112" i="3" s="1"/>
  <c r="DA112" i="3"/>
  <c r="DC112" i="3"/>
  <c r="A113" i="3"/>
  <c r="Y113" i="3"/>
  <c r="CY113" i="3"/>
  <c r="CZ113" i="3"/>
  <c r="DB113" i="3" s="1"/>
  <c r="DA113" i="3"/>
  <c r="DC113" i="3"/>
  <c r="A114" i="3"/>
  <c r="Y114" i="3"/>
  <c r="CY114" i="3"/>
  <c r="CZ114" i="3"/>
  <c r="DA114" i="3"/>
  <c r="DB114" i="3"/>
  <c r="DC114" i="3"/>
  <c r="A115" i="3"/>
  <c r="Y115" i="3"/>
  <c r="CY115" i="3"/>
  <c r="CZ115" i="3"/>
  <c r="DB115" i="3" s="1"/>
  <c r="DA115" i="3"/>
  <c r="DC115" i="3"/>
  <c r="A116" i="3"/>
  <c r="Y116" i="3"/>
  <c r="CY116" i="3"/>
  <c r="CZ116" i="3"/>
  <c r="DA116" i="3"/>
  <c r="DB116" i="3"/>
  <c r="DC116" i="3"/>
  <c r="A117" i="3"/>
  <c r="Y117" i="3"/>
  <c r="CY117" i="3"/>
  <c r="CZ117" i="3"/>
  <c r="DA117" i="3"/>
  <c r="DB117" i="3"/>
  <c r="DC117" i="3"/>
  <c r="A118" i="3"/>
  <c r="Y118" i="3"/>
  <c r="CY118" i="3"/>
  <c r="CZ118" i="3"/>
  <c r="DB118" i="3" s="1"/>
  <c r="DA118" i="3"/>
  <c r="DC118" i="3"/>
  <c r="A119" i="3"/>
  <c r="Y119" i="3"/>
  <c r="CY119" i="3"/>
  <c r="CZ119" i="3"/>
  <c r="DB119" i="3" s="1"/>
  <c r="DA119" i="3"/>
  <c r="DC119" i="3"/>
  <c r="A120" i="3"/>
  <c r="Y120" i="3"/>
  <c r="CY120" i="3"/>
  <c r="CZ120" i="3"/>
  <c r="DA120" i="3"/>
  <c r="DB120" i="3"/>
  <c r="DC120" i="3"/>
  <c r="A121" i="3"/>
  <c r="Y121" i="3"/>
  <c r="CY121" i="3"/>
  <c r="CZ121" i="3"/>
  <c r="DB121" i="3" s="1"/>
  <c r="DA121" i="3"/>
  <c r="DC121" i="3"/>
  <c r="A122" i="3"/>
  <c r="Y122" i="3"/>
  <c r="CY122" i="3"/>
  <c r="CZ122" i="3"/>
  <c r="DA122" i="3"/>
  <c r="DB122" i="3"/>
  <c r="DC122" i="3"/>
  <c r="A123" i="3"/>
  <c r="Y123" i="3"/>
  <c r="CY123" i="3"/>
  <c r="CZ123" i="3"/>
  <c r="DB123" i="3" s="1"/>
  <c r="DA123" i="3"/>
  <c r="DC123" i="3"/>
  <c r="A124" i="3"/>
  <c r="Y124" i="3"/>
  <c r="CY124" i="3"/>
  <c r="CZ124" i="3"/>
  <c r="DA124" i="3"/>
  <c r="DB124" i="3"/>
  <c r="DC124" i="3"/>
  <c r="A125" i="3"/>
  <c r="Y125" i="3"/>
  <c r="CY125" i="3"/>
  <c r="CZ125" i="3"/>
  <c r="DB125" i="3" s="1"/>
  <c r="DA125" i="3"/>
  <c r="DC125" i="3"/>
  <c r="A126" i="3"/>
  <c r="Y126" i="3"/>
  <c r="CY126" i="3"/>
  <c r="CZ126" i="3"/>
  <c r="DB126" i="3" s="1"/>
  <c r="DA126" i="3"/>
  <c r="DC126" i="3"/>
  <c r="A127" i="3"/>
  <c r="Y127" i="3"/>
  <c r="CY127" i="3"/>
  <c r="CZ127" i="3"/>
  <c r="DA127" i="3"/>
  <c r="DB127" i="3"/>
  <c r="DC127" i="3"/>
  <c r="A128" i="3"/>
  <c r="Y128" i="3"/>
  <c r="CY128" i="3"/>
  <c r="CZ128" i="3"/>
  <c r="DB128" i="3" s="1"/>
  <c r="DA128" i="3"/>
  <c r="DC128" i="3"/>
  <c r="A129" i="3"/>
  <c r="Y129" i="3"/>
  <c r="CY129" i="3"/>
  <c r="CZ129" i="3"/>
  <c r="DA129" i="3"/>
  <c r="DB129" i="3"/>
  <c r="DC129" i="3"/>
  <c r="A130" i="3"/>
  <c r="Y130" i="3"/>
  <c r="CY130" i="3"/>
  <c r="CZ130" i="3"/>
  <c r="DA130" i="3"/>
  <c r="DB130" i="3"/>
  <c r="DC130" i="3"/>
  <c r="A131" i="3"/>
  <c r="Y131" i="3"/>
  <c r="CY131" i="3"/>
  <c r="CZ131" i="3"/>
  <c r="DA131" i="3"/>
  <c r="DB131" i="3"/>
  <c r="DC131" i="3"/>
  <c r="A132" i="3"/>
  <c r="Y132" i="3"/>
  <c r="CY132" i="3"/>
  <c r="CZ132" i="3"/>
  <c r="DB132" i="3" s="1"/>
  <c r="DA132" i="3"/>
  <c r="DC132" i="3"/>
  <c r="A133" i="3"/>
  <c r="Y133" i="3"/>
  <c r="CY133" i="3"/>
  <c r="CZ133" i="3"/>
  <c r="DB133" i="3" s="1"/>
  <c r="DA133" i="3"/>
  <c r="DC133" i="3"/>
  <c r="A134" i="3"/>
  <c r="Y134" i="3"/>
  <c r="CY134" i="3"/>
  <c r="CZ134" i="3"/>
  <c r="DB134" i="3" s="1"/>
  <c r="DA134" i="3"/>
  <c r="DC134" i="3"/>
  <c r="A135" i="3"/>
  <c r="Y135" i="3"/>
  <c r="CY135" i="3"/>
  <c r="CZ135" i="3"/>
  <c r="DB135" i="3" s="1"/>
  <c r="DA135" i="3"/>
  <c r="DC135" i="3"/>
  <c r="A136" i="3"/>
  <c r="Y136" i="3"/>
  <c r="CY136" i="3"/>
  <c r="CZ136" i="3"/>
  <c r="DB136" i="3" s="1"/>
  <c r="DA136" i="3"/>
  <c r="DC136" i="3"/>
  <c r="A137" i="3"/>
  <c r="Y137" i="3"/>
  <c r="CY137" i="3"/>
  <c r="CZ137" i="3"/>
  <c r="DB137" i="3" s="1"/>
  <c r="DA137" i="3"/>
  <c r="DC137" i="3"/>
  <c r="A138" i="3"/>
  <c r="Y138" i="3"/>
  <c r="CY138" i="3"/>
  <c r="CZ138" i="3"/>
  <c r="DB138" i="3" s="1"/>
  <c r="DA138" i="3"/>
  <c r="DC138" i="3"/>
  <c r="A139" i="3"/>
  <c r="Y139" i="3"/>
  <c r="CY139" i="3"/>
  <c r="CZ139" i="3"/>
  <c r="DB139" i="3" s="1"/>
  <c r="DA139" i="3"/>
  <c r="DC139" i="3"/>
  <c r="A140" i="3"/>
  <c r="Y140" i="3"/>
  <c r="CY140" i="3"/>
  <c r="CZ140" i="3"/>
  <c r="DB140" i="3" s="1"/>
  <c r="DA140" i="3"/>
  <c r="DC140" i="3"/>
  <c r="A141" i="3"/>
  <c r="Y141" i="3"/>
  <c r="CY141" i="3"/>
  <c r="CZ141" i="3"/>
  <c r="DA141" i="3"/>
  <c r="DB141" i="3"/>
  <c r="DC141" i="3"/>
  <c r="A142" i="3"/>
  <c r="Y142" i="3"/>
  <c r="CY142" i="3"/>
  <c r="CZ142" i="3"/>
  <c r="DB142" i="3" s="1"/>
  <c r="DA142" i="3"/>
  <c r="DC142" i="3"/>
  <c r="A143" i="3"/>
  <c r="Y143" i="3"/>
  <c r="CY143" i="3"/>
  <c r="CZ143" i="3"/>
  <c r="DB143" i="3" s="1"/>
  <c r="DA143" i="3"/>
  <c r="DC143" i="3"/>
  <c r="A144" i="3"/>
  <c r="Y144" i="3"/>
  <c r="CY144" i="3"/>
  <c r="CZ144" i="3"/>
  <c r="DB144" i="3" s="1"/>
  <c r="DA144" i="3"/>
  <c r="DC144" i="3"/>
  <c r="A145" i="3"/>
  <c r="Y145" i="3"/>
  <c r="CY145" i="3"/>
  <c r="CZ145" i="3"/>
  <c r="DA145" i="3"/>
  <c r="DB145" i="3"/>
  <c r="DC145" i="3"/>
  <c r="A146" i="3"/>
  <c r="Y146" i="3"/>
  <c r="CY146" i="3"/>
  <c r="CZ146" i="3"/>
  <c r="DB146" i="3" s="1"/>
  <c r="DA146" i="3"/>
  <c r="DC146" i="3"/>
  <c r="A147" i="3"/>
  <c r="Y147" i="3"/>
  <c r="CY147" i="3"/>
  <c r="CZ147" i="3"/>
  <c r="DB147" i="3" s="1"/>
  <c r="DA147" i="3"/>
  <c r="DC147" i="3"/>
  <c r="A148" i="3"/>
  <c r="Y148" i="3"/>
  <c r="CY148" i="3"/>
  <c r="CZ148" i="3"/>
  <c r="DA148" i="3"/>
  <c r="DB148" i="3"/>
  <c r="DC148" i="3"/>
  <c r="A149" i="3"/>
  <c r="Y149" i="3"/>
  <c r="CY149" i="3"/>
  <c r="CZ149" i="3"/>
  <c r="DA149" i="3"/>
  <c r="DB149" i="3"/>
  <c r="DC149" i="3"/>
  <c r="A150" i="3"/>
  <c r="Y150" i="3"/>
  <c r="CY150" i="3"/>
  <c r="CZ150" i="3"/>
  <c r="DB150" i="3" s="1"/>
  <c r="DA150" i="3"/>
  <c r="DC150" i="3"/>
  <c r="A151" i="3"/>
  <c r="Y151" i="3"/>
  <c r="CY151" i="3"/>
  <c r="CZ151" i="3"/>
  <c r="DB151" i="3" s="1"/>
  <c r="DA151" i="3"/>
  <c r="DC151" i="3"/>
  <c r="A152" i="3"/>
  <c r="Y152" i="3"/>
  <c r="CY152" i="3"/>
  <c r="CZ152" i="3"/>
  <c r="DB152" i="3" s="1"/>
  <c r="DA152" i="3"/>
  <c r="DC152" i="3"/>
  <c r="A153" i="3"/>
  <c r="Y153" i="3"/>
  <c r="CY153" i="3"/>
  <c r="CZ153" i="3"/>
  <c r="DB153" i="3" s="1"/>
  <c r="DA153" i="3"/>
  <c r="DC153" i="3"/>
  <c r="A154" i="3"/>
  <c r="Y154" i="3"/>
  <c r="CY154" i="3"/>
  <c r="CZ154" i="3"/>
  <c r="DB154" i="3" s="1"/>
  <c r="DA154" i="3"/>
  <c r="DC154" i="3"/>
  <c r="A155" i="3"/>
  <c r="Y155" i="3"/>
  <c r="CY155" i="3"/>
  <c r="CZ155" i="3"/>
  <c r="DB155" i="3" s="1"/>
  <c r="DA155" i="3"/>
  <c r="DC155" i="3"/>
  <c r="A156" i="3"/>
  <c r="Y156" i="3"/>
  <c r="CY156" i="3"/>
  <c r="CZ156" i="3"/>
  <c r="DB156" i="3" s="1"/>
  <c r="DA156" i="3"/>
  <c r="DC156" i="3"/>
  <c r="A157" i="3"/>
  <c r="Y157" i="3"/>
  <c r="CY157" i="3"/>
  <c r="CZ157" i="3"/>
  <c r="DB157" i="3" s="1"/>
  <c r="DA157" i="3"/>
  <c r="DC157" i="3"/>
  <c r="A158" i="3"/>
  <c r="Y158" i="3"/>
  <c r="CY158" i="3"/>
  <c r="CZ158" i="3"/>
  <c r="DB158" i="3" s="1"/>
  <c r="DA158" i="3"/>
  <c r="DC158" i="3"/>
  <c r="A159" i="3"/>
  <c r="Y159" i="3"/>
  <c r="CY159" i="3"/>
  <c r="CZ159" i="3"/>
  <c r="DA159" i="3"/>
  <c r="DB159" i="3"/>
  <c r="DC159" i="3"/>
  <c r="A160" i="3"/>
  <c r="Y160" i="3"/>
  <c r="CY160" i="3"/>
  <c r="CZ160" i="3"/>
  <c r="DB160" i="3" s="1"/>
  <c r="DA160" i="3"/>
  <c r="DC160" i="3"/>
  <c r="A161" i="3"/>
  <c r="Y161" i="3"/>
  <c r="CY161" i="3"/>
  <c r="CZ161" i="3"/>
  <c r="DA161" i="3"/>
  <c r="DB161" i="3"/>
  <c r="DC161" i="3"/>
  <c r="A162" i="3"/>
  <c r="Y162" i="3"/>
  <c r="CY162" i="3"/>
  <c r="CZ162" i="3"/>
  <c r="DB162" i="3" s="1"/>
  <c r="DA162" i="3"/>
  <c r="DC162" i="3"/>
  <c r="A163" i="3"/>
  <c r="Y163" i="3"/>
  <c r="CY163" i="3"/>
  <c r="CZ163" i="3"/>
  <c r="DB163" i="3" s="1"/>
  <c r="DA163" i="3"/>
  <c r="DC163" i="3"/>
  <c r="A164" i="3"/>
  <c r="Y164" i="3"/>
  <c r="CY164" i="3"/>
  <c r="CZ164" i="3"/>
  <c r="DB164" i="3" s="1"/>
  <c r="DA164" i="3"/>
  <c r="DC164" i="3"/>
  <c r="A165" i="3"/>
  <c r="Y165" i="3"/>
  <c r="CY165" i="3"/>
  <c r="CZ165" i="3"/>
  <c r="DB165" i="3" s="1"/>
  <c r="DA165" i="3"/>
  <c r="DC165" i="3"/>
  <c r="A166" i="3"/>
  <c r="Y166" i="3"/>
  <c r="CY166" i="3"/>
  <c r="CZ166" i="3"/>
  <c r="DA166" i="3"/>
  <c r="DB166" i="3"/>
  <c r="DC166" i="3"/>
  <c r="A167" i="3"/>
  <c r="Y167" i="3"/>
  <c r="CY167" i="3"/>
  <c r="CZ167" i="3"/>
  <c r="DA167" i="3"/>
  <c r="DB167" i="3"/>
  <c r="DC167" i="3"/>
  <c r="A168" i="3"/>
  <c r="Y168" i="3"/>
  <c r="CY168" i="3"/>
  <c r="CZ168" i="3"/>
  <c r="DB168" i="3" s="1"/>
  <c r="DA168" i="3"/>
  <c r="DC168" i="3"/>
  <c r="A169" i="3"/>
  <c r="Y169" i="3"/>
  <c r="CY169" i="3"/>
  <c r="CZ169" i="3"/>
  <c r="DB169" i="3" s="1"/>
  <c r="DA169" i="3"/>
  <c r="DC169" i="3"/>
  <c r="A170" i="3"/>
  <c r="Y170" i="3"/>
  <c r="CY170" i="3"/>
  <c r="CZ170" i="3"/>
  <c r="DB170" i="3" s="1"/>
  <c r="DA170" i="3"/>
  <c r="DC170" i="3"/>
  <c r="A171" i="3"/>
  <c r="Y171" i="3"/>
  <c r="CY171" i="3"/>
  <c r="CZ171" i="3"/>
  <c r="DA171" i="3"/>
  <c r="DB171" i="3"/>
  <c r="DC171" i="3"/>
  <c r="A172" i="3"/>
  <c r="Y172" i="3"/>
  <c r="CY172" i="3"/>
  <c r="CZ172" i="3"/>
  <c r="DA172" i="3"/>
  <c r="DB172" i="3"/>
  <c r="DC172" i="3"/>
  <c r="A173" i="3"/>
  <c r="Y173" i="3"/>
  <c r="CU173" i="3"/>
  <c r="CY173" i="3"/>
  <c r="CZ173" i="3"/>
  <c r="DB173" i="3" s="1"/>
  <c r="DA173" i="3"/>
  <c r="DC173" i="3"/>
  <c r="A174" i="3"/>
  <c r="Y174" i="3"/>
  <c r="CY174" i="3"/>
  <c r="CZ174" i="3"/>
  <c r="DB174" i="3" s="1"/>
  <c r="DA174" i="3"/>
  <c r="DC174" i="3"/>
  <c r="A175" i="3"/>
  <c r="Y175" i="3"/>
  <c r="CW175" i="3" s="1"/>
  <c r="CY175" i="3"/>
  <c r="CZ175" i="3"/>
  <c r="DA175" i="3"/>
  <c r="DB175" i="3"/>
  <c r="DC175" i="3"/>
  <c r="A176" i="3"/>
  <c r="Y176" i="3"/>
  <c r="CX176" i="3"/>
  <c r="DG176" i="3" s="1"/>
  <c r="CY176" i="3"/>
  <c r="CZ176" i="3"/>
  <c r="DA176" i="3"/>
  <c r="DB176" i="3"/>
  <c r="DC176" i="3"/>
  <c r="A177" i="3"/>
  <c r="Y177" i="3"/>
  <c r="CX177" i="3" s="1"/>
  <c r="CY177" i="3"/>
  <c r="CZ177" i="3"/>
  <c r="DB177" i="3" s="1"/>
  <c r="DA177" i="3"/>
  <c r="DC177" i="3"/>
  <c r="A178" i="3"/>
  <c r="Y178" i="3"/>
  <c r="CX178" i="3" s="1"/>
  <c r="CY178" i="3"/>
  <c r="CZ178" i="3"/>
  <c r="DB178" i="3" s="1"/>
  <c r="DA178" i="3"/>
  <c r="DC178" i="3"/>
  <c r="A179" i="3"/>
  <c r="Y179" i="3"/>
  <c r="CX179" i="3" s="1"/>
  <c r="CY179" i="3"/>
  <c r="CZ179" i="3"/>
  <c r="DA179" i="3"/>
  <c r="DB179" i="3"/>
  <c r="DC179" i="3"/>
  <c r="DI179" i="3"/>
  <c r="A180" i="3"/>
  <c r="Y180" i="3"/>
  <c r="CX180" i="3" s="1"/>
  <c r="DH180" i="3" s="1"/>
  <c r="CY180" i="3"/>
  <c r="CZ180" i="3"/>
  <c r="DA180" i="3"/>
  <c r="DB180" i="3"/>
  <c r="DC180" i="3"/>
  <c r="A181" i="3"/>
  <c r="Y181" i="3"/>
  <c r="CX181" i="3" s="1"/>
  <c r="DH181" i="3" s="1"/>
  <c r="CY181" i="3"/>
  <c r="CZ181" i="3"/>
  <c r="DB181" i="3" s="1"/>
  <c r="DA181" i="3"/>
  <c r="DC181" i="3"/>
  <c r="A182" i="3"/>
  <c r="Y182" i="3"/>
  <c r="CX182" i="3"/>
  <c r="DI182" i="3" s="1"/>
  <c r="CY182" i="3"/>
  <c r="CZ182" i="3"/>
  <c r="DB182" i="3" s="1"/>
  <c r="DA182" i="3"/>
  <c r="DC182" i="3"/>
  <c r="DG182" i="3"/>
  <c r="A183" i="3"/>
  <c r="Y183" i="3"/>
  <c r="CV183" i="3" s="1"/>
  <c r="CU183" i="3"/>
  <c r="CX183" i="3"/>
  <c r="DG183" i="3" s="1"/>
  <c r="CY183" i="3"/>
  <c r="CZ183" i="3"/>
  <c r="DB183" i="3" s="1"/>
  <c r="DA183" i="3"/>
  <c r="DC183" i="3"/>
  <c r="A184" i="3"/>
  <c r="Y184" i="3"/>
  <c r="CY184" i="3"/>
  <c r="CZ184" i="3"/>
  <c r="DB184" i="3" s="1"/>
  <c r="DA184" i="3"/>
  <c r="DC184" i="3"/>
  <c r="A185" i="3"/>
  <c r="Y185" i="3"/>
  <c r="CW185" i="3" s="1"/>
  <c r="CY185" i="3"/>
  <c r="CZ185" i="3"/>
  <c r="DB185" i="3" s="1"/>
  <c r="DA185" i="3"/>
  <c r="DC185" i="3"/>
  <c r="A186" i="3"/>
  <c r="Y186" i="3"/>
  <c r="CX186" i="3" s="1"/>
  <c r="DH186" i="3" s="1"/>
  <c r="CY186" i="3"/>
  <c r="CZ186" i="3"/>
  <c r="DB186" i="3" s="1"/>
  <c r="DA186" i="3"/>
  <c r="DC186" i="3"/>
  <c r="A187" i="3"/>
  <c r="Y187" i="3"/>
  <c r="CX187" i="3" s="1"/>
  <c r="DI187" i="3" s="1"/>
  <c r="CY187" i="3"/>
  <c r="CZ187" i="3"/>
  <c r="DA187" i="3"/>
  <c r="DB187" i="3"/>
  <c r="DC187" i="3"/>
  <c r="A188" i="3"/>
  <c r="Y188" i="3"/>
  <c r="CX188" i="3" s="1"/>
  <c r="CY188" i="3"/>
  <c r="CZ188" i="3"/>
  <c r="DB188" i="3" s="1"/>
  <c r="DA188" i="3"/>
  <c r="DC188" i="3"/>
  <c r="A189" i="3"/>
  <c r="Y189" i="3"/>
  <c r="CX189" i="3" s="1"/>
  <c r="DG189" i="3" s="1"/>
  <c r="CY189" i="3"/>
  <c r="CZ189" i="3"/>
  <c r="DB189" i="3" s="1"/>
  <c r="DA189" i="3"/>
  <c r="DC189" i="3"/>
  <c r="DF189" i="3"/>
  <c r="DJ189" i="3" s="1"/>
  <c r="A190" i="3"/>
  <c r="Y190" i="3"/>
  <c r="CX190" i="3" s="1"/>
  <c r="CY190" i="3"/>
  <c r="CZ190" i="3"/>
  <c r="DB190" i="3" s="1"/>
  <c r="DA190" i="3"/>
  <c r="DC190" i="3"/>
  <c r="DH190" i="3"/>
  <c r="A191" i="3"/>
  <c r="Y191" i="3"/>
  <c r="CX191" i="3" s="1"/>
  <c r="DH191" i="3" s="1"/>
  <c r="CY191" i="3"/>
  <c r="CZ191" i="3"/>
  <c r="DB191" i="3" s="1"/>
  <c r="DA191" i="3"/>
  <c r="DC191" i="3"/>
  <c r="DF191" i="3"/>
  <c r="DJ191" i="3" s="1"/>
  <c r="A192" i="3"/>
  <c r="Y192" i="3"/>
  <c r="CX192" i="3" s="1"/>
  <c r="DI192" i="3" s="1"/>
  <c r="CY192" i="3"/>
  <c r="CZ192" i="3"/>
  <c r="DA192" i="3"/>
  <c r="DB192" i="3"/>
  <c r="DC192" i="3"/>
  <c r="DG192" i="3"/>
  <c r="A193" i="3"/>
  <c r="Y193" i="3"/>
  <c r="CU193" i="3"/>
  <c r="CY193" i="3"/>
  <c r="CZ193" i="3"/>
  <c r="DB193" i="3" s="1"/>
  <c r="DA193" i="3"/>
  <c r="DC193" i="3"/>
  <c r="A194" i="3"/>
  <c r="Y194" i="3"/>
  <c r="CW194" i="3" s="1"/>
  <c r="CX194" i="3"/>
  <c r="DI194" i="3" s="1"/>
  <c r="CY194" i="3"/>
  <c r="CZ194" i="3"/>
  <c r="DB194" i="3" s="1"/>
  <c r="DA194" i="3"/>
  <c r="DC194" i="3"/>
  <c r="DG194" i="3"/>
  <c r="DJ194" i="3" s="1"/>
  <c r="A195" i="3"/>
  <c r="Y195" i="3"/>
  <c r="CY195" i="3"/>
  <c r="CZ195" i="3"/>
  <c r="DB195" i="3" s="1"/>
  <c r="DA195" i="3"/>
  <c r="DC195" i="3"/>
  <c r="A196" i="3"/>
  <c r="Y196" i="3"/>
  <c r="CY196" i="3"/>
  <c r="CZ196" i="3"/>
  <c r="DB196" i="3" s="1"/>
  <c r="DA196" i="3"/>
  <c r="DC196" i="3"/>
  <c r="A197" i="3"/>
  <c r="Y197" i="3"/>
  <c r="CX197" i="3" s="1"/>
  <c r="CW197" i="3"/>
  <c r="CY197" i="3"/>
  <c r="CZ197" i="3"/>
  <c r="DA197" i="3"/>
  <c r="DB197" i="3"/>
  <c r="DC197" i="3"/>
  <c r="A198" i="3"/>
  <c r="Y198" i="3"/>
  <c r="CX198" i="3" s="1"/>
  <c r="DG198" i="3" s="1"/>
  <c r="CY198" i="3"/>
  <c r="CZ198" i="3"/>
  <c r="DB198" i="3" s="1"/>
  <c r="DA198" i="3"/>
  <c r="DC198" i="3"/>
  <c r="A199" i="3"/>
  <c r="Y199" i="3"/>
  <c r="CX199" i="3" s="1"/>
  <c r="DG199" i="3" s="1"/>
  <c r="CY199" i="3"/>
  <c r="CZ199" i="3"/>
  <c r="DB199" i="3" s="1"/>
  <c r="DA199" i="3"/>
  <c r="DC199" i="3"/>
  <c r="DI199" i="3"/>
  <c r="A200" i="3"/>
  <c r="Y200" i="3"/>
  <c r="CX200" i="3" s="1"/>
  <c r="CY200" i="3"/>
  <c r="CZ200" i="3"/>
  <c r="DB200" i="3" s="1"/>
  <c r="DA200" i="3"/>
  <c r="DC200" i="3"/>
  <c r="A201" i="3"/>
  <c r="Y201" i="3"/>
  <c r="CX201" i="3" s="1"/>
  <c r="CY201" i="3"/>
  <c r="CZ201" i="3"/>
  <c r="DB201" i="3" s="1"/>
  <c r="DA201" i="3"/>
  <c r="DC201" i="3"/>
  <c r="A202" i="3"/>
  <c r="Y202" i="3"/>
  <c r="CX202" i="3" s="1"/>
  <c r="CY202" i="3"/>
  <c r="CZ202" i="3"/>
  <c r="DB202" i="3" s="1"/>
  <c r="DA202" i="3"/>
  <c r="DC202" i="3"/>
  <c r="A203" i="3"/>
  <c r="Y203" i="3"/>
  <c r="CX203" i="3" s="1"/>
  <c r="CY203" i="3"/>
  <c r="CZ203" i="3"/>
  <c r="DA203" i="3"/>
  <c r="DB203" i="3"/>
  <c r="DC203" i="3"/>
  <c r="A204" i="3"/>
  <c r="Y204" i="3"/>
  <c r="CX204" i="3" s="1"/>
  <c r="DG204" i="3" s="1"/>
  <c r="CY204" i="3"/>
  <c r="CZ204" i="3"/>
  <c r="DA204" i="3"/>
  <c r="DB204" i="3"/>
  <c r="DC204" i="3"/>
  <c r="A205" i="3"/>
  <c r="Y205" i="3"/>
  <c r="CX205" i="3" s="1"/>
  <c r="DG205" i="3" s="1"/>
  <c r="CY205" i="3"/>
  <c r="CZ205" i="3"/>
  <c r="DB205" i="3" s="1"/>
  <c r="DA205" i="3"/>
  <c r="DC205" i="3"/>
  <c r="A206" i="3"/>
  <c r="Y206" i="3"/>
  <c r="CX206" i="3" s="1"/>
  <c r="DG206" i="3" s="1"/>
  <c r="CY206" i="3"/>
  <c r="CZ206" i="3"/>
  <c r="DB206" i="3" s="1"/>
  <c r="DA206" i="3"/>
  <c r="DC206" i="3"/>
  <c r="A207" i="3"/>
  <c r="Y207" i="3"/>
  <c r="CX207" i="3"/>
  <c r="CY207" i="3"/>
  <c r="CZ207" i="3"/>
  <c r="DB207" i="3" s="1"/>
  <c r="DA207" i="3"/>
  <c r="DC207" i="3"/>
  <c r="A208" i="3"/>
  <c r="Y208" i="3"/>
  <c r="CX208" i="3" s="1"/>
  <c r="DF208" i="3" s="1"/>
  <c r="DJ208" i="3" s="1"/>
  <c r="CY208" i="3"/>
  <c r="CZ208" i="3"/>
  <c r="DA208" i="3"/>
  <c r="DB208" i="3"/>
  <c r="DC208" i="3"/>
  <c r="A209" i="3"/>
  <c r="Y209" i="3"/>
  <c r="CX209" i="3" s="1"/>
  <c r="CY209" i="3"/>
  <c r="CZ209" i="3"/>
  <c r="DA209" i="3"/>
  <c r="DB209" i="3"/>
  <c r="DC209" i="3"/>
  <c r="A210" i="3"/>
  <c r="Y210" i="3"/>
  <c r="CX210" i="3" s="1"/>
  <c r="DF210" i="3" s="1"/>
  <c r="DJ210" i="3" s="1"/>
  <c r="CY210" i="3"/>
  <c r="CZ210" i="3"/>
  <c r="DA210" i="3"/>
  <c r="DB210" i="3"/>
  <c r="DC210" i="3"/>
  <c r="DI210" i="3"/>
  <c r="A211" i="3"/>
  <c r="Y211" i="3"/>
  <c r="CV211" i="3" s="1"/>
  <c r="CU211" i="3"/>
  <c r="CY211" i="3"/>
  <c r="CZ211" i="3"/>
  <c r="DB211" i="3" s="1"/>
  <c r="DA211" i="3"/>
  <c r="DC211" i="3"/>
  <c r="A212" i="3"/>
  <c r="Y212" i="3"/>
  <c r="CW212" i="3" s="1"/>
  <c r="CX212" i="3"/>
  <c r="CY212" i="3"/>
  <c r="CZ212" i="3"/>
  <c r="DB212" i="3" s="1"/>
  <c r="DA212" i="3"/>
  <c r="DC212" i="3"/>
  <c r="DI212" i="3"/>
  <c r="A213" i="3"/>
  <c r="Y213" i="3"/>
  <c r="CX213" i="3" s="1"/>
  <c r="DG213" i="3" s="1"/>
  <c r="DJ213" i="3" s="1"/>
  <c r="CW213" i="3"/>
  <c r="CY213" i="3"/>
  <c r="CZ213" i="3"/>
  <c r="DB213" i="3" s="1"/>
  <c r="DA213" i="3"/>
  <c r="DC213" i="3"/>
  <c r="DH213" i="3"/>
  <c r="A214" i="3"/>
  <c r="Y214" i="3"/>
  <c r="CW214" i="3" s="1"/>
  <c r="CX214" i="3"/>
  <c r="DG214" i="3" s="1"/>
  <c r="DJ214" i="3" s="1"/>
  <c r="CY214" i="3"/>
  <c r="CZ214" i="3"/>
  <c r="DB214" i="3" s="1"/>
  <c r="DA214" i="3"/>
  <c r="DC214" i="3"/>
  <c r="DH214" i="3"/>
  <c r="A215" i="3"/>
  <c r="Y215" i="3"/>
  <c r="CX215" i="3" s="1"/>
  <c r="DG215" i="3" s="1"/>
  <c r="DJ215" i="3" s="1"/>
  <c r="CY215" i="3"/>
  <c r="CZ215" i="3"/>
  <c r="DB215" i="3" s="1"/>
  <c r="DA215" i="3"/>
  <c r="DC215" i="3"/>
  <c r="A216" i="3"/>
  <c r="Y216" i="3"/>
  <c r="CX216" i="3" s="1"/>
  <c r="CY216" i="3"/>
  <c r="CZ216" i="3"/>
  <c r="DB216" i="3" s="1"/>
  <c r="DA216" i="3"/>
  <c r="DC216" i="3"/>
  <c r="A217" i="3"/>
  <c r="Y217" i="3"/>
  <c r="CX217" i="3"/>
  <c r="CY217" i="3"/>
  <c r="CZ217" i="3"/>
  <c r="DB217" i="3" s="1"/>
  <c r="DA217" i="3"/>
  <c r="DC217" i="3"/>
  <c r="A218" i="3"/>
  <c r="Y218" i="3"/>
  <c r="CX218" i="3" s="1"/>
  <c r="DG218" i="3" s="1"/>
  <c r="CY218" i="3"/>
  <c r="CZ218" i="3"/>
  <c r="DA218" i="3"/>
  <c r="DB218" i="3"/>
  <c r="DC218" i="3"/>
  <c r="A219" i="3"/>
  <c r="Y219" i="3"/>
  <c r="CX219" i="3" s="1"/>
  <c r="DG219" i="3" s="1"/>
  <c r="CY219" i="3"/>
  <c r="CZ219" i="3"/>
  <c r="DB219" i="3" s="1"/>
  <c r="DA219" i="3"/>
  <c r="DC219" i="3"/>
  <c r="A220" i="3"/>
  <c r="Y220" i="3"/>
  <c r="CX220" i="3"/>
  <c r="CY220" i="3"/>
  <c r="CZ220" i="3"/>
  <c r="DB220" i="3" s="1"/>
  <c r="DA220" i="3"/>
  <c r="DC220" i="3"/>
  <c r="A221" i="3"/>
  <c r="Y221" i="3"/>
  <c r="CX221" i="3" s="1"/>
  <c r="CY221" i="3"/>
  <c r="CZ221" i="3"/>
  <c r="DB221" i="3" s="1"/>
  <c r="DA221" i="3"/>
  <c r="DC221" i="3"/>
  <c r="A222" i="3"/>
  <c r="Y222" i="3"/>
  <c r="CX222" i="3" s="1"/>
  <c r="DG222" i="3" s="1"/>
  <c r="CY222" i="3"/>
  <c r="CZ222" i="3"/>
  <c r="DA222" i="3"/>
  <c r="DB222" i="3"/>
  <c r="DC222" i="3"/>
  <c r="DH222" i="3"/>
  <c r="A223" i="3"/>
  <c r="Y223" i="3"/>
  <c r="CX223" i="3" s="1"/>
  <c r="DF223" i="3" s="1"/>
  <c r="DJ223" i="3" s="1"/>
  <c r="CY223" i="3"/>
  <c r="CZ223" i="3"/>
  <c r="DB223" i="3" s="1"/>
  <c r="DA223" i="3"/>
  <c r="DC223" i="3"/>
  <c r="A224" i="3"/>
  <c r="Y224" i="3"/>
  <c r="CX224" i="3" s="1"/>
  <c r="DF224" i="3" s="1"/>
  <c r="DJ224" i="3" s="1"/>
  <c r="CY224" i="3"/>
  <c r="CZ224" i="3"/>
  <c r="DB224" i="3" s="1"/>
  <c r="DA224" i="3"/>
  <c r="DC224" i="3"/>
  <c r="DG224" i="3"/>
  <c r="DI224" i="3"/>
  <c r="A225" i="3"/>
  <c r="Y225" i="3"/>
  <c r="CX225" i="3" s="1"/>
  <c r="CY225" i="3"/>
  <c r="CZ225" i="3"/>
  <c r="DB225" i="3" s="1"/>
  <c r="DA225" i="3"/>
  <c r="DC225" i="3"/>
  <c r="DF225" i="3"/>
  <c r="DJ225" i="3" s="1"/>
  <c r="A226" i="3"/>
  <c r="Y226" i="3"/>
  <c r="CX226" i="3" s="1"/>
  <c r="CY226" i="3"/>
  <c r="CZ226" i="3"/>
  <c r="DA226" i="3"/>
  <c r="DB226" i="3"/>
  <c r="DC226" i="3"/>
  <c r="A227" i="3"/>
  <c r="Y227" i="3"/>
  <c r="CX227" i="3" s="1"/>
  <c r="CY227" i="3"/>
  <c r="CZ227" i="3"/>
  <c r="DA227" i="3"/>
  <c r="DB227" i="3"/>
  <c r="DC227" i="3"/>
  <c r="A228" i="3"/>
  <c r="Y228" i="3"/>
  <c r="CX228" i="3" s="1"/>
  <c r="CY228" i="3"/>
  <c r="CZ228" i="3"/>
  <c r="DB228" i="3" s="1"/>
  <c r="DA228" i="3"/>
  <c r="DC228" i="3"/>
  <c r="A229" i="3"/>
  <c r="Y229" i="3"/>
  <c r="CX229" i="3" s="1"/>
  <c r="DF229" i="3" s="1"/>
  <c r="CU229" i="3"/>
  <c r="CV229" i="3"/>
  <c r="CY229" i="3"/>
  <c r="CZ229" i="3"/>
  <c r="DB229" i="3" s="1"/>
  <c r="DA229" i="3"/>
  <c r="DC229" i="3"/>
  <c r="A230" i="3"/>
  <c r="Y230" i="3"/>
  <c r="CY230" i="3"/>
  <c r="CZ230" i="3"/>
  <c r="DB230" i="3" s="1"/>
  <c r="DA230" i="3"/>
  <c r="DC230" i="3"/>
  <c r="A231" i="3"/>
  <c r="Y231" i="3"/>
  <c r="CX231" i="3" s="1"/>
  <c r="DH231" i="3" s="1"/>
  <c r="CY231" i="3"/>
  <c r="CZ231" i="3"/>
  <c r="DB231" i="3" s="1"/>
  <c r="DA231" i="3"/>
  <c r="DC231" i="3"/>
  <c r="A232" i="3"/>
  <c r="Y232" i="3"/>
  <c r="CX232" i="3" s="1"/>
  <c r="CY232" i="3"/>
  <c r="CZ232" i="3"/>
  <c r="DB232" i="3" s="1"/>
  <c r="DA232" i="3"/>
  <c r="DC232" i="3"/>
  <c r="DF232" i="3"/>
  <c r="DJ232" i="3" s="1"/>
  <c r="A233" i="3"/>
  <c r="Y233" i="3"/>
  <c r="CX233" i="3" s="1"/>
  <c r="CY233" i="3"/>
  <c r="CZ233" i="3"/>
  <c r="DA233" i="3"/>
  <c r="DB233" i="3"/>
  <c r="DC233" i="3"/>
  <c r="A234" i="3"/>
  <c r="Y234" i="3"/>
  <c r="CX234" i="3" s="1"/>
  <c r="CY234" i="3"/>
  <c r="CZ234" i="3"/>
  <c r="DA234" i="3"/>
  <c r="DB234" i="3"/>
  <c r="DC234" i="3"/>
  <c r="A235" i="3"/>
  <c r="Y235" i="3"/>
  <c r="CX235" i="3" s="1"/>
  <c r="CY235" i="3"/>
  <c r="CZ235" i="3"/>
  <c r="DB235" i="3" s="1"/>
  <c r="DA235" i="3"/>
  <c r="DC235" i="3"/>
  <c r="A236" i="3"/>
  <c r="Y236" i="3"/>
  <c r="CX236" i="3" s="1"/>
  <c r="CY236" i="3"/>
  <c r="CZ236" i="3"/>
  <c r="DA236" i="3"/>
  <c r="DB236" i="3"/>
  <c r="DC236" i="3"/>
  <c r="DI236" i="3"/>
  <c r="A237" i="3"/>
  <c r="Y237" i="3"/>
  <c r="CX237" i="3"/>
  <c r="CY237" i="3"/>
  <c r="CZ237" i="3"/>
  <c r="DB237" i="3" s="1"/>
  <c r="DA237" i="3"/>
  <c r="DC237" i="3"/>
  <c r="A238" i="3"/>
  <c r="Y238" i="3"/>
  <c r="CX238" i="3" s="1"/>
  <c r="DG238" i="3" s="1"/>
  <c r="CY238" i="3"/>
  <c r="CZ238" i="3"/>
  <c r="DB238" i="3" s="1"/>
  <c r="DA238" i="3"/>
  <c r="DC238" i="3"/>
  <c r="A239" i="3"/>
  <c r="Y239" i="3"/>
  <c r="CX239" i="3" s="1"/>
  <c r="DI239" i="3" s="1"/>
  <c r="CY239" i="3"/>
  <c r="CZ239" i="3"/>
  <c r="DB239" i="3" s="1"/>
  <c r="DA239" i="3"/>
  <c r="DC239" i="3"/>
  <c r="DF239" i="3"/>
  <c r="DJ239" i="3" s="1"/>
  <c r="DG239" i="3"/>
  <c r="DH239" i="3"/>
  <c r="A240" i="3"/>
  <c r="Y240" i="3"/>
  <c r="CX240" i="3" s="1"/>
  <c r="DI240" i="3" s="1"/>
  <c r="CY240" i="3"/>
  <c r="CZ240" i="3"/>
  <c r="DB240" i="3" s="1"/>
  <c r="DA240" i="3"/>
  <c r="DC240" i="3"/>
  <c r="A241" i="3"/>
  <c r="Y241" i="3"/>
  <c r="CX241" i="3"/>
  <c r="CY241" i="3"/>
  <c r="CZ241" i="3"/>
  <c r="DA241" i="3"/>
  <c r="DB241" i="3"/>
  <c r="DC241" i="3"/>
  <c r="A242" i="3"/>
  <c r="Y242" i="3"/>
  <c r="CX242" i="3"/>
  <c r="DI242" i="3" s="1"/>
  <c r="CY242" i="3"/>
  <c r="CZ242" i="3"/>
  <c r="DA242" i="3"/>
  <c r="DB242" i="3"/>
  <c r="DC242" i="3"/>
  <c r="A243" i="3"/>
  <c r="Y243" i="3"/>
  <c r="CX243" i="3" s="1"/>
  <c r="DG243" i="3" s="1"/>
  <c r="CY243" i="3"/>
  <c r="CZ243" i="3"/>
  <c r="DB243" i="3" s="1"/>
  <c r="DA243" i="3"/>
  <c r="DC243" i="3"/>
  <c r="A244" i="3"/>
  <c r="Y244" i="3"/>
  <c r="CX244" i="3" s="1"/>
  <c r="CU244" i="3"/>
  <c r="CV244" i="3"/>
  <c r="CY244" i="3"/>
  <c r="CZ244" i="3"/>
  <c r="DB244" i="3" s="1"/>
  <c r="DA244" i="3"/>
  <c r="DC244" i="3"/>
  <c r="A245" i="3"/>
  <c r="Y245" i="3"/>
  <c r="CX245" i="3" s="1"/>
  <c r="DI245" i="3" s="1"/>
  <c r="CY245" i="3"/>
  <c r="CZ245" i="3"/>
  <c r="DB245" i="3" s="1"/>
  <c r="DA245" i="3"/>
  <c r="DC245" i="3"/>
  <c r="DF245" i="3"/>
  <c r="A246" i="3"/>
  <c r="Y246" i="3"/>
  <c r="CW246" i="3"/>
  <c r="CX246" i="3"/>
  <c r="DF246" i="3" s="1"/>
  <c r="CY246" i="3"/>
  <c r="CZ246" i="3"/>
  <c r="DA246" i="3"/>
  <c r="DB246" i="3"/>
  <c r="DC246" i="3"/>
  <c r="DH246" i="3"/>
  <c r="A247" i="3"/>
  <c r="Y247" i="3"/>
  <c r="CX247" i="3"/>
  <c r="DI247" i="3" s="1"/>
  <c r="CY247" i="3"/>
  <c r="CZ247" i="3"/>
  <c r="DB247" i="3" s="1"/>
  <c r="DA247" i="3"/>
  <c r="DC247" i="3"/>
  <c r="DG247" i="3"/>
  <c r="A248" i="3"/>
  <c r="Y248" i="3"/>
  <c r="CX248" i="3" s="1"/>
  <c r="DF248" i="3" s="1"/>
  <c r="DJ248" i="3" s="1"/>
  <c r="CY248" i="3"/>
  <c r="CZ248" i="3"/>
  <c r="DB248" i="3" s="1"/>
  <c r="DA248" i="3"/>
  <c r="DC248" i="3"/>
  <c r="A249" i="3"/>
  <c r="Y249" i="3"/>
  <c r="CX249" i="3" s="1"/>
  <c r="DF249" i="3" s="1"/>
  <c r="DJ249" i="3" s="1"/>
  <c r="CY249" i="3"/>
  <c r="CZ249" i="3"/>
  <c r="DB249" i="3" s="1"/>
  <c r="DA249" i="3"/>
  <c r="DC249" i="3"/>
  <c r="DH249" i="3"/>
  <c r="A250" i="3"/>
  <c r="Y250" i="3"/>
  <c r="CX250" i="3" s="1"/>
  <c r="CY250" i="3"/>
  <c r="CZ250" i="3"/>
  <c r="DB250" i="3" s="1"/>
  <c r="DA250" i="3"/>
  <c r="DC250" i="3"/>
  <c r="A251" i="3"/>
  <c r="Y251" i="3"/>
  <c r="CX251" i="3" s="1"/>
  <c r="CY251" i="3"/>
  <c r="CZ251" i="3"/>
  <c r="DA251" i="3"/>
  <c r="DB251" i="3"/>
  <c r="DC251" i="3"/>
  <c r="A252" i="3"/>
  <c r="Y252" i="3"/>
  <c r="CX252" i="3" s="1"/>
  <c r="DI252" i="3" s="1"/>
  <c r="CY252" i="3"/>
  <c r="CZ252" i="3"/>
  <c r="DB252" i="3" s="1"/>
  <c r="DA252" i="3"/>
  <c r="DC252" i="3"/>
  <c r="A253" i="3"/>
  <c r="Y253" i="3"/>
  <c r="CX253" i="3" s="1"/>
  <c r="CY253" i="3"/>
  <c r="CZ253" i="3"/>
  <c r="DA253" i="3"/>
  <c r="DB253" i="3"/>
  <c r="DC253" i="3"/>
  <c r="DH253" i="3"/>
  <c r="A254" i="3"/>
  <c r="Y254" i="3"/>
  <c r="CX254" i="3"/>
  <c r="DH254" i="3" s="1"/>
  <c r="CY254" i="3"/>
  <c r="CZ254" i="3"/>
  <c r="DA254" i="3"/>
  <c r="DB254" i="3"/>
  <c r="DC254" i="3"/>
  <c r="DG254" i="3"/>
  <c r="A255" i="3"/>
  <c r="Y255" i="3"/>
  <c r="CX255" i="3" s="1"/>
  <c r="CY255" i="3"/>
  <c r="CZ255" i="3"/>
  <c r="DA255" i="3"/>
  <c r="DB255" i="3"/>
  <c r="DC255" i="3"/>
  <c r="A256" i="3"/>
  <c r="Y256" i="3"/>
  <c r="CX256" i="3" s="1"/>
  <c r="DI256" i="3" s="1"/>
  <c r="CY256" i="3"/>
  <c r="CZ256" i="3"/>
  <c r="DB256" i="3" s="1"/>
  <c r="DA256" i="3"/>
  <c r="DC256" i="3"/>
  <c r="A257" i="3"/>
  <c r="Y257" i="3"/>
  <c r="CX257" i="3"/>
  <c r="DI257" i="3" s="1"/>
  <c r="CY257" i="3"/>
  <c r="CZ257" i="3"/>
  <c r="DB257" i="3" s="1"/>
  <c r="DA257" i="3"/>
  <c r="DC257" i="3"/>
  <c r="A258" i="3"/>
  <c r="Y258" i="3"/>
  <c r="CX258" i="3"/>
  <c r="CY258" i="3"/>
  <c r="CZ258" i="3"/>
  <c r="DA258" i="3"/>
  <c r="DB258" i="3"/>
  <c r="DC258" i="3"/>
  <c r="A259" i="3"/>
  <c r="Y259" i="3"/>
  <c r="CY259" i="3"/>
  <c r="CZ259" i="3"/>
  <c r="DB259" i="3" s="1"/>
  <c r="DA259" i="3"/>
  <c r="DC259" i="3"/>
  <c r="A260" i="3"/>
  <c r="Y260" i="3"/>
  <c r="CY260" i="3"/>
  <c r="CZ260" i="3"/>
  <c r="DB260" i="3" s="1"/>
  <c r="DA260" i="3"/>
  <c r="DC260" i="3"/>
  <c r="A261" i="3"/>
  <c r="Y261" i="3"/>
  <c r="CY261" i="3"/>
  <c r="CZ261" i="3"/>
  <c r="DB261" i="3" s="1"/>
  <c r="DA261" i="3"/>
  <c r="DC261" i="3"/>
  <c r="A262" i="3"/>
  <c r="Y262" i="3"/>
  <c r="CY262" i="3"/>
  <c r="CZ262" i="3"/>
  <c r="DB262" i="3" s="1"/>
  <c r="DA262" i="3"/>
  <c r="DC262" i="3"/>
  <c r="A263" i="3"/>
  <c r="Y263" i="3"/>
  <c r="CY263" i="3"/>
  <c r="CZ263" i="3"/>
  <c r="DB263" i="3" s="1"/>
  <c r="DA263" i="3"/>
  <c r="DC263" i="3"/>
  <c r="A264" i="3"/>
  <c r="Y264" i="3"/>
  <c r="CY264" i="3"/>
  <c r="CZ264" i="3"/>
  <c r="DB264" i="3" s="1"/>
  <c r="DA264" i="3"/>
  <c r="DC264" i="3"/>
  <c r="A265" i="3"/>
  <c r="Y265" i="3"/>
  <c r="CY265" i="3"/>
  <c r="CZ265" i="3"/>
  <c r="DB265" i="3" s="1"/>
  <c r="DA265" i="3"/>
  <c r="DC265" i="3"/>
  <c r="A266" i="3"/>
  <c r="Y266" i="3"/>
  <c r="CY266" i="3"/>
  <c r="CZ266" i="3"/>
  <c r="DB266" i="3" s="1"/>
  <c r="DA266" i="3"/>
  <c r="DC266" i="3"/>
  <c r="A267" i="3"/>
  <c r="Y267" i="3"/>
  <c r="CY267" i="3"/>
  <c r="CZ267" i="3"/>
  <c r="DA267" i="3"/>
  <c r="DB267" i="3"/>
  <c r="DC267" i="3"/>
  <c r="A268" i="3"/>
  <c r="Y268" i="3"/>
  <c r="CY268" i="3"/>
  <c r="CZ268" i="3"/>
  <c r="DB268" i="3" s="1"/>
  <c r="DA268" i="3"/>
  <c r="DC268" i="3"/>
  <c r="A269" i="3"/>
  <c r="Y269" i="3"/>
  <c r="CY269" i="3"/>
  <c r="CZ269" i="3"/>
  <c r="DB269" i="3" s="1"/>
  <c r="DA269" i="3"/>
  <c r="DC269" i="3"/>
  <c r="A270" i="3"/>
  <c r="Y270" i="3"/>
  <c r="CY270" i="3"/>
  <c r="CZ270" i="3"/>
  <c r="DB270" i="3" s="1"/>
  <c r="DA270" i="3"/>
  <c r="DC270" i="3"/>
  <c r="A271" i="3"/>
  <c r="Y271" i="3"/>
  <c r="CY271" i="3"/>
  <c r="CZ271" i="3"/>
  <c r="DB271" i="3" s="1"/>
  <c r="DA271" i="3"/>
  <c r="DC271" i="3"/>
  <c r="A272" i="3"/>
  <c r="Y272" i="3"/>
  <c r="CY272" i="3"/>
  <c r="CZ272" i="3"/>
  <c r="DB272" i="3" s="1"/>
  <c r="DA272" i="3"/>
  <c r="DC272" i="3"/>
  <c r="A273" i="3"/>
  <c r="Y273" i="3"/>
  <c r="CY273" i="3"/>
  <c r="CZ273" i="3"/>
  <c r="DB273" i="3" s="1"/>
  <c r="DA273" i="3"/>
  <c r="DC273" i="3"/>
  <c r="A274" i="3"/>
  <c r="Y274" i="3"/>
  <c r="CY274" i="3"/>
  <c r="CZ274" i="3"/>
  <c r="DB274" i="3" s="1"/>
  <c r="DA274" i="3"/>
  <c r="DC274" i="3"/>
  <c r="A275" i="3"/>
  <c r="Y275" i="3"/>
  <c r="CY275" i="3"/>
  <c r="CZ275" i="3"/>
  <c r="DA275" i="3"/>
  <c r="DB275" i="3"/>
  <c r="DC275" i="3"/>
  <c r="A276" i="3"/>
  <c r="Y276" i="3"/>
  <c r="CY276" i="3"/>
  <c r="CZ276" i="3"/>
  <c r="DB276" i="3" s="1"/>
  <c r="DA276" i="3"/>
  <c r="DC276" i="3"/>
  <c r="A277" i="3"/>
  <c r="Y277" i="3"/>
  <c r="CY277" i="3"/>
  <c r="CZ277" i="3"/>
  <c r="DA277" i="3"/>
  <c r="DB277" i="3"/>
  <c r="DC277" i="3"/>
  <c r="A278" i="3"/>
  <c r="Y278" i="3"/>
  <c r="CY278" i="3"/>
  <c r="CZ278" i="3"/>
  <c r="DA278" i="3"/>
  <c r="DB278" i="3"/>
  <c r="DC278" i="3"/>
  <c r="A279" i="3"/>
  <c r="Y279" i="3"/>
  <c r="CY279" i="3"/>
  <c r="CZ279" i="3"/>
  <c r="DB279" i="3" s="1"/>
  <c r="DA279" i="3"/>
  <c r="DC279" i="3"/>
  <c r="A280" i="3"/>
  <c r="Y280" i="3"/>
  <c r="CY280" i="3"/>
  <c r="CZ280" i="3"/>
  <c r="DA280" i="3"/>
  <c r="DB280" i="3"/>
  <c r="DC280" i="3"/>
  <c r="A281" i="3"/>
  <c r="Y281" i="3"/>
  <c r="CY281" i="3"/>
  <c r="CZ281" i="3"/>
  <c r="DB281" i="3" s="1"/>
  <c r="DA281" i="3"/>
  <c r="DC281" i="3"/>
  <c r="A282" i="3"/>
  <c r="Y282" i="3"/>
  <c r="CY282" i="3"/>
  <c r="CZ282" i="3"/>
  <c r="DB282" i="3" s="1"/>
  <c r="DA282" i="3"/>
  <c r="DC282" i="3"/>
  <c r="A283" i="3"/>
  <c r="Y283" i="3"/>
  <c r="CY283" i="3"/>
  <c r="CZ283" i="3"/>
  <c r="DB283" i="3" s="1"/>
  <c r="DA283" i="3"/>
  <c r="DC283" i="3"/>
  <c r="A284" i="3"/>
  <c r="Y284" i="3"/>
  <c r="CY284" i="3"/>
  <c r="CZ284" i="3"/>
  <c r="DB284" i="3" s="1"/>
  <c r="DA284" i="3"/>
  <c r="DC284" i="3"/>
  <c r="A285" i="3"/>
  <c r="Y285" i="3"/>
  <c r="CY285" i="3"/>
  <c r="CZ285" i="3"/>
  <c r="DB285" i="3" s="1"/>
  <c r="DA285" i="3"/>
  <c r="DC285" i="3"/>
  <c r="A286" i="3"/>
  <c r="Y286" i="3"/>
  <c r="CY286" i="3"/>
  <c r="CZ286" i="3"/>
  <c r="DA286" i="3"/>
  <c r="DB286" i="3"/>
  <c r="DC286" i="3"/>
  <c r="A287" i="3"/>
  <c r="Y287" i="3"/>
  <c r="CY287" i="3"/>
  <c r="CZ287" i="3"/>
  <c r="DA287" i="3"/>
  <c r="DB287" i="3"/>
  <c r="DC287" i="3"/>
  <c r="A288" i="3"/>
  <c r="Y288" i="3"/>
  <c r="CY288" i="3"/>
  <c r="CZ288" i="3"/>
  <c r="DB288" i="3" s="1"/>
  <c r="DA288" i="3"/>
  <c r="DC288" i="3"/>
  <c r="A289" i="3"/>
  <c r="Y289" i="3"/>
  <c r="CY289" i="3"/>
  <c r="CZ289" i="3"/>
  <c r="DB289" i="3" s="1"/>
  <c r="DA289" i="3"/>
  <c r="DC289" i="3"/>
  <c r="A290" i="3"/>
  <c r="Y290" i="3"/>
  <c r="CY290" i="3"/>
  <c r="CZ290" i="3"/>
  <c r="DB290" i="3" s="1"/>
  <c r="DA290" i="3"/>
  <c r="DC290" i="3"/>
  <c r="A291" i="3"/>
  <c r="Y291" i="3"/>
  <c r="CY291" i="3"/>
  <c r="CZ291" i="3"/>
  <c r="DB291" i="3" s="1"/>
  <c r="DA291" i="3"/>
  <c r="DC291" i="3"/>
  <c r="A292" i="3"/>
  <c r="Y292" i="3"/>
  <c r="CY292" i="3"/>
  <c r="CZ292" i="3"/>
  <c r="DB292" i="3" s="1"/>
  <c r="DA292" i="3"/>
  <c r="DC292" i="3"/>
  <c r="A293" i="3"/>
  <c r="Y293" i="3"/>
  <c r="CY293" i="3"/>
  <c r="CZ293" i="3"/>
  <c r="DB293" i="3" s="1"/>
  <c r="DA293" i="3"/>
  <c r="DC293" i="3"/>
  <c r="A294" i="3"/>
  <c r="Y294" i="3"/>
  <c r="CY294" i="3"/>
  <c r="CZ294" i="3"/>
  <c r="DB294" i="3" s="1"/>
  <c r="DA294" i="3"/>
  <c r="DC294" i="3"/>
  <c r="A295" i="3"/>
  <c r="Y295" i="3"/>
  <c r="CY295" i="3"/>
  <c r="CZ295" i="3"/>
  <c r="DB295" i="3" s="1"/>
  <c r="DA295" i="3"/>
  <c r="DC295" i="3"/>
  <c r="A296" i="3"/>
  <c r="Y296" i="3"/>
  <c r="CY296" i="3"/>
  <c r="CZ296" i="3"/>
  <c r="DB296" i="3" s="1"/>
  <c r="DA296" i="3"/>
  <c r="DC296" i="3"/>
  <c r="A297" i="3"/>
  <c r="Y297" i="3"/>
  <c r="CY297" i="3"/>
  <c r="CZ297" i="3"/>
  <c r="DB297" i="3" s="1"/>
  <c r="DA297" i="3"/>
  <c r="DC297" i="3"/>
  <c r="A298" i="3"/>
  <c r="Y298" i="3"/>
  <c r="CY298" i="3"/>
  <c r="CZ298" i="3"/>
  <c r="DB298" i="3" s="1"/>
  <c r="DA298" i="3"/>
  <c r="DC298" i="3"/>
  <c r="A299" i="3"/>
  <c r="Y299" i="3"/>
  <c r="CY299" i="3"/>
  <c r="CZ299" i="3"/>
  <c r="DA299" i="3"/>
  <c r="DB299" i="3"/>
  <c r="DC299" i="3"/>
  <c r="A300" i="3"/>
  <c r="Y300" i="3"/>
  <c r="CY300" i="3"/>
  <c r="CZ300" i="3"/>
  <c r="DA300" i="3"/>
  <c r="DB300" i="3"/>
  <c r="DC300" i="3"/>
  <c r="A301" i="3"/>
  <c r="Y301" i="3"/>
  <c r="CV301" i="3" s="1"/>
  <c r="CU301" i="3"/>
  <c r="CX301" i="3"/>
  <c r="DF301" i="3" s="1"/>
  <c r="CY301" i="3"/>
  <c r="CZ301" i="3"/>
  <c r="DB301" i="3" s="1"/>
  <c r="DA301" i="3"/>
  <c r="DC301" i="3"/>
  <c r="A302" i="3"/>
  <c r="Y302" i="3"/>
  <c r="CX302" i="3" s="1"/>
  <c r="CY302" i="3"/>
  <c r="CZ302" i="3"/>
  <c r="DA302" i="3"/>
  <c r="DB302" i="3"/>
  <c r="DC302" i="3"/>
  <c r="A303" i="3"/>
  <c r="Y303" i="3"/>
  <c r="CU303" i="3"/>
  <c r="CY303" i="3"/>
  <c r="CZ303" i="3"/>
  <c r="DB303" i="3" s="1"/>
  <c r="DA303" i="3"/>
  <c r="DC303" i="3"/>
  <c r="A304" i="3"/>
  <c r="Y304" i="3"/>
  <c r="CX304" i="3" s="1"/>
  <c r="CY304" i="3"/>
  <c r="CZ304" i="3"/>
  <c r="DB304" i="3" s="1"/>
  <c r="DA304" i="3"/>
  <c r="DC304" i="3"/>
  <c r="A305" i="3"/>
  <c r="Y305" i="3"/>
  <c r="CY305" i="3"/>
  <c r="CZ305" i="3"/>
  <c r="DA305" i="3"/>
  <c r="DB305" i="3"/>
  <c r="DC305" i="3"/>
  <c r="A306" i="3"/>
  <c r="Y306" i="3"/>
  <c r="CY306" i="3"/>
  <c r="CZ306" i="3"/>
  <c r="DB306" i="3" s="1"/>
  <c r="DA306" i="3"/>
  <c r="DC306" i="3"/>
  <c r="A307" i="3"/>
  <c r="Y307" i="3"/>
  <c r="CY307" i="3"/>
  <c r="CZ307" i="3"/>
  <c r="DB307" i="3" s="1"/>
  <c r="DA307" i="3"/>
  <c r="DC307" i="3"/>
  <c r="A308" i="3"/>
  <c r="Y308" i="3"/>
  <c r="CY308" i="3"/>
  <c r="CZ308" i="3"/>
  <c r="DB308" i="3" s="1"/>
  <c r="DA308" i="3"/>
  <c r="DC308" i="3"/>
  <c r="A309" i="3"/>
  <c r="Y309" i="3"/>
  <c r="CY309" i="3"/>
  <c r="CZ309" i="3"/>
  <c r="DA309" i="3"/>
  <c r="DB309" i="3"/>
  <c r="DC309" i="3"/>
  <c r="A310" i="3"/>
  <c r="Y310" i="3"/>
  <c r="CY310" i="3"/>
  <c r="CZ310" i="3"/>
  <c r="DB310" i="3" s="1"/>
  <c r="DA310" i="3"/>
  <c r="DC310" i="3"/>
  <c r="A311" i="3"/>
  <c r="Y311" i="3"/>
  <c r="CY311" i="3"/>
  <c r="CZ311" i="3"/>
  <c r="DB311" i="3" s="1"/>
  <c r="DA311" i="3"/>
  <c r="DC311" i="3"/>
  <c r="A312" i="3"/>
  <c r="Y312" i="3"/>
  <c r="CY312" i="3"/>
  <c r="CZ312" i="3"/>
  <c r="DB312" i="3" s="1"/>
  <c r="DA312" i="3"/>
  <c r="DC312" i="3"/>
  <c r="A313" i="3"/>
  <c r="Y313" i="3"/>
  <c r="CY313" i="3"/>
  <c r="CZ313" i="3"/>
  <c r="DA313" i="3"/>
  <c r="DB313" i="3"/>
  <c r="DC313" i="3"/>
  <c r="A314" i="3"/>
  <c r="Y314" i="3"/>
  <c r="CY314" i="3"/>
  <c r="CZ314" i="3"/>
  <c r="DB314" i="3" s="1"/>
  <c r="DA314" i="3"/>
  <c r="DC314" i="3"/>
  <c r="A315" i="3"/>
  <c r="Y315" i="3"/>
  <c r="CY315" i="3"/>
  <c r="CZ315" i="3"/>
  <c r="DB315" i="3" s="1"/>
  <c r="DA315" i="3"/>
  <c r="DC315" i="3"/>
  <c r="A316" i="3"/>
  <c r="Y316" i="3"/>
  <c r="CY316" i="3"/>
  <c r="CZ316" i="3"/>
  <c r="DB316" i="3" s="1"/>
  <c r="DA316" i="3"/>
  <c r="DC316" i="3"/>
  <c r="A317" i="3"/>
  <c r="Y317" i="3"/>
  <c r="CX317" i="3" s="1"/>
  <c r="CU317" i="3"/>
  <c r="CV317" i="3"/>
  <c r="CY317" i="3"/>
  <c r="CZ317" i="3"/>
  <c r="DB317" i="3" s="1"/>
  <c r="DA317" i="3"/>
  <c r="DC317" i="3"/>
  <c r="A318" i="3"/>
  <c r="Y318" i="3"/>
  <c r="CU318" i="3"/>
  <c r="CV318" i="3"/>
  <c r="CX318" i="3"/>
  <c r="CY318" i="3"/>
  <c r="CZ318" i="3"/>
  <c r="DB318" i="3" s="1"/>
  <c r="DA318" i="3"/>
  <c r="DC318" i="3"/>
  <c r="A319" i="3"/>
  <c r="Y319" i="3"/>
  <c r="CU319" i="3"/>
  <c r="CY319" i="3"/>
  <c r="CZ319" i="3"/>
  <c r="DA319" i="3"/>
  <c r="DB319" i="3"/>
  <c r="DC319" i="3"/>
  <c r="A320" i="3"/>
  <c r="Y320" i="3"/>
  <c r="CU320" i="3"/>
  <c r="CY320" i="3"/>
  <c r="CZ320" i="3"/>
  <c r="DB320" i="3" s="1"/>
  <c r="DA320" i="3"/>
  <c r="DC320" i="3"/>
  <c r="A321" i="3"/>
  <c r="Y321" i="3"/>
  <c r="CU321" i="3"/>
  <c r="CV321" i="3"/>
  <c r="CX321" i="3"/>
  <c r="CY321" i="3"/>
  <c r="CZ321" i="3"/>
  <c r="DB321" i="3" s="1"/>
  <c r="DA321" i="3"/>
  <c r="DC321" i="3"/>
  <c r="A322" i="3"/>
  <c r="Y322" i="3"/>
  <c r="CU322" i="3"/>
  <c r="CY322" i="3"/>
  <c r="CZ322" i="3"/>
  <c r="DB322" i="3" s="1"/>
  <c r="DA322" i="3"/>
  <c r="DC322" i="3"/>
  <c r="A323" i="3"/>
  <c r="Y323" i="3"/>
  <c r="CU323" i="3"/>
  <c r="CY323" i="3"/>
  <c r="CZ323" i="3"/>
  <c r="DA323" i="3"/>
  <c r="DB323" i="3"/>
  <c r="DC323" i="3"/>
  <c r="A324" i="3"/>
  <c r="Y324" i="3"/>
  <c r="CU324" i="3"/>
  <c r="CY324" i="3"/>
  <c r="CZ324" i="3"/>
  <c r="DB324" i="3" s="1"/>
  <c r="DA324" i="3"/>
  <c r="DC324" i="3"/>
  <c r="A325" i="3"/>
  <c r="Y325" i="3"/>
  <c r="CX325" i="3" s="1"/>
  <c r="CU325" i="3"/>
  <c r="CV325" i="3"/>
  <c r="CY325" i="3"/>
  <c r="CZ325" i="3"/>
  <c r="DB325" i="3" s="1"/>
  <c r="DA325" i="3"/>
  <c r="DC325" i="3"/>
  <c r="A326" i="3"/>
  <c r="Y326" i="3"/>
  <c r="CU326" i="3"/>
  <c r="CV326" i="3"/>
  <c r="CX326" i="3"/>
  <c r="CY326" i="3"/>
  <c r="CZ326" i="3"/>
  <c r="DA326" i="3"/>
  <c r="DB326" i="3"/>
  <c r="DC326" i="3"/>
  <c r="A327" i="3"/>
  <c r="Y327" i="3"/>
  <c r="CX327" i="3" s="1"/>
  <c r="CU327" i="3"/>
  <c r="CY327" i="3"/>
  <c r="CZ327" i="3"/>
  <c r="DA327" i="3"/>
  <c r="DB327" i="3"/>
  <c r="DC327" i="3"/>
  <c r="A328" i="3"/>
  <c r="Y328" i="3"/>
  <c r="CU328" i="3"/>
  <c r="CY328" i="3"/>
  <c r="CZ328" i="3"/>
  <c r="DB328" i="3" s="1"/>
  <c r="DA328" i="3"/>
  <c r="DC328" i="3"/>
  <c r="A329" i="3"/>
  <c r="Y329" i="3"/>
  <c r="CX329" i="3" s="1"/>
  <c r="DG329" i="3" s="1"/>
  <c r="CU329" i="3"/>
  <c r="CV329" i="3"/>
  <c r="CY329" i="3"/>
  <c r="CZ329" i="3"/>
  <c r="DB329" i="3" s="1"/>
  <c r="DA329" i="3"/>
  <c r="DC329" i="3"/>
  <c r="A330" i="3"/>
  <c r="Y330" i="3"/>
  <c r="CU330" i="3"/>
  <c r="CV330" i="3"/>
  <c r="CX330" i="3"/>
  <c r="DF330" i="3" s="1"/>
  <c r="CY330" i="3"/>
  <c r="CZ330" i="3"/>
  <c r="DB330" i="3" s="1"/>
  <c r="DA330" i="3"/>
  <c r="DC330" i="3"/>
  <c r="DG330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CU1" i="3" s="1"/>
  <c r="K28" i="1"/>
  <c r="AC28" i="1"/>
  <c r="AD28" i="1"/>
  <c r="AE28" i="1"/>
  <c r="CR28" i="1" s="1"/>
  <c r="AF28" i="1"/>
  <c r="AG28" i="1"/>
  <c r="CU28" i="1" s="1"/>
  <c r="T28" i="1" s="1"/>
  <c r="AH28" i="1"/>
  <c r="CV28" i="1" s="1"/>
  <c r="AI28" i="1"/>
  <c r="AJ28" i="1"/>
  <c r="CW28" i="1"/>
  <c r="V28" i="1" s="1"/>
  <c r="CX28" i="1"/>
  <c r="FR28" i="1"/>
  <c r="GL28" i="1"/>
  <c r="GO28" i="1"/>
  <c r="GP28" i="1"/>
  <c r="GV28" i="1"/>
  <c r="HC28" i="1"/>
  <c r="GX28" i="1" s="1"/>
  <c r="C29" i="1"/>
  <c r="D29" i="1"/>
  <c r="I29" i="1"/>
  <c r="CX12" i="3" s="1"/>
  <c r="K29" i="1"/>
  <c r="R29" i="1"/>
  <c r="K33" i="6" s="1"/>
  <c r="AC29" i="1"/>
  <c r="AD29" i="1"/>
  <c r="AE29" i="1"/>
  <c r="AF29" i="1"/>
  <c r="AG29" i="1"/>
  <c r="CU29" i="1" s="1"/>
  <c r="T29" i="1" s="1"/>
  <c r="AH29" i="1"/>
  <c r="CV29" i="1" s="1"/>
  <c r="U29" i="1" s="1"/>
  <c r="AI29" i="1"/>
  <c r="CW29" i="1" s="1"/>
  <c r="V29" i="1" s="1"/>
  <c r="AJ29" i="1"/>
  <c r="CX29" i="1" s="1"/>
  <c r="W29" i="1" s="1"/>
  <c r="CR29" i="1"/>
  <c r="CS29" i="1"/>
  <c r="FR29" i="1"/>
  <c r="GL29" i="1"/>
  <c r="GO29" i="1"/>
  <c r="GP29" i="1"/>
  <c r="GV29" i="1"/>
  <c r="HC29" i="1" s="1"/>
  <c r="GX29" i="1" s="1"/>
  <c r="AC30" i="1"/>
  <c r="CQ30" i="1" s="1"/>
  <c r="AE30" i="1"/>
  <c r="CR30" i="1" s="1"/>
  <c r="AF30" i="1"/>
  <c r="CT30" i="1" s="1"/>
  <c r="AG30" i="1"/>
  <c r="CU30" i="1" s="1"/>
  <c r="AH30" i="1"/>
  <c r="CV30" i="1" s="1"/>
  <c r="AI30" i="1"/>
  <c r="CW30" i="1" s="1"/>
  <c r="AJ30" i="1"/>
  <c r="CS30" i="1"/>
  <c r="CX30" i="1"/>
  <c r="FR30" i="1"/>
  <c r="GL30" i="1"/>
  <c r="GO30" i="1"/>
  <c r="GP30" i="1"/>
  <c r="GV30" i="1"/>
  <c r="HC30" i="1" s="1"/>
  <c r="AC31" i="1"/>
  <c r="AE31" i="1"/>
  <c r="CS31" i="1" s="1"/>
  <c r="AF31" i="1"/>
  <c r="CT31" i="1" s="1"/>
  <c r="AG31" i="1"/>
  <c r="CU31" i="1" s="1"/>
  <c r="AH31" i="1"/>
  <c r="CV31" i="1" s="1"/>
  <c r="AI31" i="1"/>
  <c r="CW31" i="1" s="1"/>
  <c r="AJ31" i="1"/>
  <c r="CX31" i="1" s="1"/>
  <c r="CQ31" i="1"/>
  <c r="FR31" i="1"/>
  <c r="GL31" i="1"/>
  <c r="GO31" i="1"/>
  <c r="GP31" i="1"/>
  <c r="GV31" i="1"/>
  <c r="HC31" i="1" s="1"/>
  <c r="C32" i="1"/>
  <c r="D32" i="1"/>
  <c r="I32" i="1"/>
  <c r="C44" i="6" s="1"/>
  <c r="K32" i="1"/>
  <c r="AC32" i="1"/>
  <c r="P32" i="1" s="1"/>
  <c r="AE32" i="1"/>
  <c r="AF32" i="1"/>
  <c r="AG32" i="1"/>
  <c r="CU32" i="1" s="1"/>
  <c r="T32" i="1" s="1"/>
  <c r="AH32" i="1"/>
  <c r="CV32" i="1" s="1"/>
  <c r="U32" i="1" s="1"/>
  <c r="I52" i="6" s="1"/>
  <c r="AI32" i="1"/>
  <c r="CW32" i="1" s="1"/>
  <c r="V32" i="1" s="1"/>
  <c r="AJ32" i="1"/>
  <c r="CQ32" i="1"/>
  <c r="CX32" i="1"/>
  <c r="W32" i="1" s="1"/>
  <c r="FR32" i="1"/>
  <c r="GL32" i="1"/>
  <c r="GO32" i="1"/>
  <c r="GP32" i="1"/>
  <c r="GV32" i="1"/>
  <c r="HC32" i="1" s="1"/>
  <c r="GX32" i="1" s="1"/>
  <c r="C33" i="1"/>
  <c r="D33" i="1"/>
  <c r="I33" i="1"/>
  <c r="S33" i="1" s="1"/>
  <c r="K45" i="6" s="1"/>
  <c r="K33" i="1"/>
  <c r="P33" i="1"/>
  <c r="AC33" i="1"/>
  <c r="CQ33" i="1" s="1"/>
  <c r="AE33" i="1"/>
  <c r="CR33" i="1" s="1"/>
  <c r="AF33" i="1"/>
  <c r="CT33" i="1" s="1"/>
  <c r="AG33" i="1"/>
  <c r="AH33" i="1"/>
  <c r="CV33" i="1" s="1"/>
  <c r="U33" i="1" s="1"/>
  <c r="AI33" i="1"/>
  <c r="CW33" i="1" s="1"/>
  <c r="V33" i="1" s="1"/>
  <c r="AJ33" i="1"/>
  <c r="CX33" i="1" s="1"/>
  <c r="W33" i="1" s="1"/>
  <c r="CU33" i="1"/>
  <c r="T33" i="1" s="1"/>
  <c r="FR33" i="1"/>
  <c r="GL33" i="1"/>
  <c r="GO33" i="1"/>
  <c r="GP33" i="1"/>
  <c r="GV33" i="1"/>
  <c r="HC33" i="1"/>
  <c r="GX33" i="1" s="1"/>
  <c r="I34" i="1"/>
  <c r="E48" i="6" s="1"/>
  <c r="Q34" i="1"/>
  <c r="V34" i="1"/>
  <c r="AC34" i="1"/>
  <c r="AD34" i="1"/>
  <c r="AE34" i="1"/>
  <c r="AF34" i="1"/>
  <c r="AG34" i="1"/>
  <c r="CU34" i="1" s="1"/>
  <c r="T34" i="1" s="1"/>
  <c r="AH34" i="1"/>
  <c r="AI34" i="1"/>
  <c r="CW34" i="1" s="1"/>
  <c r="AJ34" i="1"/>
  <c r="CX34" i="1" s="1"/>
  <c r="W34" i="1" s="1"/>
  <c r="CR34" i="1"/>
  <c r="CT34" i="1"/>
  <c r="CV34" i="1"/>
  <c r="U34" i="1" s="1"/>
  <c r="FR34" i="1"/>
  <c r="GL34" i="1"/>
  <c r="GO34" i="1"/>
  <c r="GP34" i="1"/>
  <c r="GV34" i="1"/>
  <c r="HC34" i="1" s="1"/>
  <c r="AC35" i="1"/>
  <c r="AE35" i="1"/>
  <c r="CR35" i="1" s="1"/>
  <c r="AF35" i="1"/>
  <c r="AG35" i="1"/>
  <c r="CU35" i="1" s="1"/>
  <c r="AH35" i="1"/>
  <c r="CV35" i="1" s="1"/>
  <c r="AI35" i="1"/>
  <c r="AJ35" i="1"/>
  <c r="CX35" i="1" s="1"/>
  <c r="CS35" i="1"/>
  <c r="CT35" i="1"/>
  <c r="CW35" i="1"/>
  <c r="FR35" i="1"/>
  <c r="GL35" i="1"/>
  <c r="GO35" i="1"/>
  <c r="GP35" i="1"/>
  <c r="GV35" i="1"/>
  <c r="HC35" i="1"/>
  <c r="C36" i="1"/>
  <c r="D36" i="1"/>
  <c r="I36" i="1"/>
  <c r="E57" i="6" s="1"/>
  <c r="K36" i="1"/>
  <c r="U36" i="1"/>
  <c r="I65" i="6" s="1"/>
  <c r="AC36" i="1"/>
  <c r="CQ36" i="1" s="1"/>
  <c r="AE36" i="1"/>
  <c r="AF36" i="1"/>
  <c r="CT36" i="1" s="1"/>
  <c r="AG36" i="1"/>
  <c r="CU36" i="1" s="1"/>
  <c r="AH36" i="1"/>
  <c r="AI36" i="1"/>
  <c r="CW36" i="1" s="1"/>
  <c r="V36" i="1" s="1"/>
  <c r="AJ36" i="1"/>
  <c r="CV36" i="1"/>
  <c r="CX36" i="1"/>
  <c r="W36" i="1" s="1"/>
  <c r="FR36" i="1"/>
  <c r="GL36" i="1"/>
  <c r="GO36" i="1"/>
  <c r="GP36" i="1"/>
  <c r="GV36" i="1"/>
  <c r="HC36" i="1" s="1"/>
  <c r="GX36" i="1" s="1"/>
  <c r="C37" i="1"/>
  <c r="D37" i="1"/>
  <c r="I37" i="1"/>
  <c r="CX26" i="3" s="1"/>
  <c r="K37" i="1"/>
  <c r="AC37" i="1"/>
  <c r="CQ37" i="1" s="1"/>
  <c r="AE37" i="1"/>
  <c r="AD37" i="1" s="1"/>
  <c r="AF37" i="1"/>
  <c r="AG37" i="1"/>
  <c r="CU37" i="1" s="1"/>
  <c r="T37" i="1" s="1"/>
  <c r="AH37" i="1"/>
  <c r="CV37" i="1" s="1"/>
  <c r="AI37" i="1"/>
  <c r="CW37" i="1" s="1"/>
  <c r="AJ37" i="1"/>
  <c r="CX37" i="1" s="1"/>
  <c r="W37" i="1" s="1"/>
  <c r="CT37" i="1"/>
  <c r="FR37" i="1"/>
  <c r="GL37" i="1"/>
  <c r="GO37" i="1"/>
  <c r="GP37" i="1"/>
  <c r="GV37" i="1"/>
  <c r="HC37" i="1" s="1"/>
  <c r="C38" i="1"/>
  <c r="D38" i="1"/>
  <c r="AC38" i="1"/>
  <c r="AE38" i="1"/>
  <c r="AF38" i="1"/>
  <c r="AG38" i="1"/>
  <c r="CU38" i="1" s="1"/>
  <c r="T38" i="1" s="1"/>
  <c r="AH38" i="1"/>
  <c r="AI38" i="1"/>
  <c r="CW38" i="1" s="1"/>
  <c r="V38" i="1" s="1"/>
  <c r="AJ38" i="1"/>
  <c r="CX38" i="1" s="1"/>
  <c r="W38" i="1" s="1"/>
  <c r="CV38" i="1"/>
  <c r="U38" i="1" s="1"/>
  <c r="FR38" i="1"/>
  <c r="GL38" i="1"/>
  <c r="GO38" i="1"/>
  <c r="GP38" i="1"/>
  <c r="GV38" i="1"/>
  <c r="HC38" i="1" s="1"/>
  <c r="GX38" i="1" s="1"/>
  <c r="C39" i="1"/>
  <c r="D39" i="1"/>
  <c r="T39" i="1"/>
  <c r="AC39" i="1"/>
  <c r="AE39" i="1"/>
  <c r="Q39" i="1" s="1"/>
  <c r="K71" i="6" s="1"/>
  <c r="AF39" i="1"/>
  <c r="AG39" i="1"/>
  <c r="CU39" i="1" s="1"/>
  <c r="AH39" i="1"/>
  <c r="CV39" i="1" s="1"/>
  <c r="U39" i="1" s="1"/>
  <c r="AI39" i="1"/>
  <c r="CW39" i="1" s="1"/>
  <c r="V39" i="1" s="1"/>
  <c r="AJ39" i="1"/>
  <c r="CX39" i="1" s="1"/>
  <c r="W39" i="1" s="1"/>
  <c r="CR39" i="1"/>
  <c r="CS39" i="1"/>
  <c r="FR39" i="1"/>
  <c r="FQ49" i="1" s="1"/>
  <c r="GL39" i="1"/>
  <c r="GO39" i="1"/>
  <c r="GP39" i="1"/>
  <c r="GV39" i="1"/>
  <c r="HC39" i="1" s="1"/>
  <c r="GX39" i="1" s="1"/>
  <c r="C40" i="1"/>
  <c r="D40" i="1"/>
  <c r="P40" i="1"/>
  <c r="Q40" i="1"/>
  <c r="S40" i="1"/>
  <c r="AC40" i="1"/>
  <c r="AD40" i="1"/>
  <c r="AE40" i="1"/>
  <c r="CS40" i="1" s="1"/>
  <c r="AF40" i="1"/>
  <c r="CT40" i="1" s="1"/>
  <c r="AG40" i="1"/>
  <c r="CU40" i="1" s="1"/>
  <c r="T40" i="1" s="1"/>
  <c r="AH40" i="1"/>
  <c r="CV40" i="1" s="1"/>
  <c r="U40" i="1" s="1"/>
  <c r="AI40" i="1"/>
  <c r="AJ40" i="1"/>
  <c r="CX40" i="1" s="1"/>
  <c r="W40" i="1" s="1"/>
  <c r="CQ40" i="1"/>
  <c r="CW40" i="1"/>
  <c r="V40" i="1" s="1"/>
  <c r="FR40" i="1"/>
  <c r="GL40" i="1"/>
  <c r="GN40" i="1"/>
  <c r="GO40" i="1"/>
  <c r="GV40" i="1"/>
  <c r="HC40" i="1"/>
  <c r="GX40" i="1" s="1"/>
  <c r="C41" i="1"/>
  <c r="D41" i="1"/>
  <c r="W41" i="1"/>
  <c r="AC41" i="1"/>
  <c r="P41" i="1" s="1"/>
  <c r="AE41" i="1"/>
  <c r="AF41" i="1"/>
  <c r="AG41" i="1"/>
  <c r="CU41" i="1" s="1"/>
  <c r="T41" i="1" s="1"/>
  <c r="AH41" i="1"/>
  <c r="AI41" i="1"/>
  <c r="CW41" i="1" s="1"/>
  <c r="V41" i="1" s="1"/>
  <c r="AJ41" i="1"/>
  <c r="CX41" i="1" s="1"/>
  <c r="CV41" i="1"/>
  <c r="U41" i="1" s="1"/>
  <c r="FR41" i="1"/>
  <c r="GL41" i="1"/>
  <c r="GN41" i="1"/>
  <c r="GO41" i="1"/>
  <c r="GV41" i="1"/>
  <c r="HC41" i="1"/>
  <c r="GX41" i="1" s="1"/>
  <c r="C42" i="1"/>
  <c r="D42" i="1"/>
  <c r="S42" i="1"/>
  <c r="AC42" i="1"/>
  <c r="AE42" i="1"/>
  <c r="CR42" i="1" s="1"/>
  <c r="AF42" i="1"/>
  <c r="AG42" i="1"/>
  <c r="CU42" i="1" s="1"/>
  <c r="T42" i="1" s="1"/>
  <c r="AH42" i="1"/>
  <c r="CV42" i="1" s="1"/>
  <c r="U42" i="1" s="1"/>
  <c r="AI42" i="1"/>
  <c r="AJ42" i="1"/>
  <c r="CX42" i="1" s="1"/>
  <c r="W42" i="1" s="1"/>
  <c r="CT42" i="1"/>
  <c r="CW42" i="1"/>
  <c r="V42" i="1" s="1"/>
  <c r="FR42" i="1"/>
  <c r="GL42" i="1"/>
  <c r="GN42" i="1"/>
  <c r="GO42" i="1"/>
  <c r="GV42" i="1"/>
  <c r="HC42" i="1" s="1"/>
  <c r="GX42" i="1" s="1"/>
  <c r="C43" i="1"/>
  <c r="D43" i="1"/>
  <c r="P43" i="1"/>
  <c r="T43" i="1"/>
  <c r="AC43" i="1"/>
  <c r="AE43" i="1"/>
  <c r="Q43" i="1" s="1"/>
  <c r="K85" i="6" s="1"/>
  <c r="P88" i="6" s="1"/>
  <c r="AF43" i="1"/>
  <c r="AG43" i="1"/>
  <c r="AH43" i="1"/>
  <c r="CV43" i="1" s="1"/>
  <c r="U43" i="1" s="1"/>
  <c r="AI43" i="1"/>
  <c r="CW43" i="1" s="1"/>
  <c r="V43" i="1" s="1"/>
  <c r="AJ43" i="1"/>
  <c r="CX43" i="1" s="1"/>
  <c r="W43" i="1" s="1"/>
  <c r="CQ43" i="1"/>
  <c r="CS43" i="1"/>
  <c r="CU43" i="1"/>
  <c r="FR43" i="1"/>
  <c r="GL43" i="1"/>
  <c r="GN43" i="1"/>
  <c r="GO43" i="1"/>
  <c r="GV43" i="1"/>
  <c r="HC43" i="1" s="1"/>
  <c r="GX43" i="1"/>
  <c r="C44" i="1"/>
  <c r="D44" i="1"/>
  <c r="AC44" i="1"/>
  <c r="CQ44" i="1" s="1"/>
  <c r="AE44" i="1"/>
  <c r="AF44" i="1"/>
  <c r="AG44" i="1"/>
  <c r="AH44" i="1"/>
  <c r="CV44" i="1" s="1"/>
  <c r="U44" i="1" s="1"/>
  <c r="AI44" i="1"/>
  <c r="CW44" i="1" s="1"/>
  <c r="V44" i="1" s="1"/>
  <c r="AJ44" i="1"/>
  <c r="CX44" i="1" s="1"/>
  <c r="W44" i="1" s="1"/>
  <c r="CU44" i="1"/>
  <c r="T44" i="1" s="1"/>
  <c r="FR44" i="1"/>
  <c r="GL44" i="1"/>
  <c r="GN44" i="1"/>
  <c r="GO44" i="1"/>
  <c r="GV44" i="1"/>
  <c r="HC44" i="1"/>
  <c r="GX44" i="1" s="1"/>
  <c r="C45" i="1"/>
  <c r="D45" i="1"/>
  <c r="P45" i="1"/>
  <c r="AC45" i="1"/>
  <c r="AE45" i="1"/>
  <c r="AF45" i="1"/>
  <c r="AG45" i="1"/>
  <c r="CU45" i="1" s="1"/>
  <c r="T45" i="1" s="1"/>
  <c r="AH45" i="1"/>
  <c r="AI45" i="1"/>
  <c r="AJ45" i="1"/>
  <c r="CV45" i="1"/>
  <c r="U45" i="1" s="1"/>
  <c r="CW45" i="1"/>
  <c r="V45" i="1" s="1"/>
  <c r="CX45" i="1"/>
  <c r="W45" i="1" s="1"/>
  <c r="FR45" i="1"/>
  <c r="GL45" i="1"/>
  <c r="GN45" i="1"/>
  <c r="GO45" i="1"/>
  <c r="GV45" i="1"/>
  <c r="HC45" i="1" s="1"/>
  <c r="GX45" i="1" s="1"/>
  <c r="C46" i="1"/>
  <c r="D46" i="1"/>
  <c r="AC46" i="1"/>
  <c r="CQ46" i="1" s="1"/>
  <c r="AE46" i="1"/>
  <c r="CR46" i="1" s="1"/>
  <c r="AF46" i="1"/>
  <c r="AG46" i="1"/>
  <c r="CU46" i="1" s="1"/>
  <c r="T46" i="1" s="1"/>
  <c r="AH46" i="1"/>
  <c r="CV46" i="1" s="1"/>
  <c r="U46" i="1" s="1"/>
  <c r="AI46" i="1"/>
  <c r="CW46" i="1" s="1"/>
  <c r="V46" i="1" s="1"/>
  <c r="AJ46" i="1"/>
  <c r="CX46" i="1" s="1"/>
  <c r="W46" i="1" s="1"/>
  <c r="FR46" i="1"/>
  <c r="GL46" i="1"/>
  <c r="GN46" i="1"/>
  <c r="GO46" i="1"/>
  <c r="GV46" i="1"/>
  <c r="HC46" i="1" s="1"/>
  <c r="GX46" i="1" s="1"/>
  <c r="C47" i="1"/>
  <c r="D47" i="1"/>
  <c r="AC47" i="1"/>
  <c r="P47" i="1" s="1"/>
  <c r="AE47" i="1"/>
  <c r="CR47" i="1" s="1"/>
  <c r="AF47" i="1"/>
  <c r="CT47" i="1" s="1"/>
  <c r="AG47" i="1"/>
  <c r="CU47" i="1" s="1"/>
  <c r="T47" i="1" s="1"/>
  <c r="AH47" i="1"/>
  <c r="CV47" i="1" s="1"/>
  <c r="U47" i="1" s="1"/>
  <c r="AI47" i="1"/>
  <c r="CW47" i="1" s="1"/>
  <c r="V47" i="1" s="1"/>
  <c r="AJ47" i="1"/>
  <c r="CX47" i="1" s="1"/>
  <c r="W47" i="1" s="1"/>
  <c r="FR47" i="1"/>
  <c r="GL47" i="1"/>
  <c r="GN47" i="1"/>
  <c r="GO47" i="1"/>
  <c r="GV47" i="1"/>
  <c r="HC47" i="1" s="1"/>
  <c r="GX47" i="1" s="1"/>
  <c r="B49" i="1"/>
  <c r="B26" i="1" s="1"/>
  <c r="C49" i="1"/>
  <c r="C26" i="1" s="1"/>
  <c r="D49" i="1"/>
  <c r="D26" i="1" s="1"/>
  <c r="F49" i="1"/>
  <c r="F26" i="1" s="1"/>
  <c r="G49" i="1"/>
  <c r="A103" i="6" s="1"/>
  <c r="BX49" i="1"/>
  <c r="CK49" i="1"/>
  <c r="CL49" i="1"/>
  <c r="BC49" i="1" s="1"/>
  <c r="CM49" i="1"/>
  <c r="EU49" i="1"/>
  <c r="FP49" i="1"/>
  <c r="EG49" i="1" s="1"/>
  <c r="EG26" i="1" s="1"/>
  <c r="GC49" i="1"/>
  <c r="GC26" i="1" s="1"/>
  <c r="GD49" i="1"/>
  <c r="GD26" i="1" s="1"/>
  <c r="GE49" i="1"/>
  <c r="GE26" i="1" s="1"/>
  <c r="D79" i="1"/>
  <c r="E81" i="1"/>
  <c r="Z81" i="1"/>
  <c r="AA81" i="1"/>
  <c r="AM81" i="1"/>
  <c r="AN81" i="1"/>
  <c r="BE81" i="1"/>
  <c r="BF81" i="1"/>
  <c r="BG81" i="1"/>
  <c r="BH81" i="1"/>
  <c r="BI81" i="1"/>
  <c r="BJ81" i="1"/>
  <c r="BK81" i="1"/>
  <c r="BL81" i="1"/>
  <c r="BM81" i="1"/>
  <c r="BN81" i="1"/>
  <c r="BO81" i="1"/>
  <c r="BP81" i="1"/>
  <c r="BQ81" i="1"/>
  <c r="BR81" i="1"/>
  <c r="BS81" i="1"/>
  <c r="BT81" i="1"/>
  <c r="BU81" i="1"/>
  <c r="BV81" i="1"/>
  <c r="BW81" i="1"/>
  <c r="CN81" i="1"/>
  <c r="CO81" i="1"/>
  <c r="CP81" i="1"/>
  <c r="CQ81" i="1"/>
  <c r="CR81" i="1"/>
  <c r="CS81" i="1"/>
  <c r="CT81" i="1"/>
  <c r="CU81" i="1"/>
  <c r="CV81" i="1"/>
  <c r="CW81" i="1"/>
  <c r="CX81" i="1"/>
  <c r="CY81" i="1"/>
  <c r="CZ81" i="1"/>
  <c r="DA81" i="1"/>
  <c r="DB81" i="1"/>
  <c r="DC81" i="1"/>
  <c r="DD81" i="1"/>
  <c r="DE81" i="1"/>
  <c r="DF81" i="1"/>
  <c r="DR81" i="1"/>
  <c r="DS81" i="1"/>
  <c r="EE81" i="1"/>
  <c r="EF81" i="1"/>
  <c r="EW81" i="1"/>
  <c r="EX81" i="1"/>
  <c r="EY81" i="1"/>
  <c r="EZ81" i="1"/>
  <c r="FA81" i="1"/>
  <c r="FB81" i="1"/>
  <c r="FC81" i="1"/>
  <c r="FD81" i="1"/>
  <c r="FE81" i="1"/>
  <c r="FF81" i="1"/>
  <c r="FG81" i="1"/>
  <c r="FH81" i="1"/>
  <c r="FI81" i="1"/>
  <c r="FJ81" i="1"/>
  <c r="FK81" i="1"/>
  <c r="FL81" i="1"/>
  <c r="FM81" i="1"/>
  <c r="FN81" i="1"/>
  <c r="FO81" i="1"/>
  <c r="GF81" i="1"/>
  <c r="GG81" i="1"/>
  <c r="GH81" i="1"/>
  <c r="GI81" i="1"/>
  <c r="GJ81" i="1"/>
  <c r="GK81" i="1"/>
  <c r="GL81" i="1"/>
  <c r="GM81" i="1"/>
  <c r="GN81" i="1"/>
  <c r="GO81" i="1"/>
  <c r="GP81" i="1"/>
  <c r="GQ81" i="1"/>
  <c r="GR81" i="1"/>
  <c r="GS81" i="1"/>
  <c r="GT81" i="1"/>
  <c r="GU81" i="1"/>
  <c r="GV81" i="1"/>
  <c r="GW81" i="1"/>
  <c r="GX81" i="1"/>
  <c r="C83" i="1"/>
  <c r="D83" i="1"/>
  <c r="Q83" i="1"/>
  <c r="R83" i="1"/>
  <c r="GK83" i="1" s="1"/>
  <c r="S83" i="1"/>
  <c r="CY83" i="1" s="1"/>
  <c r="X83" i="1" s="1"/>
  <c r="AC83" i="1"/>
  <c r="AB83" i="1" s="1"/>
  <c r="AE83" i="1"/>
  <c r="AD83" i="1" s="1"/>
  <c r="AF83" i="1"/>
  <c r="CT83" i="1" s="1"/>
  <c r="AG83" i="1"/>
  <c r="CU83" i="1" s="1"/>
  <c r="T83" i="1" s="1"/>
  <c r="AH83" i="1"/>
  <c r="AI83" i="1"/>
  <c r="AJ83" i="1"/>
  <c r="CX83" i="1" s="1"/>
  <c r="W83" i="1" s="1"/>
  <c r="CR83" i="1"/>
  <c r="CS83" i="1"/>
  <c r="CV83" i="1"/>
  <c r="U83" i="1" s="1"/>
  <c r="CW83" i="1"/>
  <c r="V83" i="1" s="1"/>
  <c r="FR83" i="1"/>
  <c r="GL83" i="1"/>
  <c r="GO83" i="1"/>
  <c r="GP83" i="1"/>
  <c r="GV83" i="1"/>
  <c r="HC83" i="1" s="1"/>
  <c r="GX83" i="1" s="1"/>
  <c r="C84" i="1"/>
  <c r="D84" i="1"/>
  <c r="S84" i="1"/>
  <c r="CZ84" i="1" s="1"/>
  <c r="Y84" i="1" s="1"/>
  <c r="AC84" i="1"/>
  <c r="P84" i="1" s="1"/>
  <c r="AE84" i="1"/>
  <c r="AF84" i="1"/>
  <c r="AG84" i="1"/>
  <c r="CU84" i="1" s="1"/>
  <c r="T84" i="1" s="1"/>
  <c r="AH84" i="1"/>
  <c r="CV84" i="1" s="1"/>
  <c r="U84" i="1" s="1"/>
  <c r="AI84" i="1"/>
  <c r="AJ84" i="1"/>
  <c r="CX84" i="1" s="1"/>
  <c r="W84" i="1" s="1"/>
  <c r="CT84" i="1"/>
  <c r="CW84" i="1"/>
  <c r="V84" i="1" s="1"/>
  <c r="FR84" i="1"/>
  <c r="GL84" i="1"/>
  <c r="GO84" i="1"/>
  <c r="GP84" i="1"/>
  <c r="GV84" i="1"/>
  <c r="HC84" i="1" s="1"/>
  <c r="GX84" i="1" s="1"/>
  <c r="C85" i="1"/>
  <c r="D85" i="1"/>
  <c r="I85" i="1"/>
  <c r="W85" i="1" s="1"/>
  <c r="K85" i="1"/>
  <c r="AC85" i="1"/>
  <c r="CQ85" i="1" s="1"/>
  <c r="AD85" i="1"/>
  <c r="AE85" i="1"/>
  <c r="AF85" i="1"/>
  <c r="AG85" i="1"/>
  <c r="AH85" i="1"/>
  <c r="CV85" i="1" s="1"/>
  <c r="AI85" i="1"/>
  <c r="AJ85" i="1"/>
  <c r="CX85" i="1" s="1"/>
  <c r="CR85" i="1"/>
  <c r="CS85" i="1"/>
  <c r="CU85" i="1"/>
  <c r="CW85" i="1"/>
  <c r="FR85" i="1"/>
  <c r="GL85" i="1"/>
  <c r="GO85" i="1"/>
  <c r="GP85" i="1"/>
  <c r="GV85" i="1"/>
  <c r="HC85" i="1" s="1"/>
  <c r="C86" i="1"/>
  <c r="D86" i="1"/>
  <c r="I86" i="1"/>
  <c r="CW45" i="3" s="1"/>
  <c r="K86" i="1"/>
  <c r="AC86" i="1"/>
  <c r="CQ86" i="1" s="1"/>
  <c r="AE86" i="1"/>
  <c r="AF86" i="1"/>
  <c r="AG86" i="1"/>
  <c r="CU86" i="1" s="1"/>
  <c r="AH86" i="1"/>
  <c r="AI86" i="1"/>
  <c r="CW86" i="1" s="1"/>
  <c r="AJ86" i="1"/>
  <c r="CX86" i="1" s="1"/>
  <c r="CV86" i="1"/>
  <c r="FR86" i="1"/>
  <c r="GL86" i="1"/>
  <c r="GO86" i="1"/>
  <c r="GP86" i="1"/>
  <c r="GV86" i="1"/>
  <c r="HC86" i="1" s="1"/>
  <c r="C87" i="1"/>
  <c r="D87" i="1"/>
  <c r="I87" i="1"/>
  <c r="K87" i="1"/>
  <c r="V87" i="1"/>
  <c r="AC87" i="1"/>
  <c r="P87" i="1" s="1"/>
  <c r="AE87" i="1"/>
  <c r="AF87" i="1"/>
  <c r="S87" i="1" s="1"/>
  <c r="I123" i="6" s="1"/>
  <c r="AG87" i="1"/>
  <c r="CU87" i="1" s="1"/>
  <c r="AH87" i="1"/>
  <c r="CV87" i="1" s="1"/>
  <c r="U87" i="1" s="1"/>
  <c r="I126" i="6" s="1"/>
  <c r="AI87" i="1"/>
  <c r="CW87" i="1" s="1"/>
  <c r="AJ87" i="1"/>
  <c r="CT87" i="1"/>
  <c r="CX87" i="1"/>
  <c r="W87" i="1" s="1"/>
  <c r="FR87" i="1"/>
  <c r="GL87" i="1"/>
  <c r="GO87" i="1"/>
  <c r="GP87" i="1"/>
  <c r="GV87" i="1"/>
  <c r="HC87" i="1" s="1"/>
  <c r="C88" i="1"/>
  <c r="D88" i="1"/>
  <c r="I88" i="1"/>
  <c r="K88" i="1"/>
  <c r="AC88" i="1"/>
  <c r="AE88" i="1"/>
  <c r="AF88" i="1"/>
  <c r="AG88" i="1"/>
  <c r="CU88" i="1" s="1"/>
  <c r="T88" i="1" s="1"/>
  <c r="AH88" i="1"/>
  <c r="CV88" i="1" s="1"/>
  <c r="AI88" i="1"/>
  <c r="CW88" i="1" s="1"/>
  <c r="AJ88" i="1"/>
  <c r="CT88" i="1"/>
  <c r="CX88" i="1"/>
  <c r="W88" i="1" s="1"/>
  <c r="FR88" i="1"/>
  <c r="GL88" i="1"/>
  <c r="GO88" i="1"/>
  <c r="GP88" i="1"/>
  <c r="GV88" i="1"/>
  <c r="GX88" i="1"/>
  <c r="HC88" i="1"/>
  <c r="C89" i="1"/>
  <c r="D89" i="1"/>
  <c r="P89" i="1"/>
  <c r="AC89" i="1"/>
  <c r="AD89" i="1"/>
  <c r="AE89" i="1"/>
  <c r="AF89" i="1"/>
  <c r="AG89" i="1"/>
  <c r="AH89" i="1"/>
  <c r="CV89" i="1" s="1"/>
  <c r="U89" i="1" s="1"/>
  <c r="AI89" i="1"/>
  <c r="AJ89" i="1"/>
  <c r="CX89" i="1" s="1"/>
  <c r="W89" i="1" s="1"/>
  <c r="CU89" i="1"/>
  <c r="T89" i="1" s="1"/>
  <c r="CW89" i="1"/>
  <c r="V89" i="1" s="1"/>
  <c r="FR89" i="1"/>
  <c r="GL89" i="1"/>
  <c r="GN89" i="1"/>
  <c r="GO89" i="1"/>
  <c r="GV89" i="1"/>
  <c r="HC89" i="1"/>
  <c r="GX89" i="1" s="1"/>
  <c r="C90" i="1"/>
  <c r="D90" i="1"/>
  <c r="Q90" i="1"/>
  <c r="K132" i="6" s="1"/>
  <c r="J133" i="6" s="1"/>
  <c r="U90" i="1"/>
  <c r="AC90" i="1"/>
  <c r="P90" i="1" s="1"/>
  <c r="AE90" i="1"/>
  <c r="CS90" i="1" s="1"/>
  <c r="AF90" i="1"/>
  <c r="AG90" i="1"/>
  <c r="CU90" i="1" s="1"/>
  <c r="T90" i="1" s="1"/>
  <c r="AH90" i="1"/>
  <c r="AI90" i="1"/>
  <c r="AJ90" i="1"/>
  <c r="CX90" i="1" s="1"/>
  <c r="W90" i="1" s="1"/>
  <c r="CQ90" i="1"/>
  <c r="CV90" i="1"/>
  <c r="CW90" i="1"/>
  <c r="V90" i="1" s="1"/>
  <c r="FR90" i="1"/>
  <c r="GL90" i="1"/>
  <c r="GN90" i="1"/>
  <c r="GO90" i="1"/>
  <c r="GV90" i="1"/>
  <c r="HC90" i="1"/>
  <c r="GX90" i="1" s="1"/>
  <c r="C91" i="1"/>
  <c r="D91" i="1"/>
  <c r="AC91" i="1"/>
  <c r="AD91" i="1"/>
  <c r="AE91" i="1"/>
  <c r="AF91" i="1"/>
  <c r="S91" i="1" s="1"/>
  <c r="AG91" i="1"/>
  <c r="AH91" i="1"/>
  <c r="CV91" i="1" s="1"/>
  <c r="U91" i="1" s="1"/>
  <c r="AI91" i="1"/>
  <c r="AJ91" i="1"/>
  <c r="CX91" i="1" s="1"/>
  <c r="W91" i="1" s="1"/>
  <c r="CU91" i="1"/>
  <c r="T91" i="1" s="1"/>
  <c r="CW91" i="1"/>
  <c r="V91" i="1" s="1"/>
  <c r="FR91" i="1"/>
  <c r="GL91" i="1"/>
  <c r="GN91" i="1"/>
  <c r="GO91" i="1"/>
  <c r="GV91" i="1"/>
  <c r="HC91" i="1" s="1"/>
  <c r="GX91" i="1" s="1"/>
  <c r="C92" i="1"/>
  <c r="D92" i="1"/>
  <c r="W92" i="1"/>
  <c r="AC92" i="1"/>
  <c r="CQ92" i="1" s="1"/>
  <c r="AD92" i="1"/>
  <c r="AE92" i="1"/>
  <c r="AF92" i="1"/>
  <c r="AG92" i="1"/>
  <c r="CU92" i="1" s="1"/>
  <c r="T92" i="1" s="1"/>
  <c r="AH92" i="1"/>
  <c r="AI92" i="1"/>
  <c r="CW92" i="1" s="1"/>
  <c r="V92" i="1" s="1"/>
  <c r="AJ92" i="1"/>
  <c r="CX92" i="1" s="1"/>
  <c r="CV92" i="1"/>
  <c r="U92" i="1" s="1"/>
  <c r="FR92" i="1"/>
  <c r="GL92" i="1"/>
  <c r="GN92" i="1"/>
  <c r="GO92" i="1"/>
  <c r="GV92" i="1"/>
  <c r="HC92" i="1" s="1"/>
  <c r="GX92" i="1" s="1"/>
  <c r="I93" i="1"/>
  <c r="P93" i="1" s="1"/>
  <c r="K93" i="1"/>
  <c r="AC93" i="1"/>
  <c r="CQ93" i="1" s="1"/>
  <c r="AE93" i="1"/>
  <c r="CR93" i="1" s="1"/>
  <c r="AF93" i="1"/>
  <c r="AG93" i="1"/>
  <c r="CU93" i="1" s="1"/>
  <c r="AH93" i="1"/>
  <c r="AI93" i="1"/>
  <c r="CW93" i="1" s="1"/>
  <c r="AJ93" i="1"/>
  <c r="CX93" i="1" s="1"/>
  <c r="CV93" i="1"/>
  <c r="U93" i="1" s="1"/>
  <c r="FR93" i="1"/>
  <c r="GL93" i="1"/>
  <c r="GO93" i="1"/>
  <c r="GP93" i="1"/>
  <c r="GV93" i="1"/>
  <c r="HC93" i="1" s="1"/>
  <c r="GX93" i="1" s="1"/>
  <c r="I94" i="1"/>
  <c r="S94" i="1" s="1"/>
  <c r="K94" i="1"/>
  <c r="AC94" i="1"/>
  <c r="AD94" i="1"/>
  <c r="AE94" i="1"/>
  <c r="AF94" i="1"/>
  <c r="CT94" i="1" s="1"/>
  <c r="AG94" i="1"/>
  <c r="CU94" i="1" s="1"/>
  <c r="T94" i="1" s="1"/>
  <c r="AH94" i="1"/>
  <c r="CV94" i="1" s="1"/>
  <c r="AI94" i="1"/>
  <c r="CW94" i="1" s="1"/>
  <c r="AJ94" i="1"/>
  <c r="CX94" i="1" s="1"/>
  <c r="CR94" i="1"/>
  <c r="CS94" i="1"/>
  <c r="FR94" i="1"/>
  <c r="GL94" i="1"/>
  <c r="GO94" i="1"/>
  <c r="GP94" i="1"/>
  <c r="GV94" i="1"/>
  <c r="HC94" i="1" s="1"/>
  <c r="AC95" i="1"/>
  <c r="AE95" i="1"/>
  <c r="AF95" i="1"/>
  <c r="CT95" i="1" s="1"/>
  <c r="AG95" i="1"/>
  <c r="CU95" i="1" s="1"/>
  <c r="AH95" i="1"/>
  <c r="CV95" i="1" s="1"/>
  <c r="AI95" i="1"/>
  <c r="AJ95" i="1"/>
  <c r="CX95" i="1" s="1"/>
  <c r="CR95" i="1"/>
  <c r="CW95" i="1"/>
  <c r="FR95" i="1"/>
  <c r="GL95" i="1"/>
  <c r="GO95" i="1"/>
  <c r="GP95" i="1"/>
  <c r="GV95" i="1"/>
  <c r="HC95" i="1"/>
  <c r="AB96" i="1"/>
  <c r="AC96" i="1"/>
  <c r="CQ96" i="1" s="1"/>
  <c r="AE96" i="1"/>
  <c r="AD96" i="1" s="1"/>
  <c r="AF96" i="1"/>
  <c r="CT96" i="1" s="1"/>
  <c r="AG96" i="1"/>
  <c r="CU96" i="1" s="1"/>
  <c r="AH96" i="1"/>
  <c r="AI96" i="1"/>
  <c r="CW96" i="1" s="1"/>
  <c r="AJ96" i="1"/>
  <c r="CV96" i="1"/>
  <c r="CX96" i="1"/>
  <c r="FR96" i="1"/>
  <c r="GL96" i="1"/>
  <c r="GO96" i="1"/>
  <c r="GP96" i="1"/>
  <c r="GV96" i="1"/>
  <c r="HC96" i="1" s="1"/>
  <c r="AC97" i="1"/>
  <c r="AE97" i="1"/>
  <c r="CR97" i="1" s="1"/>
  <c r="AF97" i="1"/>
  <c r="AG97" i="1"/>
  <c r="CU97" i="1" s="1"/>
  <c r="AH97" i="1"/>
  <c r="CV97" i="1" s="1"/>
  <c r="AI97" i="1"/>
  <c r="AJ97" i="1"/>
  <c r="CX97" i="1" s="1"/>
  <c r="CQ97" i="1"/>
  <c r="CT97" i="1"/>
  <c r="CW97" i="1"/>
  <c r="FR97" i="1"/>
  <c r="GL97" i="1"/>
  <c r="GO97" i="1"/>
  <c r="GP97" i="1"/>
  <c r="GV97" i="1"/>
  <c r="HC97" i="1" s="1"/>
  <c r="AC98" i="1"/>
  <c r="AE98" i="1"/>
  <c r="AD98" i="1" s="1"/>
  <c r="AF98" i="1"/>
  <c r="AG98" i="1"/>
  <c r="CU98" i="1" s="1"/>
  <c r="AH98" i="1"/>
  <c r="AI98" i="1"/>
  <c r="CW98" i="1" s="1"/>
  <c r="AJ98" i="1"/>
  <c r="CT98" i="1"/>
  <c r="CV98" i="1"/>
  <c r="CX98" i="1"/>
  <c r="FR98" i="1"/>
  <c r="GL98" i="1"/>
  <c r="GO98" i="1"/>
  <c r="GP98" i="1"/>
  <c r="GV98" i="1"/>
  <c r="HC98" i="1" s="1"/>
  <c r="I99" i="1"/>
  <c r="K99" i="1"/>
  <c r="AC99" i="1"/>
  <c r="AE99" i="1"/>
  <c r="AF99" i="1"/>
  <c r="AG99" i="1"/>
  <c r="CU99" i="1" s="1"/>
  <c r="AH99" i="1"/>
  <c r="AI99" i="1"/>
  <c r="CW99" i="1" s="1"/>
  <c r="V99" i="1" s="1"/>
  <c r="AJ99" i="1"/>
  <c r="CX99" i="1" s="1"/>
  <c r="CT99" i="1"/>
  <c r="CV99" i="1"/>
  <c r="U99" i="1" s="1"/>
  <c r="FR99" i="1"/>
  <c r="GL99" i="1"/>
  <c r="GO99" i="1"/>
  <c r="GP99" i="1"/>
  <c r="GV99" i="1"/>
  <c r="HC99" i="1" s="1"/>
  <c r="I100" i="1"/>
  <c r="K100" i="1"/>
  <c r="AC100" i="1"/>
  <c r="AE100" i="1"/>
  <c r="AF100" i="1"/>
  <c r="S100" i="1" s="1"/>
  <c r="AG100" i="1"/>
  <c r="CU100" i="1" s="1"/>
  <c r="T100" i="1" s="1"/>
  <c r="AH100" i="1"/>
  <c r="CV100" i="1" s="1"/>
  <c r="U100" i="1" s="1"/>
  <c r="AI100" i="1"/>
  <c r="CW100" i="1" s="1"/>
  <c r="V100" i="1" s="1"/>
  <c r="AJ100" i="1"/>
  <c r="CX100" i="1" s="1"/>
  <c r="W100" i="1" s="1"/>
  <c r="FR100" i="1"/>
  <c r="GL100" i="1"/>
  <c r="GO100" i="1"/>
  <c r="GP100" i="1"/>
  <c r="GV100" i="1"/>
  <c r="HC100" i="1"/>
  <c r="GX100" i="1" s="1"/>
  <c r="I101" i="1"/>
  <c r="Q101" i="1" s="1"/>
  <c r="K101" i="1"/>
  <c r="AC101" i="1"/>
  <c r="AD101" i="1"/>
  <c r="AE101" i="1"/>
  <c r="AF101" i="1"/>
  <c r="AG101" i="1"/>
  <c r="CU101" i="1" s="1"/>
  <c r="AH101" i="1"/>
  <c r="CV101" i="1" s="1"/>
  <c r="AI101" i="1"/>
  <c r="CW101" i="1" s="1"/>
  <c r="AJ101" i="1"/>
  <c r="CX101" i="1" s="1"/>
  <c r="CR101" i="1"/>
  <c r="CS101" i="1"/>
  <c r="FR101" i="1"/>
  <c r="GL101" i="1"/>
  <c r="GO101" i="1"/>
  <c r="GP101" i="1"/>
  <c r="GV101" i="1"/>
  <c r="HC101" i="1"/>
  <c r="GX101" i="1" s="1"/>
  <c r="I102" i="1"/>
  <c r="Q102" i="1" s="1"/>
  <c r="K102" i="1"/>
  <c r="AC102" i="1"/>
  <c r="P102" i="1" s="1"/>
  <c r="AE102" i="1"/>
  <c r="AF102" i="1"/>
  <c r="AG102" i="1"/>
  <c r="CU102" i="1" s="1"/>
  <c r="AH102" i="1"/>
  <c r="CV102" i="1" s="1"/>
  <c r="U102" i="1" s="1"/>
  <c r="AI102" i="1"/>
  <c r="AJ102" i="1"/>
  <c r="CR102" i="1"/>
  <c r="CW102" i="1"/>
  <c r="CX102" i="1"/>
  <c r="W102" i="1" s="1"/>
  <c r="FR102" i="1"/>
  <c r="GL102" i="1"/>
  <c r="GO102" i="1"/>
  <c r="GP102" i="1"/>
  <c r="GV102" i="1"/>
  <c r="HC102" i="1" s="1"/>
  <c r="AC103" i="1"/>
  <c r="AD103" i="1"/>
  <c r="AE103" i="1"/>
  <c r="Q103" i="1" s="1"/>
  <c r="AF103" i="1"/>
  <c r="AG103" i="1"/>
  <c r="CU103" i="1" s="1"/>
  <c r="T103" i="1" s="1"/>
  <c r="AH103" i="1"/>
  <c r="CV103" i="1" s="1"/>
  <c r="U103" i="1" s="1"/>
  <c r="AI103" i="1"/>
  <c r="CW103" i="1" s="1"/>
  <c r="V103" i="1" s="1"/>
  <c r="AJ103" i="1"/>
  <c r="CX103" i="1" s="1"/>
  <c r="W103" i="1" s="1"/>
  <c r="FR103" i="1"/>
  <c r="GL103" i="1"/>
  <c r="GO103" i="1"/>
  <c r="GP103" i="1"/>
  <c r="GV103" i="1"/>
  <c r="HC103" i="1" s="1"/>
  <c r="GX103" i="1" s="1"/>
  <c r="Q104" i="1"/>
  <c r="R104" i="1"/>
  <c r="GK104" i="1" s="1"/>
  <c r="U104" i="1"/>
  <c r="AC104" i="1"/>
  <c r="AE104" i="1"/>
  <c r="AD104" i="1" s="1"/>
  <c r="AF104" i="1"/>
  <c r="S104" i="1" s="1"/>
  <c r="AG104" i="1"/>
  <c r="CU104" i="1" s="1"/>
  <c r="T104" i="1" s="1"/>
  <c r="AH104" i="1"/>
  <c r="CV104" i="1" s="1"/>
  <c r="AI104" i="1"/>
  <c r="CW104" i="1" s="1"/>
  <c r="V104" i="1" s="1"/>
  <c r="AJ104" i="1"/>
  <c r="CX104" i="1" s="1"/>
  <c r="W104" i="1" s="1"/>
  <c r="CR104" i="1"/>
  <c r="FR104" i="1"/>
  <c r="GL104" i="1"/>
  <c r="GO104" i="1"/>
  <c r="GP104" i="1"/>
  <c r="GV104" i="1"/>
  <c r="HC104" i="1" s="1"/>
  <c r="GX104" i="1" s="1"/>
  <c r="I105" i="1"/>
  <c r="K105" i="1"/>
  <c r="S105" i="1"/>
  <c r="AC105" i="1"/>
  <c r="AD105" i="1"/>
  <c r="AE105" i="1"/>
  <c r="AF105" i="1"/>
  <c r="AG105" i="1"/>
  <c r="CU105" i="1" s="1"/>
  <c r="T105" i="1" s="1"/>
  <c r="AH105" i="1"/>
  <c r="CV105" i="1" s="1"/>
  <c r="U105" i="1" s="1"/>
  <c r="AI105" i="1"/>
  <c r="CW105" i="1" s="1"/>
  <c r="V105" i="1" s="1"/>
  <c r="AJ105" i="1"/>
  <c r="CQ105" i="1"/>
  <c r="CR105" i="1"/>
  <c r="CS105" i="1"/>
  <c r="CX105" i="1"/>
  <c r="FR105" i="1"/>
  <c r="GL105" i="1"/>
  <c r="GO105" i="1"/>
  <c r="GP105" i="1"/>
  <c r="GV105" i="1"/>
  <c r="HC105" i="1"/>
  <c r="I106" i="1"/>
  <c r="K106" i="1"/>
  <c r="P106" i="1"/>
  <c r="CP106" i="1" s="1"/>
  <c r="O106" i="1" s="1"/>
  <c r="Q106" i="1"/>
  <c r="AC106" i="1"/>
  <c r="AE106" i="1"/>
  <c r="CS106" i="1" s="1"/>
  <c r="AF106" i="1"/>
  <c r="S106" i="1" s="1"/>
  <c r="AG106" i="1"/>
  <c r="CU106" i="1" s="1"/>
  <c r="T106" i="1" s="1"/>
  <c r="AH106" i="1"/>
  <c r="AI106" i="1"/>
  <c r="AJ106" i="1"/>
  <c r="CX106" i="1" s="1"/>
  <c r="W106" i="1" s="1"/>
  <c r="CT106" i="1"/>
  <c r="CV106" i="1"/>
  <c r="U106" i="1" s="1"/>
  <c r="CW106" i="1"/>
  <c r="FR106" i="1"/>
  <c r="GL106" i="1"/>
  <c r="GO106" i="1"/>
  <c r="GP106" i="1"/>
  <c r="GV106" i="1"/>
  <c r="GX106" i="1"/>
  <c r="HC106" i="1"/>
  <c r="B108" i="1"/>
  <c r="B81" i="1" s="1"/>
  <c r="C108" i="1"/>
  <c r="C81" i="1" s="1"/>
  <c r="D108" i="1"/>
  <c r="D81" i="1" s="1"/>
  <c r="F108" i="1"/>
  <c r="F81" i="1" s="1"/>
  <c r="G108" i="1"/>
  <c r="BB108" i="1"/>
  <c r="BX108" i="1"/>
  <c r="AO108" i="1" s="1"/>
  <c r="BY108" i="1"/>
  <c r="AP108" i="1" s="1"/>
  <c r="AP81" i="1" s="1"/>
  <c r="BZ108" i="1"/>
  <c r="CK108" i="1"/>
  <c r="CK81" i="1" s="1"/>
  <c r="CL108" i="1"/>
  <c r="CL81" i="1" s="1"/>
  <c r="CM108" i="1"/>
  <c r="FP108" i="1"/>
  <c r="FP81" i="1" s="1"/>
  <c r="FR108" i="1"/>
  <c r="GC108" i="1"/>
  <c r="GC81" i="1" s="1"/>
  <c r="GD108" i="1"/>
  <c r="GE108" i="1"/>
  <c r="D138" i="1"/>
  <c r="E140" i="1"/>
  <c r="Z140" i="1"/>
  <c r="AA140" i="1"/>
  <c r="AM140" i="1"/>
  <c r="AN140" i="1"/>
  <c r="BE140" i="1"/>
  <c r="BF140" i="1"/>
  <c r="BG140" i="1"/>
  <c r="BH140" i="1"/>
  <c r="BI140" i="1"/>
  <c r="BJ140" i="1"/>
  <c r="BK140" i="1"/>
  <c r="BL140" i="1"/>
  <c r="BM140" i="1"/>
  <c r="BN140" i="1"/>
  <c r="BO140" i="1"/>
  <c r="BP140" i="1"/>
  <c r="BQ140" i="1"/>
  <c r="BR140" i="1"/>
  <c r="BS140" i="1"/>
  <c r="BT140" i="1"/>
  <c r="BU140" i="1"/>
  <c r="BV140" i="1"/>
  <c r="BW140" i="1"/>
  <c r="CN140" i="1"/>
  <c r="CO140" i="1"/>
  <c r="CP140" i="1"/>
  <c r="CQ140" i="1"/>
  <c r="CR140" i="1"/>
  <c r="CS140" i="1"/>
  <c r="CT140" i="1"/>
  <c r="CU140" i="1"/>
  <c r="CV140" i="1"/>
  <c r="CW140" i="1"/>
  <c r="CX140" i="1"/>
  <c r="CY140" i="1"/>
  <c r="CZ140" i="1"/>
  <c r="DA140" i="1"/>
  <c r="DB140" i="1"/>
  <c r="DC140" i="1"/>
  <c r="DD140" i="1"/>
  <c r="DE140" i="1"/>
  <c r="DF140" i="1"/>
  <c r="DR140" i="1"/>
  <c r="DS140" i="1"/>
  <c r="EE140" i="1"/>
  <c r="EF140" i="1"/>
  <c r="EW140" i="1"/>
  <c r="EX140" i="1"/>
  <c r="EY140" i="1"/>
  <c r="EZ140" i="1"/>
  <c r="FA140" i="1"/>
  <c r="FB140" i="1"/>
  <c r="FC140" i="1"/>
  <c r="FD140" i="1"/>
  <c r="FE140" i="1"/>
  <c r="FF140" i="1"/>
  <c r="FG140" i="1"/>
  <c r="FH140" i="1"/>
  <c r="FI140" i="1"/>
  <c r="FJ140" i="1"/>
  <c r="FK140" i="1"/>
  <c r="FL140" i="1"/>
  <c r="FM140" i="1"/>
  <c r="FN140" i="1"/>
  <c r="FO140" i="1"/>
  <c r="GF140" i="1"/>
  <c r="GG140" i="1"/>
  <c r="GH140" i="1"/>
  <c r="GI140" i="1"/>
  <c r="GJ140" i="1"/>
  <c r="GK140" i="1"/>
  <c r="GL140" i="1"/>
  <c r="GM140" i="1"/>
  <c r="GN140" i="1"/>
  <c r="GO140" i="1"/>
  <c r="GP140" i="1"/>
  <c r="GQ140" i="1"/>
  <c r="GR140" i="1"/>
  <c r="GS140" i="1"/>
  <c r="GT140" i="1"/>
  <c r="GU140" i="1"/>
  <c r="GV140" i="1"/>
  <c r="GW140" i="1"/>
  <c r="GX140" i="1"/>
  <c r="P142" i="1"/>
  <c r="I153" i="6" s="1"/>
  <c r="Q142" i="1"/>
  <c r="I151" i="6" s="1"/>
  <c r="R142" i="1"/>
  <c r="AC142" i="1"/>
  <c r="AE142" i="1"/>
  <c r="CS142" i="1" s="1"/>
  <c r="AF142" i="1"/>
  <c r="CT142" i="1" s="1"/>
  <c r="AG142" i="1"/>
  <c r="CU142" i="1" s="1"/>
  <c r="T142" i="1" s="1"/>
  <c r="AH142" i="1"/>
  <c r="CV142" i="1" s="1"/>
  <c r="U142" i="1" s="1"/>
  <c r="I158" i="6" s="1"/>
  <c r="AI142" i="1"/>
  <c r="CW142" i="1" s="1"/>
  <c r="V142" i="1" s="1"/>
  <c r="AJ142" i="1"/>
  <c r="CX142" i="1" s="1"/>
  <c r="W142" i="1" s="1"/>
  <c r="CQ142" i="1"/>
  <c r="CR142" i="1"/>
  <c r="FR142" i="1"/>
  <c r="GL142" i="1"/>
  <c r="GO142" i="1"/>
  <c r="GP142" i="1"/>
  <c r="GV142" i="1"/>
  <c r="HC142" i="1" s="1"/>
  <c r="GX142" i="1" s="1"/>
  <c r="S143" i="1"/>
  <c r="K150" i="6" s="1"/>
  <c r="U143" i="1"/>
  <c r="AC143" i="1"/>
  <c r="CQ143" i="1" s="1"/>
  <c r="AE143" i="1"/>
  <c r="Q143" i="1" s="1"/>
  <c r="K151" i="6" s="1"/>
  <c r="AF143" i="1"/>
  <c r="AG143" i="1"/>
  <c r="CU143" i="1" s="1"/>
  <c r="T143" i="1" s="1"/>
  <c r="AH143" i="1"/>
  <c r="CV143" i="1" s="1"/>
  <c r="AI143" i="1"/>
  <c r="CW143" i="1" s="1"/>
  <c r="V143" i="1" s="1"/>
  <c r="AJ143" i="1"/>
  <c r="CT143" i="1"/>
  <c r="CX143" i="1"/>
  <c r="W143" i="1" s="1"/>
  <c r="FR143" i="1"/>
  <c r="GL143" i="1"/>
  <c r="GO143" i="1"/>
  <c r="GP143" i="1"/>
  <c r="GV143" i="1"/>
  <c r="HC143" i="1" s="1"/>
  <c r="GX143" i="1" s="1"/>
  <c r="I144" i="1"/>
  <c r="R144" i="1"/>
  <c r="S144" i="1"/>
  <c r="CY144" i="1" s="1"/>
  <c r="X144" i="1" s="1"/>
  <c r="Q154" i="6" s="1"/>
  <c r="AB144" i="1"/>
  <c r="AC144" i="1"/>
  <c r="AE144" i="1"/>
  <c r="AD144" i="1" s="1"/>
  <c r="AF144" i="1"/>
  <c r="CT144" i="1" s="1"/>
  <c r="AG144" i="1"/>
  <c r="CU144" i="1" s="1"/>
  <c r="T144" i="1" s="1"/>
  <c r="AH144" i="1"/>
  <c r="CV144" i="1" s="1"/>
  <c r="AI144" i="1"/>
  <c r="AJ144" i="1"/>
  <c r="CX144" i="1" s="1"/>
  <c r="CR144" i="1"/>
  <c r="CS144" i="1"/>
  <c r="CW144" i="1"/>
  <c r="V144" i="1" s="1"/>
  <c r="FR144" i="1"/>
  <c r="GL144" i="1"/>
  <c r="GO144" i="1"/>
  <c r="GP144" i="1"/>
  <c r="GV144" i="1"/>
  <c r="HC144" i="1" s="1"/>
  <c r="GX144" i="1" s="1"/>
  <c r="I145" i="1"/>
  <c r="Q145" i="1" s="1"/>
  <c r="AC145" i="1"/>
  <c r="AD145" i="1"/>
  <c r="AE145" i="1"/>
  <c r="CS145" i="1" s="1"/>
  <c r="AF145" i="1"/>
  <c r="AG145" i="1"/>
  <c r="CU145" i="1" s="1"/>
  <c r="T145" i="1" s="1"/>
  <c r="AH145" i="1"/>
  <c r="CV145" i="1" s="1"/>
  <c r="AI145" i="1"/>
  <c r="CW145" i="1" s="1"/>
  <c r="AJ145" i="1"/>
  <c r="CX145" i="1" s="1"/>
  <c r="W145" i="1" s="1"/>
  <c r="CR145" i="1"/>
  <c r="CT145" i="1"/>
  <c r="FR145" i="1"/>
  <c r="GL145" i="1"/>
  <c r="GO145" i="1"/>
  <c r="GP145" i="1"/>
  <c r="GV145" i="1"/>
  <c r="HC145" i="1"/>
  <c r="GX145" i="1" s="1"/>
  <c r="C146" i="1"/>
  <c r="D146" i="1"/>
  <c r="P146" i="1"/>
  <c r="I167" i="6" s="1"/>
  <c r="Q146" i="1"/>
  <c r="I165" i="6" s="1"/>
  <c r="R146" i="1"/>
  <c r="S146" i="1"/>
  <c r="AC146" i="1"/>
  <c r="AD146" i="1"/>
  <c r="AE146" i="1"/>
  <c r="AF146" i="1"/>
  <c r="CT146" i="1" s="1"/>
  <c r="AG146" i="1"/>
  <c r="CU146" i="1" s="1"/>
  <c r="T146" i="1" s="1"/>
  <c r="AH146" i="1"/>
  <c r="CV146" i="1" s="1"/>
  <c r="U146" i="1" s="1"/>
  <c r="I172" i="6" s="1"/>
  <c r="AI146" i="1"/>
  <c r="CW146" i="1" s="1"/>
  <c r="V146" i="1" s="1"/>
  <c r="AJ146" i="1"/>
  <c r="CX146" i="1" s="1"/>
  <c r="W146" i="1" s="1"/>
  <c r="CQ146" i="1"/>
  <c r="CR146" i="1"/>
  <c r="CS146" i="1"/>
  <c r="FR146" i="1"/>
  <c r="GL146" i="1"/>
  <c r="GO146" i="1"/>
  <c r="GP146" i="1"/>
  <c r="GV146" i="1"/>
  <c r="HC146" i="1" s="1"/>
  <c r="GX146" i="1" s="1"/>
  <c r="C147" i="1"/>
  <c r="D147" i="1"/>
  <c r="Q147" i="1"/>
  <c r="K165" i="6" s="1"/>
  <c r="R147" i="1"/>
  <c r="V147" i="1"/>
  <c r="AC147" i="1"/>
  <c r="P147" i="1" s="1"/>
  <c r="K167" i="6" s="1"/>
  <c r="AE147" i="1"/>
  <c r="AD147" i="1" s="1"/>
  <c r="AF147" i="1"/>
  <c r="CT147" i="1" s="1"/>
  <c r="AG147" i="1"/>
  <c r="CU147" i="1" s="1"/>
  <c r="T147" i="1" s="1"/>
  <c r="AH147" i="1"/>
  <c r="CV147" i="1" s="1"/>
  <c r="U147" i="1" s="1"/>
  <c r="AI147" i="1"/>
  <c r="CW147" i="1" s="1"/>
  <c r="AJ147" i="1"/>
  <c r="CX147" i="1" s="1"/>
  <c r="W147" i="1" s="1"/>
  <c r="CR147" i="1"/>
  <c r="CS147" i="1"/>
  <c r="FR147" i="1"/>
  <c r="GL147" i="1"/>
  <c r="GO147" i="1"/>
  <c r="GP147" i="1"/>
  <c r="GV147" i="1"/>
  <c r="HC147" i="1" s="1"/>
  <c r="GX147" i="1" s="1"/>
  <c r="I148" i="1"/>
  <c r="E168" i="6" s="1"/>
  <c r="R148" i="1"/>
  <c r="U168" i="6" s="1"/>
  <c r="AC148" i="1"/>
  <c r="P148" i="1" s="1"/>
  <c r="AD148" i="1"/>
  <c r="AE148" i="1"/>
  <c r="CS148" i="1" s="1"/>
  <c r="AF148" i="1"/>
  <c r="AG148" i="1"/>
  <c r="CU148" i="1" s="1"/>
  <c r="T148" i="1" s="1"/>
  <c r="AH148" i="1"/>
  <c r="CV148" i="1" s="1"/>
  <c r="AI148" i="1"/>
  <c r="AJ148" i="1"/>
  <c r="CR148" i="1"/>
  <c r="CW148" i="1"/>
  <c r="CX148" i="1"/>
  <c r="W148" i="1" s="1"/>
  <c r="FR148" i="1"/>
  <c r="GK148" i="1"/>
  <c r="GL148" i="1"/>
  <c r="GO148" i="1"/>
  <c r="GP148" i="1"/>
  <c r="GV148" i="1"/>
  <c r="HC148" i="1" s="1"/>
  <c r="GX148" i="1" s="1"/>
  <c r="I149" i="1"/>
  <c r="Q149" i="1" s="1"/>
  <c r="W149" i="1"/>
  <c r="AB149" i="1"/>
  <c r="AC149" i="1"/>
  <c r="CQ149" i="1" s="1"/>
  <c r="AE149" i="1"/>
  <c r="AD149" i="1" s="1"/>
  <c r="AF149" i="1"/>
  <c r="CT149" i="1" s="1"/>
  <c r="AG149" i="1"/>
  <c r="CU149" i="1" s="1"/>
  <c r="AH149" i="1"/>
  <c r="AI149" i="1"/>
  <c r="AJ149" i="1"/>
  <c r="CX149" i="1" s="1"/>
  <c r="CV149" i="1"/>
  <c r="CW149" i="1"/>
  <c r="V149" i="1" s="1"/>
  <c r="FR149" i="1"/>
  <c r="GL149" i="1"/>
  <c r="GO149" i="1"/>
  <c r="GP149" i="1"/>
  <c r="GV149" i="1"/>
  <c r="HC149" i="1"/>
  <c r="GX149" i="1" s="1"/>
  <c r="I150" i="1"/>
  <c r="P150" i="1" s="1"/>
  <c r="I182" i="6" s="1"/>
  <c r="K150" i="1"/>
  <c r="Q150" i="1"/>
  <c r="I180" i="6" s="1"/>
  <c r="R150" i="1"/>
  <c r="S150" i="1"/>
  <c r="I179" i="6" s="1"/>
  <c r="AC150" i="1"/>
  <c r="CQ150" i="1" s="1"/>
  <c r="AD150" i="1"/>
  <c r="AE150" i="1"/>
  <c r="CR150" i="1" s="1"/>
  <c r="AF150" i="1"/>
  <c r="AG150" i="1"/>
  <c r="CU150" i="1" s="1"/>
  <c r="T150" i="1" s="1"/>
  <c r="AH150" i="1"/>
  <c r="AI150" i="1"/>
  <c r="AJ150" i="1"/>
  <c r="CX150" i="1" s="1"/>
  <c r="W150" i="1" s="1"/>
  <c r="CS150" i="1"/>
  <c r="CT150" i="1"/>
  <c r="CV150" i="1"/>
  <c r="U150" i="1" s="1"/>
  <c r="I187" i="6" s="1"/>
  <c r="CW150" i="1"/>
  <c r="V150" i="1" s="1"/>
  <c r="FR150" i="1"/>
  <c r="GL150" i="1"/>
  <c r="GO150" i="1"/>
  <c r="GP150" i="1"/>
  <c r="GV150" i="1"/>
  <c r="HC150" i="1"/>
  <c r="GX150" i="1" s="1"/>
  <c r="I151" i="1"/>
  <c r="K151" i="1"/>
  <c r="AC151" i="1"/>
  <c r="AD151" i="1"/>
  <c r="AE151" i="1"/>
  <c r="AF151" i="1"/>
  <c r="S151" i="1" s="1"/>
  <c r="AG151" i="1"/>
  <c r="CU151" i="1" s="1"/>
  <c r="AH151" i="1"/>
  <c r="CV151" i="1" s="1"/>
  <c r="AI151" i="1"/>
  <c r="CW151" i="1" s="1"/>
  <c r="AJ151" i="1"/>
  <c r="CX151" i="1" s="1"/>
  <c r="CT151" i="1"/>
  <c r="FR151" i="1"/>
  <c r="GL151" i="1"/>
  <c r="GO151" i="1"/>
  <c r="GP151" i="1"/>
  <c r="GV151" i="1"/>
  <c r="HC151" i="1"/>
  <c r="I152" i="1"/>
  <c r="E183" i="6" s="1"/>
  <c r="AC152" i="1"/>
  <c r="CQ152" i="1" s="1"/>
  <c r="AE152" i="1"/>
  <c r="AF152" i="1"/>
  <c r="CT152" i="1" s="1"/>
  <c r="AG152" i="1"/>
  <c r="CU152" i="1" s="1"/>
  <c r="AH152" i="1"/>
  <c r="AI152" i="1"/>
  <c r="AJ152" i="1"/>
  <c r="CX152" i="1" s="1"/>
  <c r="W152" i="1" s="1"/>
  <c r="CV152" i="1"/>
  <c r="U152" i="1" s="1"/>
  <c r="CW152" i="1"/>
  <c r="FR152" i="1"/>
  <c r="GL152" i="1"/>
  <c r="GO152" i="1"/>
  <c r="GP152" i="1"/>
  <c r="CD171" i="1" s="1"/>
  <c r="GV152" i="1"/>
  <c r="HC152" i="1" s="1"/>
  <c r="AC153" i="1"/>
  <c r="AD153" i="1"/>
  <c r="AE153" i="1"/>
  <c r="AF153" i="1"/>
  <c r="CT153" i="1" s="1"/>
  <c r="AG153" i="1"/>
  <c r="AH153" i="1"/>
  <c r="CV153" i="1" s="1"/>
  <c r="AI153" i="1"/>
  <c r="CW153" i="1" s="1"/>
  <c r="AJ153" i="1"/>
  <c r="CX153" i="1" s="1"/>
  <c r="CQ153" i="1"/>
  <c r="CU153" i="1"/>
  <c r="FR153" i="1"/>
  <c r="GL153" i="1"/>
  <c r="GO153" i="1"/>
  <c r="GP153" i="1"/>
  <c r="GV153" i="1"/>
  <c r="HC153" i="1"/>
  <c r="I154" i="1"/>
  <c r="K154" i="1"/>
  <c r="AC154" i="1"/>
  <c r="AE154" i="1"/>
  <c r="AD154" i="1" s="1"/>
  <c r="AF154" i="1"/>
  <c r="AG154" i="1"/>
  <c r="AH154" i="1"/>
  <c r="AI154" i="1"/>
  <c r="CW154" i="1" s="1"/>
  <c r="AJ154" i="1"/>
  <c r="CX154" i="1" s="1"/>
  <c r="CT154" i="1"/>
  <c r="CU154" i="1"/>
  <c r="CV154" i="1"/>
  <c r="FR154" i="1"/>
  <c r="GL154" i="1"/>
  <c r="GO154" i="1"/>
  <c r="GP154" i="1"/>
  <c r="GV154" i="1"/>
  <c r="HC154" i="1" s="1"/>
  <c r="I155" i="1"/>
  <c r="I157" i="1" s="1"/>
  <c r="K155" i="1"/>
  <c r="V155" i="1"/>
  <c r="AC155" i="1"/>
  <c r="AE155" i="1"/>
  <c r="R155" i="1" s="1"/>
  <c r="AF155" i="1"/>
  <c r="AG155" i="1"/>
  <c r="CU155" i="1" s="1"/>
  <c r="T155" i="1" s="1"/>
  <c r="AH155" i="1"/>
  <c r="CV155" i="1" s="1"/>
  <c r="U155" i="1" s="1"/>
  <c r="AI155" i="1"/>
  <c r="CW155" i="1" s="1"/>
  <c r="AJ155" i="1"/>
  <c r="CS155" i="1"/>
  <c r="CT155" i="1"/>
  <c r="CX155" i="1"/>
  <c r="W155" i="1" s="1"/>
  <c r="FR155" i="1"/>
  <c r="GL155" i="1"/>
  <c r="GO155" i="1"/>
  <c r="GP155" i="1"/>
  <c r="GV155" i="1"/>
  <c r="HC155" i="1" s="1"/>
  <c r="AC156" i="1"/>
  <c r="CQ156" i="1" s="1"/>
  <c r="AD156" i="1"/>
  <c r="AE156" i="1"/>
  <c r="CR156" i="1" s="1"/>
  <c r="AF156" i="1"/>
  <c r="AG156" i="1"/>
  <c r="CU156" i="1" s="1"/>
  <c r="AH156" i="1"/>
  <c r="CV156" i="1" s="1"/>
  <c r="AI156" i="1"/>
  <c r="CW156" i="1" s="1"/>
  <c r="AJ156" i="1"/>
  <c r="CX156" i="1" s="1"/>
  <c r="CS156" i="1"/>
  <c r="CT156" i="1"/>
  <c r="FR156" i="1"/>
  <c r="GL156" i="1"/>
  <c r="GO156" i="1"/>
  <c r="GP156" i="1"/>
  <c r="GV156" i="1"/>
  <c r="HC156" i="1"/>
  <c r="AC157" i="1"/>
  <c r="AE157" i="1"/>
  <c r="AD157" i="1" s="1"/>
  <c r="AF157" i="1"/>
  <c r="AG157" i="1"/>
  <c r="CU157" i="1" s="1"/>
  <c r="AH157" i="1"/>
  <c r="CV157" i="1" s="1"/>
  <c r="AI157" i="1"/>
  <c r="AJ157" i="1"/>
  <c r="CR157" i="1"/>
  <c r="CW157" i="1"/>
  <c r="V157" i="1" s="1"/>
  <c r="CX157" i="1"/>
  <c r="W157" i="1" s="1"/>
  <c r="FR157" i="1"/>
  <c r="GL157" i="1"/>
  <c r="GO157" i="1"/>
  <c r="GP157" i="1"/>
  <c r="GV157" i="1"/>
  <c r="HC157" i="1" s="1"/>
  <c r="AC158" i="1"/>
  <c r="AD158" i="1"/>
  <c r="AE158" i="1"/>
  <c r="CR158" i="1" s="1"/>
  <c r="AF158" i="1"/>
  <c r="AG158" i="1"/>
  <c r="CU158" i="1" s="1"/>
  <c r="AH158" i="1"/>
  <c r="CV158" i="1" s="1"/>
  <c r="AI158" i="1"/>
  <c r="CW158" i="1" s="1"/>
  <c r="AJ158" i="1"/>
  <c r="CS158" i="1"/>
  <c r="CT158" i="1"/>
  <c r="CX158" i="1"/>
  <c r="FR158" i="1"/>
  <c r="GL158" i="1"/>
  <c r="GO158" i="1"/>
  <c r="GP158" i="1"/>
  <c r="GV158" i="1"/>
  <c r="HC158" i="1" s="1"/>
  <c r="AC159" i="1"/>
  <c r="AE159" i="1"/>
  <c r="CS159" i="1" s="1"/>
  <c r="AF159" i="1"/>
  <c r="CT159" i="1" s="1"/>
  <c r="AG159" i="1"/>
  <c r="CU159" i="1" s="1"/>
  <c r="AH159" i="1"/>
  <c r="CV159" i="1" s="1"/>
  <c r="AI159" i="1"/>
  <c r="CW159" i="1" s="1"/>
  <c r="AJ159" i="1"/>
  <c r="CX159" i="1"/>
  <c r="FR159" i="1"/>
  <c r="GL159" i="1"/>
  <c r="GO159" i="1"/>
  <c r="GP159" i="1"/>
  <c r="GV159" i="1"/>
  <c r="HC159" i="1" s="1"/>
  <c r="C160" i="1"/>
  <c r="I160" i="1"/>
  <c r="K160" i="1"/>
  <c r="AC160" i="1"/>
  <c r="P160" i="1" s="1"/>
  <c r="I213" i="6" s="1"/>
  <c r="AE160" i="1"/>
  <c r="R160" i="1" s="1"/>
  <c r="AF160" i="1"/>
  <c r="AG160" i="1"/>
  <c r="CU160" i="1" s="1"/>
  <c r="AH160" i="1"/>
  <c r="CV160" i="1" s="1"/>
  <c r="AI160" i="1"/>
  <c r="CW160" i="1" s="1"/>
  <c r="V160" i="1" s="1"/>
  <c r="AJ160" i="1"/>
  <c r="CX160" i="1" s="1"/>
  <c r="W160" i="1" s="1"/>
  <c r="CQ160" i="1"/>
  <c r="FR160" i="1"/>
  <c r="GL160" i="1"/>
  <c r="GO160" i="1"/>
  <c r="GP160" i="1"/>
  <c r="GV160" i="1"/>
  <c r="HC160" i="1"/>
  <c r="C161" i="1"/>
  <c r="I161" i="1"/>
  <c r="I163" i="1" s="1"/>
  <c r="W163" i="1" s="1"/>
  <c r="K161" i="1"/>
  <c r="P161" i="1"/>
  <c r="K213" i="6" s="1"/>
  <c r="Q161" i="1"/>
  <c r="K211" i="6" s="1"/>
  <c r="V161" i="1"/>
  <c r="AC161" i="1"/>
  <c r="CQ161" i="1" s="1"/>
  <c r="AE161" i="1"/>
  <c r="R161" i="1" s="1"/>
  <c r="AF161" i="1"/>
  <c r="AG161" i="1"/>
  <c r="CU161" i="1" s="1"/>
  <c r="AH161" i="1"/>
  <c r="CV161" i="1" s="1"/>
  <c r="AI161" i="1"/>
  <c r="CW161" i="1" s="1"/>
  <c r="AJ161" i="1"/>
  <c r="CX161" i="1" s="1"/>
  <c r="CR161" i="1"/>
  <c r="CS161" i="1"/>
  <c r="FR161" i="1"/>
  <c r="GL161" i="1"/>
  <c r="GO161" i="1"/>
  <c r="GP161" i="1"/>
  <c r="GV161" i="1"/>
  <c r="HC161" i="1" s="1"/>
  <c r="GX161" i="1" s="1"/>
  <c r="AC162" i="1"/>
  <c r="CQ162" i="1" s="1"/>
  <c r="AE162" i="1"/>
  <c r="AD162" i="1" s="1"/>
  <c r="AF162" i="1"/>
  <c r="AG162" i="1"/>
  <c r="AH162" i="1"/>
  <c r="CV162" i="1" s="1"/>
  <c r="AI162" i="1"/>
  <c r="CW162" i="1" s="1"/>
  <c r="AJ162" i="1"/>
  <c r="CT162" i="1"/>
  <c r="CU162" i="1"/>
  <c r="CX162" i="1"/>
  <c r="FR162" i="1"/>
  <c r="GL162" i="1"/>
  <c r="GO162" i="1"/>
  <c r="GP162" i="1"/>
  <c r="GV162" i="1"/>
  <c r="HC162" i="1" s="1"/>
  <c r="AC163" i="1"/>
  <c r="CQ163" i="1" s="1"/>
  <c r="AD163" i="1"/>
  <c r="AE163" i="1"/>
  <c r="Q163" i="1" s="1"/>
  <c r="AF163" i="1"/>
  <c r="CT163" i="1" s="1"/>
  <c r="AG163" i="1"/>
  <c r="AH163" i="1"/>
  <c r="AI163" i="1"/>
  <c r="CW163" i="1" s="1"/>
  <c r="V163" i="1" s="1"/>
  <c r="AJ163" i="1"/>
  <c r="CX163" i="1" s="1"/>
  <c r="CU163" i="1"/>
  <c r="CV163" i="1"/>
  <c r="FR163" i="1"/>
  <c r="GL163" i="1"/>
  <c r="GO163" i="1"/>
  <c r="GP163" i="1"/>
  <c r="GV163" i="1"/>
  <c r="HC163" i="1" s="1"/>
  <c r="GX163" i="1" s="1"/>
  <c r="I164" i="1"/>
  <c r="I166" i="1" s="1"/>
  <c r="K164" i="1"/>
  <c r="S164" i="1"/>
  <c r="AC164" i="1"/>
  <c r="AD164" i="1"/>
  <c r="AE164" i="1"/>
  <c r="CR164" i="1" s="1"/>
  <c r="AF164" i="1"/>
  <c r="AG164" i="1"/>
  <c r="CU164" i="1" s="1"/>
  <c r="T164" i="1" s="1"/>
  <c r="AH164" i="1"/>
  <c r="CV164" i="1" s="1"/>
  <c r="U164" i="1" s="1"/>
  <c r="AI164" i="1"/>
  <c r="CW164" i="1" s="1"/>
  <c r="V164" i="1" s="1"/>
  <c r="AJ164" i="1"/>
  <c r="CT164" i="1"/>
  <c r="CX164" i="1"/>
  <c r="W164" i="1" s="1"/>
  <c r="FR164" i="1"/>
  <c r="GL164" i="1"/>
  <c r="GO164" i="1"/>
  <c r="GP164" i="1"/>
  <c r="GV164" i="1"/>
  <c r="HC164" i="1"/>
  <c r="GX164" i="1" s="1"/>
  <c r="I165" i="1"/>
  <c r="Q165" i="1" s="1"/>
  <c r="K165" i="1"/>
  <c r="W165" i="1"/>
  <c r="AC165" i="1"/>
  <c r="CQ165" i="1" s="1"/>
  <c r="AD165" i="1"/>
  <c r="AE165" i="1"/>
  <c r="AF165" i="1"/>
  <c r="S165" i="1" s="1"/>
  <c r="AG165" i="1"/>
  <c r="AH165" i="1"/>
  <c r="CV165" i="1" s="1"/>
  <c r="AI165" i="1"/>
  <c r="CW165" i="1" s="1"/>
  <c r="AJ165" i="1"/>
  <c r="CX165" i="1" s="1"/>
  <c r="CR165" i="1"/>
  <c r="CS165" i="1"/>
  <c r="CT165" i="1"/>
  <c r="CU165" i="1"/>
  <c r="T165" i="1" s="1"/>
  <c r="FR165" i="1"/>
  <c r="GL165" i="1"/>
  <c r="GO165" i="1"/>
  <c r="GP165" i="1"/>
  <c r="GV165" i="1"/>
  <c r="HC165" i="1"/>
  <c r="GX165" i="1" s="1"/>
  <c r="AC166" i="1"/>
  <c r="AE166" i="1"/>
  <c r="AF166" i="1"/>
  <c r="AG166" i="1"/>
  <c r="CU166" i="1" s="1"/>
  <c r="AH166" i="1"/>
  <c r="CV166" i="1" s="1"/>
  <c r="AI166" i="1"/>
  <c r="CW166" i="1" s="1"/>
  <c r="V166" i="1" s="1"/>
  <c r="AJ166" i="1"/>
  <c r="CT166" i="1"/>
  <c r="CX166" i="1"/>
  <c r="FR166" i="1"/>
  <c r="GL166" i="1"/>
  <c r="GO166" i="1"/>
  <c r="GP166" i="1"/>
  <c r="GV166" i="1"/>
  <c r="HC166" i="1" s="1"/>
  <c r="I167" i="1"/>
  <c r="AC167" i="1"/>
  <c r="AE167" i="1"/>
  <c r="CR167" i="1" s="1"/>
  <c r="AF167" i="1"/>
  <c r="AG167" i="1"/>
  <c r="AH167" i="1"/>
  <c r="CV167" i="1" s="1"/>
  <c r="AI167" i="1"/>
  <c r="CW167" i="1" s="1"/>
  <c r="AJ167" i="1"/>
  <c r="CX167" i="1" s="1"/>
  <c r="CT167" i="1"/>
  <c r="CU167" i="1"/>
  <c r="FR167" i="1"/>
  <c r="GL167" i="1"/>
  <c r="GO167" i="1"/>
  <c r="GP167" i="1"/>
  <c r="GV167" i="1"/>
  <c r="HC167" i="1"/>
  <c r="I168" i="1"/>
  <c r="T168" i="1" s="1"/>
  <c r="AC168" i="1"/>
  <c r="AE168" i="1"/>
  <c r="AF168" i="1"/>
  <c r="CT168" i="1" s="1"/>
  <c r="AG168" i="1"/>
  <c r="CU168" i="1" s="1"/>
  <c r="AH168" i="1"/>
  <c r="CV168" i="1" s="1"/>
  <c r="U168" i="1" s="1"/>
  <c r="AI168" i="1"/>
  <c r="AJ168" i="1"/>
  <c r="CW168" i="1"/>
  <c r="CX168" i="1"/>
  <c r="W168" i="1" s="1"/>
  <c r="FR168" i="1"/>
  <c r="GL168" i="1"/>
  <c r="GO168" i="1"/>
  <c r="GP168" i="1"/>
  <c r="GV168" i="1"/>
  <c r="HC168" i="1" s="1"/>
  <c r="GX168" i="1" s="1"/>
  <c r="I169" i="1"/>
  <c r="P169" i="1"/>
  <c r="AC169" i="1"/>
  <c r="AE169" i="1"/>
  <c r="CR169" i="1" s="1"/>
  <c r="AF169" i="1"/>
  <c r="CT169" i="1" s="1"/>
  <c r="AG169" i="1"/>
  <c r="CU169" i="1" s="1"/>
  <c r="AH169" i="1"/>
  <c r="CV169" i="1" s="1"/>
  <c r="AI169" i="1"/>
  <c r="CW169" i="1" s="1"/>
  <c r="AJ169" i="1"/>
  <c r="CX169" i="1" s="1"/>
  <c r="FR169" i="1"/>
  <c r="GL169" i="1"/>
  <c r="GO169" i="1"/>
  <c r="GP169" i="1"/>
  <c r="GV169" i="1"/>
  <c r="HC169" i="1" s="1"/>
  <c r="B171" i="1"/>
  <c r="B140" i="1" s="1"/>
  <c r="C171" i="1"/>
  <c r="C140" i="1" s="1"/>
  <c r="D171" i="1"/>
  <c r="D140" i="1" s="1"/>
  <c r="F171" i="1"/>
  <c r="F140" i="1" s="1"/>
  <c r="G171" i="1"/>
  <c r="BX171" i="1"/>
  <c r="CK171" i="1"/>
  <c r="CL171" i="1"/>
  <c r="CL140" i="1" s="1"/>
  <c r="CM171" i="1"/>
  <c r="CM140" i="1" s="1"/>
  <c r="EV171" i="1"/>
  <c r="FP171" i="1"/>
  <c r="GC171" i="1"/>
  <c r="ET171" i="1" s="1"/>
  <c r="ET140" i="1" s="1"/>
  <c r="GD171" i="1"/>
  <c r="GD140" i="1" s="1"/>
  <c r="GE171" i="1"/>
  <c r="GE140" i="1" s="1"/>
  <c r="D201" i="1"/>
  <c r="E203" i="1"/>
  <c r="Z203" i="1"/>
  <c r="AA203" i="1"/>
  <c r="AB203" i="1"/>
  <c r="AC203" i="1"/>
  <c r="AD203" i="1"/>
  <c r="AE203" i="1"/>
  <c r="AF203" i="1"/>
  <c r="AG203" i="1"/>
  <c r="AH203" i="1"/>
  <c r="AI203" i="1"/>
  <c r="AJ203" i="1"/>
  <c r="AK203" i="1"/>
  <c r="AL203" i="1"/>
  <c r="AM203" i="1"/>
  <c r="AN203" i="1"/>
  <c r="BE203" i="1"/>
  <c r="BF203" i="1"/>
  <c r="BG203" i="1"/>
  <c r="BH203" i="1"/>
  <c r="BI203" i="1"/>
  <c r="BJ203" i="1"/>
  <c r="BK203" i="1"/>
  <c r="BL203" i="1"/>
  <c r="BM203" i="1"/>
  <c r="BN203" i="1"/>
  <c r="BO203" i="1"/>
  <c r="BP203" i="1"/>
  <c r="BQ203" i="1"/>
  <c r="BR203" i="1"/>
  <c r="BS203" i="1"/>
  <c r="BT203" i="1"/>
  <c r="BU203" i="1"/>
  <c r="BV203" i="1"/>
  <c r="BW203" i="1"/>
  <c r="BX203" i="1"/>
  <c r="BY203" i="1"/>
  <c r="BZ203" i="1"/>
  <c r="CA203" i="1"/>
  <c r="CB203" i="1"/>
  <c r="CC203" i="1"/>
  <c r="CD203" i="1"/>
  <c r="CE203" i="1"/>
  <c r="CF203" i="1"/>
  <c r="CG203" i="1"/>
  <c r="CH203" i="1"/>
  <c r="CI203" i="1"/>
  <c r="CJ203" i="1"/>
  <c r="CK203" i="1"/>
  <c r="CL203" i="1"/>
  <c r="CM203" i="1"/>
  <c r="CN203" i="1"/>
  <c r="CO203" i="1"/>
  <c r="CP203" i="1"/>
  <c r="CQ203" i="1"/>
  <c r="CR203" i="1"/>
  <c r="CS203" i="1"/>
  <c r="CT203" i="1"/>
  <c r="CU203" i="1"/>
  <c r="CV203" i="1"/>
  <c r="CW203" i="1"/>
  <c r="CX203" i="1"/>
  <c r="CY203" i="1"/>
  <c r="CZ203" i="1"/>
  <c r="DA203" i="1"/>
  <c r="DB203" i="1"/>
  <c r="DC203" i="1"/>
  <c r="DD203" i="1"/>
  <c r="DE203" i="1"/>
  <c r="DF203" i="1"/>
  <c r="DR203" i="1"/>
  <c r="DS203" i="1"/>
  <c r="DT203" i="1"/>
  <c r="DU203" i="1"/>
  <c r="DV203" i="1"/>
  <c r="DW203" i="1"/>
  <c r="DX203" i="1"/>
  <c r="DY203" i="1"/>
  <c r="DZ203" i="1"/>
  <c r="EA203" i="1"/>
  <c r="EB203" i="1"/>
  <c r="EC203" i="1"/>
  <c r="ED203" i="1"/>
  <c r="EE203" i="1"/>
  <c r="EF203" i="1"/>
  <c r="EW203" i="1"/>
  <c r="EX203" i="1"/>
  <c r="EY203" i="1"/>
  <c r="EZ203" i="1"/>
  <c r="FA203" i="1"/>
  <c r="FB203" i="1"/>
  <c r="FC203" i="1"/>
  <c r="FD203" i="1"/>
  <c r="FE203" i="1"/>
  <c r="FF203" i="1"/>
  <c r="FG203" i="1"/>
  <c r="FH203" i="1"/>
  <c r="FI203" i="1"/>
  <c r="FJ203" i="1"/>
  <c r="FK203" i="1"/>
  <c r="FL203" i="1"/>
  <c r="FM203" i="1"/>
  <c r="FN203" i="1"/>
  <c r="FO203" i="1"/>
  <c r="FP203" i="1"/>
  <c r="FQ203" i="1"/>
  <c r="FR203" i="1"/>
  <c r="FS203" i="1"/>
  <c r="FT203" i="1"/>
  <c r="FU203" i="1"/>
  <c r="FV203" i="1"/>
  <c r="FW203" i="1"/>
  <c r="FX203" i="1"/>
  <c r="FY203" i="1"/>
  <c r="FZ203" i="1"/>
  <c r="GA203" i="1"/>
  <c r="GB203" i="1"/>
  <c r="GC203" i="1"/>
  <c r="GD203" i="1"/>
  <c r="GE203" i="1"/>
  <c r="GF203" i="1"/>
  <c r="GG203" i="1"/>
  <c r="GH203" i="1"/>
  <c r="GI203" i="1"/>
  <c r="GJ203" i="1"/>
  <c r="GK203" i="1"/>
  <c r="GL203" i="1"/>
  <c r="GM203" i="1"/>
  <c r="GN203" i="1"/>
  <c r="GO203" i="1"/>
  <c r="GP203" i="1"/>
  <c r="GQ203" i="1"/>
  <c r="GR203" i="1"/>
  <c r="GS203" i="1"/>
  <c r="GT203" i="1"/>
  <c r="GU203" i="1"/>
  <c r="GV203" i="1"/>
  <c r="GW203" i="1"/>
  <c r="GX203" i="1"/>
  <c r="D205" i="1"/>
  <c r="E207" i="1"/>
  <c r="F207" i="1"/>
  <c r="Z207" i="1"/>
  <c r="AA207" i="1"/>
  <c r="AM207" i="1"/>
  <c r="AN207" i="1"/>
  <c r="BE207" i="1"/>
  <c r="BF207" i="1"/>
  <c r="BG207" i="1"/>
  <c r="BH207" i="1"/>
  <c r="BI207" i="1"/>
  <c r="BJ207" i="1"/>
  <c r="BK207" i="1"/>
  <c r="BL207" i="1"/>
  <c r="BM207" i="1"/>
  <c r="BN207" i="1"/>
  <c r="BO207" i="1"/>
  <c r="BP207" i="1"/>
  <c r="BQ207" i="1"/>
  <c r="BR207" i="1"/>
  <c r="BS207" i="1"/>
  <c r="BT207" i="1"/>
  <c r="BU207" i="1"/>
  <c r="BV207" i="1"/>
  <c r="BW207" i="1"/>
  <c r="CN207" i="1"/>
  <c r="CO207" i="1"/>
  <c r="CP207" i="1"/>
  <c r="CQ207" i="1"/>
  <c r="CR207" i="1"/>
  <c r="CS207" i="1"/>
  <c r="CT207" i="1"/>
  <c r="CU207" i="1"/>
  <c r="CV207" i="1"/>
  <c r="CW207" i="1"/>
  <c r="CX207" i="1"/>
  <c r="CY207" i="1"/>
  <c r="CZ207" i="1"/>
  <c r="DA207" i="1"/>
  <c r="DB207" i="1"/>
  <c r="DC207" i="1"/>
  <c r="DD207" i="1"/>
  <c r="DE207" i="1"/>
  <c r="DF207" i="1"/>
  <c r="DR207" i="1"/>
  <c r="DS207" i="1"/>
  <c r="EE207" i="1"/>
  <c r="EF207" i="1"/>
  <c r="EW207" i="1"/>
  <c r="EX207" i="1"/>
  <c r="EY207" i="1"/>
  <c r="EZ207" i="1"/>
  <c r="FA207" i="1"/>
  <c r="FB207" i="1"/>
  <c r="FC207" i="1"/>
  <c r="FD207" i="1"/>
  <c r="FE207" i="1"/>
  <c r="FF207" i="1"/>
  <c r="FG207" i="1"/>
  <c r="FH207" i="1"/>
  <c r="FI207" i="1"/>
  <c r="FJ207" i="1"/>
  <c r="FK207" i="1"/>
  <c r="FL207" i="1"/>
  <c r="FM207" i="1"/>
  <c r="FN207" i="1"/>
  <c r="FO207" i="1"/>
  <c r="GF207" i="1"/>
  <c r="GG207" i="1"/>
  <c r="GH207" i="1"/>
  <c r="GI207" i="1"/>
  <c r="GJ207" i="1"/>
  <c r="GK207" i="1"/>
  <c r="GL207" i="1"/>
  <c r="GM207" i="1"/>
  <c r="GN207" i="1"/>
  <c r="GO207" i="1"/>
  <c r="GP207" i="1"/>
  <c r="GQ207" i="1"/>
  <c r="GR207" i="1"/>
  <c r="GS207" i="1"/>
  <c r="GT207" i="1"/>
  <c r="GU207" i="1"/>
  <c r="GV207" i="1"/>
  <c r="GW207" i="1"/>
  <c r="GX207" i="1"/>
  <c r="C209" i="1"/>
  <c r="S209" i="1"/>
  <c r="I232" i="6" s="1"/>
  <c r="AC209" i="1"/>
  <c r="CQ209" i="1" s="1"/>
  <c r="AE209" i="1"/>
  <c r="AF209" i="1"/>
  <c r="CT209" i="1" s="1"/>
  <c r="AG209" i="1"/>
  <c r="CU209" i="1" s="1"/>
  <c r="T209" i="1" s="1"/>
  <c r="AH209" i="1"/>
  <c r="CV209" i="1" s="1"/>
  <c r="U209" i="1" s="1"/>
  <c r="I246" i="6" s="1"/>
  <c r="AI209" i="1"/>
  <c r="CW209" i="1" s="1"/>
  <c r="V209" i="1" s="1"/>
  <c r="AJ209" i="1"/>
  <c r="CX209" i="1"/>
  <c r="W209" i="1" s="1"/>
  <c r="FR209" i="1"/>
  <c r="GL209" i="1"/>
  <c r="GO209" i="1"/>
  <c r="GP209" i="1"/>
  <c r="GV209" i="1"/>
  <c r="HC209" i="1"/>
  <c r="GX209" i="1" s="1"/>
  <c r="C210" i="1"/>
  <c r="R210" i="1"/>
  <c r="S210" i="1"/>
  <c r="AC210" i="1"/>
  <c r="AB210" i="1" s="1"/>
  <c r="AE210" i="1"/>
  <c r="AD210" i="1" s="1"/>
  <c r="AF210" i="1"/>
  <c r="AG210" i="1"/>
  <c r="CU210" i="1" s="1"/>
  <c r="T210" i="1" s="1"/>
  <c r="AH210" i="1"/>
  <c r="CV210" i="1" s="1"/>
  <c r="U210" i="1" s="1"/>
  <c r="AI210" i="1"/>
  <c r="CW210" i="1" s="1"/>
  <c r="V210" i="1" s="1"/>
  <c r="AJ210" i="1"/>
  <c r="CX210" i="1" s="1"/>
  <c r="W210" i="1" s="1"/>
  <c r="CT210" i="1"/>
  <c r="CY210" i="1"/>
  <c r="X210" i="1" s="1"/>
  <c r="R231" i="6" s="1"/>
  <c r="FR210" i="1"/>
  <c r="GL210" i="1"/>
  <c r="GO210" i="1"/>
  <c r="GP210" i="1"/>
  <c r="GV210" i="1"/>
  <c r="HC210" i="1" s="1"/>
  <c r="GX210" i="1" s="1"/>
  <c r="I211" i="1"/>
  <c r="E236" i="6" s="1"/>
  <c r="AC211" i="1"/>
  <c r="AE211" i="1"/>
  <c r="AF211" i="1"/>
  <c r="AG211" i="1"/>
  <c r="AH211" i="1"/>
  <c r="AI211" i="1"/>
  <c r="AJ211" i="1"/>
  <c r="CX211" i="1" s="1"/>
  <c r="CQ211" i="1"/>
  <c r="CU211" i="1"/>
  <c r="CV211" i="1"/>
  <c r="CW211" i="1"/>
  <c r="FR211" i="1"/>
  <c r="GL211" i="1"/>
  <c r="GO211" i="1"/>
  <c r="GP211" i="1"/>
  <c r="GV211" i="1"/>
  <c r="HC211" i="1" s="1"/>
  <c r="I212" i="1"/>
  <c r="AC212" i="1"/>
  <c r="CQ212" i="1" s="1"/>
  <c r="AE212" i="1"/>
  <c r="AF212" i="1"/>
  <c r="AG212" i="1"/>
  <c r="CU212" i="1" s="1"/>
  <c r="T212" i="1" s="1"/>
  <c r="AH212" i="1"/>
  <c r="CV212" i="1" s="1"/>
  <c r="AI212" i="1"/>
  <c r="CW212" i="1" s="1"/>
  <c r="AJ212" i="1"/>
  <c r="CX212" i="1" s="1"/>
  <c r="W212" i="1" s="1"/>
  <c r="FR212" i="1"/>
  <c r="GL212" i="1"/>
  <c r="GO212" i="1"/>
  <c r="GP212" i="1"/>
  <c r="GV212" i="1"/>
  <c r="HC212" i="1" s="1"/>
  <c r="I213" i="1"/>
  <c r="E237" i="6" s="1"/>
  <c r="AC213" i="1"/>
  <c r="AE213" i="1"/>
  <c r="AF213" i="1"/>
  <c r="AG213" i="1"/>
  <c r="AH213" i="1"/>
  <c r="CV213" i="1" s="1"/>
  <c r="U213" i="1" s="1"/>
  <c r="AI213" i="1"/>
  <c r="CW213" i="1" s="1"/>
  <c r="V213" i="1" s="1"/>
  <c r="AJ213" i="1"/>
  <c r="CX213" i="1" s="1"/>
  <c r="W213" i="1" s="1"/>
  <c r="CQ213" i="1"/>
  <c r="CU213" i="1"/>
  <c r="FR213" i="1"/>
  <c r="GL213" i="1"/>
  <c r="GO213" i="1"/>
  <c r="GP213" i="1"/>
  <c r="GV213" i="1"/>
  <c r="HC213" i="1"/>
  <c r="GX213" i="1" s="1"/>
  <c r="I214" i="1"/>
  <c r="Q214" i="1" s="1"/>
  <c r="AC214" i="1"/>
  <c r="AE214" i="1"/>
  <c r="AD214" i="1" s="1"/>
  <c r="AF214" i="1"/>
  <c r="AG214" i="1"/>
  <c r="CU214" i="1" s="1"/>
  <c r="AH214" i="1"/>
  <c r="CV214" i="1" s="1"/>
  <c r="AI214" i="1"/>
  <c r="AJ214" i="1"/>
  <c r="CR214" i="1"/>
  <c r="CW214" i="1"/>
  <c r="CX214" i="1"/>
  <c r="FR214" i="1"/>
  <c r="GL214" i="1"/>
  <c r="GO214" i="1"/>
  <c r="GP214" i="1"/>
  <c r="GV214" i="1"/>
  <c r="HC214" i="1" s="1"/>
  <c r="I215" i="1"/>
  <c r="AC215" i="1"/>
  <c r="CQ215" i="1" s="1"/>
  <c r="AE215" i="1"/>
  <c r="AF215" i="1"/>
  <c r="AG215" i="1"/>
  <c r="CU215" i="1" s="1"/>
  <c r="T215" i="1" s="1"/>
  <c r="AH215" i="1"/>
  <c r="CV215" i="1" s="1"/>
  <c r="U215" i="1" s="1"/>
  <c r="AI215" i="1"/>
  <c r="CW215" i="1" s="1"/>
  <c r="V215" i="1" s="1"/>
  <c r="AJ215" i="1"/>
  <c r="CX215" i="1"/>
  <c r="FR215" i="1"/>
  <c r="GL215" i="1"/>
  <c r="GO215" i="1"/>
  <c r="GP215" i="1"/>
  <c r="GV215" i="1"/>
  <c r="HC215" i="1" s="1"/>
  <c r="GX215" i="1" s="1"/>
  <c r="I216" i="1"/>
  <c r="AC216" i="1"/>
  <c r="AE216" i="1"/>
  <c r="AD216" i="1" s="1"/>
  <c r="AF216" i="1"/>
  <c r="AG216" i="1"/>
  <c r="CU216" i="1" s="1"/>
  <c r="T216" i="1" s="1"/>
  <c r="AH216" i="1"/>
  <c r="CV216" i="1" s="1"/>
  <c r="U216" i="1" s="1"/>
  <c r="AI216" i="1"/>
  <c r="CW216" i="1" s="1"/>
  <c r="AJ216" i="1"/>
  <c r="CX216" i="1" s="1"/>
  <c r="FR216" i="1"/>
  <c r="GL216" i="1"/>
  <c r="GO216" i="1"/>
  <c r="GP216" i="1"/>
  <c r="GV216" i="1"/>
  <c r="HC216" i="1"/>
  <c r="I217" i="1"/>
  <c r="AC217" i="1"/>
  <c r="AD217" i="1"/>
  <c r="AB217" i="1" s="1"/>
  <c r="AE217" i="1"/>
  <c r="AF217" i="1"/>
  <c r="CT217" i="1" s="1"/>
  <c r="AG217" i="1"/>
  <c r="CU217" i="1" s="1"/>
  <c r="AH217" i="1"/>
  <c r="CV217" i="1" s="1"/>
  <c r="AI217" i="1"/>
  <c r="AJ217" i="1"/>
  <c r="CX217" i="1" s="1"/>
  <c r="CQ217" i="1"/>
  <c r="CR217" i="1"/>
  <c r="CS217" i="1"/>
  <c r="CW217" i="1"/>
  <c r="FR217" i="1"/>
  <c r="GL217" i="1"/>
  <c r="GO217" i="1"/>
  <c r="GP217" i="1"/>
  <c r="GV217" i="1"/>
  <c r="HC217" i="1" s="1"/>
  <c r="GX217" i="1" s="1"/>
  <c r="I218" i="1"/>
  <c r="AC218" i="1"/>
  <c r="CQ218" i="1" s="1"/>
  <c r="AE218" i="1"/>
  <c r="AF218" i="1"/>
  <c r="CT218" i="1" s="1"/>
  <c r="AG218" i="1"/>
  <c r="CU218" i="1" s="1"/>
  <c r="AH218" i="1"/>
  <c r="CV218" i="1" s="1"/>
  <c r="AI218" i="1"/>
  <c r="CW218" i="1" s="1"/>
  <c r="AJ218" i="1"/>
  <c r="CX218" i="1" s="1"/>
  <c r="W218" i="1" s="1"/>
  <c r="FR218" i="1"/>
  <c r="GL218" i="1"/>
  <c r="GO218" i="1"/>
  <c r="GP218" i="1"/>
  <c r="GV218" i="1"/>
  <c r="HC218" i="1" s="1"/>
  <c r="I219" i="1"/>
  <c r="E240" i="6" s="1"/>
  <c r="AC219" i="1"/>
  <c r="CQ219" i="1" s="1"/>
  <c r="AE219" i="1"/>
  <c r="CS219" i="1" s="1"/>
  <c r="AF219" i="1"/>
  <c r="CT219" i="1" s="1"/>
  <c r="AG219" i="1"/>
  <c r="CU219" i="1" s="1"/>
  <c r="AH219" i="1"/>
  <c r="CV219" i="1" s="1"/>
  <c r="U219" i="1" s="1"/>
  <c r="AI219" i="1"/>
  <c r="CW219" i="1" s="1"/>
  <c r="AJ219" i="1"/>
  <c r="CX219" i="1" s="1"/>
  <c r="W219" i="1" s="1"/>
  <c r="FR219" i="1"/>
  <c r="GL219" i="1"/>
  <c r="GO219" i="1"/>
  <c r="GP219" i="1"/>
  <c r="GV219" i="1"/>
  <c r="HC219" i="1" s="1"/>
  <c r="GX219" i="1"/>
  <c r="I220" i="1"/>
  <c r="R220" i="1" s="1"/>
  <c r="AC220" i="1"/>
  <c r="AD220" i="1"/>
  <c r="AE220" i="1"/>
  <c r="AF220" i="1"/>
  <c r="AG220" i="1"/>
  <c r="CU220" i="1" s="1"/>
  <c r="AH220" i="1"/>
  <c r="CV220" i="1" s="1"/>
  <c r="AI220" i="1"/>
  <c r="AJ220" i="1"/>
  <c r="CX220" i="1" s="1"/>
  <c r="CR220" i="1"/>
  <c r="CS220" i="1"/>
  <c r="CT220" i="1"/>
  <c r="CW220" i="1"/>
  <c r="FR220" i="1"/>
  <c r="GL220" i="1"/>
  <c r="GO220" i="1"/>
  <c r="GP220" i="1"/>
  <c r="GV220" i="1"/>
  <c r="HC220" i="1" s="1"/>
  <c r="I221" i="1"/>
  <c r="R221" i="1" s="1"/>
  <c r="AC221" i="1"/>
  <c r="AE221" i="1"/>
  <c r="AF221" i="1"/>
  <c r="CT221" i="1" s="1"/>
  <c r="AG221" i="1"/>
  <c r="CU221" i="1" s="1"/>
  <c r="T221" i="1" s="1"/>
  <c r="AH221" i="1"/>
  <c r="CV221" i="1" s="1"/>
  <c r="U221" i="1" s="1"/>
  <c r="AI221" i="1"/>
  <c r="CW221" i="1" s="1"/>
  <c r="AJ221" i="1"/>
  <c r="CQ221" i="1"/>
  <c r="CS221" i="1"/>
  <c r="CX221" i="1"/>
  <c r="FR221" i="1"/>
  <c r="GL221" i="1"/>
  <c r="GO221" i="1"/>
  <c r="GP221" i="1"/>
  <c r="GV221" i="1"/>
  <c r="HC221" i="1" s="1"/>
  <c r="GX221" i="1"/>
  <c r="I222" i="1"/>
  <c r="AC222" i="1"/>
  <c r="AE222" i="1"/>
  <c r="AD222" i="1" s="1"/>
  <c r="AF222" i="1"/>
  <c r="AG222" i="1"/>
  <c r="CU222" i="1" s="1"/>
  <c r="AH222" i="1"/>
  <c r="CV222" i="1" s="1"/>
  <c r="AI222" i="1"/>
  <c r="AJ222" i="1"/>
  <c r="CX222" i="1" s="1"/>
  <c r="CS222" i="1"/>
  <c r="CW222" i="1"/>
  <c r="FR222" i="1"/>
  <c r="GL222" i="1"/>
  <c r="GO222" i="1"/>
  <c r="GP222" i="1"/>
  <c r="GV222" i="1"/>
  <c r="HC222" i="1" s="1"/>
  <c r="I223" i="1"/>
  <c r="E242" i="6" s="1"/>
  <c r="AC223" i="1"/>
  <c r="AE223" i="1"/>
  <c r="CS223" i="1" s="1"/>
  <c r="AF223" i="1"/>
  <c r="AG223" i="1"/>
  <c r="CU223" i="1" s="1"/>
  <c r="T223" i="1" s="1"/>
  <c r="AH223" i="1"/>
  <c r="CV223" i="1" s="1"/>
  <c r="AI223" i="1"/>
  <c r="CW223" i="1" s="1"/>
  <c r="AJ223" i="1"/>
  <c r="CX223" i="1" s="1"/>
  <c r="W223" i="1" s="1"/>
  <c r="CQ223" i="1"/>
  <c r="FR223" i="1"/>
  <c r="GL223" i="1"/>
  <c r="GO223" i="1"/>
  <c r="GP223" i="1"/>
  <c r="GV223" i="1"/>
  <c r="HC223" i="1" s="1"/>
  <c r="GX223" i="1" s="1"/>
  <c r="I224" i="1"/>
  <c r="S224" i="1"/>
  <c r="AC224" i="1"/>
  <c r="AE224" i="1"/>
  <c r="AD224" i="1" s="1"/>
  <c r="AF224" i="1"/>
  <c r="AB224" i="1" s="1"/>
  <c r="AG224" i="1"/>
  <c r="CU224" i="1" s="1"/>
  <c r="AH224" i="1"/>
  <c r="CV224" i="1" s="1"/>
  <c r="AI224" i="1"/>
  <c r="CW224" i="1" s="1"/>
  <c r="V224" i="1" s="1"/>
  <c r="AJ224" i="1"/>
  <c r="CX224" i="1" s="1"/>
  <c r="CR224" i="1"/>
  <c r="CS224" i="1"/>
  <c r="FR224" i="1"/>
  <c r="GL224" i="1"/>
  <c r="GO224" i="1"/>
  <c r="GP224" i="1"/>
  <c r="GV224" i="1"/>
  <c r="HC224" i="1" s="1"/>
  <c r="I225" i="1"/>
  <c r="K225" i="1"/>
  <c r="P225" i="1"/>
  <c r="Q225" i="1"/>
  <c r="I254" i="6" s="1"/>
  <c r="AC225" i="1"/>
  <c r="AE225" i="1"/>
  <c r="R225" i="1" s="1"/>
  <c r="AF225" i="1"/>
  <c r="S225" i="1" s="1"/>
  <c r="I253" i="6" s="1"/>
  <c r="AG225" i="1"/>
  <c r="AH225" i="1"/>
  <c r="CV225" i="1" s="1"/>
  <c r="U225" i="1" s="1"/>
  <c r="I261" i="6" s="1"/>
  <c r="AI225" i="1"/>
  <c r="AJ225" i="1"/>
  <c r="CX225" i="1" s="1"/>
  <c r="W225" i="1" s="1"/>
  <c r="CR225" i="1"/>
  <c r="CT225" i="1"/>
  <c r="CU225" i="1"/>
  <c r="T225" i="1" s="1"/>
  <c r="CW225" i="1"/>
  <c r="V225" i="1" s="1"/>
  <c r="FR225" i="1"/>
  <c r="GL225" i="1"/>
  <c r="GO225" i="1"/>
  <c r="GP225" i="1"/>
  <c r="GV225" i="1"/>
  <c r="HC225" i="1" s="1"/>
  <c r="GX225" i="1" s="1"/>
  <c r="I226" i="1"/>
  <c r="K226" i="1"/>
  <c r="P226" i="1"/>
  <c r="K256" i="6" s="1"/>
  <c r="AC226" i="1"/>
  <c r="CQ226" i="1" s="1"/>
  <c r="AD226" i="1"/>
  <c r="AE226" i="1"/>
  <c r="AF226" i="1"/>
  <c r="AG226" i="1"/>
  <c r="CU226" i="1" s="1"/>
  <c r="AH226" i="1"/>
  <c r="CV226" i="1" s="1"/>
  <c r="AI226" i="1"/>
  <c r="CW226" i="1" s="1"/>
  <c r="AJ226" i="1"/>
  <c r="CX226" i="1" s="1"/>
  <c r="FR226" i="1"/>
  <c r="GL226" i="1"/>
  <c r="GO226" i="1"/>
  <c r="GP226" i="1"/>
  <c r="GV226" i="1"/>
  <c r="HC226" i="1" s="1"/>
  <c r="I227" i="1"/>
  <c r="E257" i="6" s="1"/>
  <c r="AC227" i="1"/>
  <c r="AE227" i="1"/>
  <c r="AF227" i="1"/>
  <c r="S227" i="1" s="1"/>
  <c r="AG227" i="1"/>
  <c r="AH227" i="1"/>
  <c r="CV227" i="1" s="1"/>
  <c r="U227" i="1" s="1"/>
  <c r="AI227" i="1"/>
  <c r="CW227" i="1" s="1"/>
  <c r="V227" i="1" s="1"/>
  <c r="AJ227" i="1"/>
  <c r="CU227" i="1"/>
  <c r="CX227" i="1"/>
  <c r="W227" i="1" s="1"/>
  <c r="FR227" i="1"/>
  <c r="GL227" i="1"/>
  <c r="GO227" i="1"/>
  <c r="GP227" i="1"/>
  <c r="GV227" i="1"/>
  <c r="HC227" i="1" s="1"/>
  <c r="GX227" i="1" s="1"/>
  <c r="AC228" i="1"/>
  <c r="CQ228" i="1" s="1"/>
  <c r="AD228" i="1"/>
  <c r="AE228" i="1"/>
  <c r="AF228" i="1"/>
  <c r="AG228" i="1"/>
  <c r="CU228" i="1" s="1"/>
  <c r="AH228" i="1"/>
  <c r="CV228" i="1" s="1"/>
  <c r="AI228" i="1"/>
  <c r="CW228" i="1" s="1"/>
  <c r="AJ228" i="1"/>
  <c r="CX228" i="1" s="1"/>
  <c r="FR228" i="1"/>
  <c r="GL228" i="1"/>
  <c r="GO228" i="1"/>
  <c r="GP228" i="1"/>
  <c r="GV228" i="1"/>
  <c r="HC228" i="1" s="1"/>
  <c r="I229" i="1"/>
  <c r="K229" i="1"/>
  <c r="P229" i="1"/>
  <c r="R229" i="1"/>
  <c r="AC229" i="1"/>
  <c r="CQ229" i="1" s="1"/>
  <c r="AE229" i="1"/>
  <c r="AD229" i="1" s="1"/>
  <c r="AB229" i="1" s="1"/>
  <c r="AF229" i="1"/>
  <c r="S229" i="1" s="1"/>
  <c r="AG229" i="1"/>
  <c r="AH229" i="1"/>
  <c r="CV229" i="1" s="1"/>
  <c r="U229" i="1" s="1"/>
  <c r="I275" i="6" s="1"/>
  <c r="AI229" i="1"/>
  <c r="CW229" i="1" s="1"/>
  <c r="V229" i="1" s="1"/>
  <c r="AJ229" i="1"/>
  <c r="CX229" i="1" s="1"/>
  <c r="W229" i="1" s="1"/>
  <c r="CT229" i="1"/>
  <c r="CU229" i="1"/>
  <c r="T229" i="1" s="1"/>
  <c r="CZ229" i="1"/>
  <c r="Y229" i="1" s="1"/>
  <c r="S266" i="6" s="1"/>
  <c r="FR229" i="1"/>
  <c r="GL229" i="1"/>
  <c r="GO229" i="1"/>
  <c r="GP229" i="1"/>
  <c r="GV229" i="1"/>
  <c r="HC229" i="1" s="1"/>
  <c r="GX229" i="1" s="1"/>
  <c r="AC230" i="1"/>
  <c r="AD230" i="1"/>
  <c r="AE230" i="1"/>
  <c r="CR230" i="1" s="1"/>
  <c r="AF230" i="1"/>
  <c r="AG230" i="1"/>
  <c r="CU230" i="1" s="1"/>
  <c r="AH230" i="1"/>
  <c r="CV230" i="1" s="1"/>
  <c r="AI230" i="1"/>
  <c r="AJ230" i="1"/>
  <c r="CX230" i="1" s="1"/>
  <c r="CW230" i="1"/>
  <c r="FR230" i="1"/>
  <c r="GL230" i="1"/>
  <c r="GO230" i="1"/>
  <c r="GP230" i="1"/>
  <c r="GV230" i="1"/>
  <c r="HC230" i="1" s="1"/>
  <c r="I231" i="1"/>
  <c r="E271" i="6" s="1"/>
  <c r="V231" i="1"/>
  <c r="AC231" i="1"/>
  <c r="AE231" i="1"/>
  <c r="CR231" i="1" s="1"/>
  <c r="AF231" i="1"/>
  <c r="AG231" i="1"/>
  <c r="CU231" i="1" s="1"/>
  <c r="T231" i="1" s="1"/>
  <c r="AH231" i="1"/>
  <c r="CV231" i="1" s="1"/>
  <c r="U231" i="1" s="1"/>
  <c r="AI231" i="1"/>
  <c r="CW231" i="1" s="1"/>
  <c r="AJ231" i="1"/>
  <c r="CX231" i="1" s="1"/>
  <c r="W231" i="1" s="1"/>
  <c r="FR231" i="1"/>
  <c r="GL231" i="1"/>
  <c r="GO231" i="1"/>
  <c r="GP231" i="1"/>
  <c r="GV231" i="1"/>
  <c r="HC231" i="1" s="1"/>
  <c r="GX231" i="1" s="1"/>
  <c r="AC232" i="1"/>
  <c r="AE232" i="1"/>
  <c r="CR232" i="1" s="1"/>
  <c r="AF232" i="1"/>
  <c r="AG232" i="1"/>
  <c r="CU232" i="1" s="1"/>
  <c r="AH232" i="1"/>
  <c r="AI232" i="1"/>
  <c r="AJ232" i="1"/>
  <c r="CX232" i="1" s="1"/>
  <c r="CT232" i="1"/>
  <c r="CV232" i="1"/>
  <c r="CW232" i="1"/>
  <c r="FR232" i="1"/>
  <c r="GL232" i="1"/>
  <c r="GO232" i="1"/>
  <c r="GP232" i="1"/>
  <c r="GV232" i="1"/>
  <c r="HC232" i="1" s="1"/>
  <c r="B234" i="1"/>
  <c r="B207" i="1" s="1"/>
  <c r="C234" i="1"/>
  <c r="C207" i="1" s="1"/>
  <c r="D234" i="1"/>
  <c r="D207" i="1" s="1"/>
  <c r="F234" i="1"/>
  <c r="G234" i="1"/>
  <c r="A281" i="6" s="1"/>
  <c r="AO234" i="1"/>
  <c r="BX234" i="1"/>
  <c r="CK234" i="1"/>
  <c r="BB234" i="1" s="1"/>
  <c r="CL234" i="1"/>
  <c r="BC234" i="1" s="1"/>
  <c r="F250" i="1" s="1"/>
  <c r="CM234" i="1"/>
  <c r="ET234" i="1"/>
  <c r="FP234" i="1"/>
  <c r="FP207" i="1" s="1"/>
  <c r="GC234" i="1"/>
  <c r="GC207" i="1" s="1"/>
  <c r="GD234" i="1"/>
  <c r="EU234" i="1" s="1"/>
  <c r="GE234" i="1"/>
  <c r="D264" i="1"/>
  <c r="E266" i="1"/>
  <c r="Z266" i="1"/>
  <c r="AA266" i="1"/>
  <c r="AM266" i="1"/>
  <c r="AN266" i="1"/>
  <c r="BD266" i="1"/>
  <c r="BE266" i="1"/>
  <c r="BF266" i="1"/>
  <c r="BG266" i="1"/>
  <c r="BH266" i="1"/>
  <c r="BI266" i="1"/>
  <c r="BJ266" i="1"/>
  <c r="BK266" i="1"/>
  <c r="BL266" i="1"/>
  <c r="BM266" i="1"/>
  <c r="BN266" i="1"/>
  <c r="BO266" i="1"/>
  <c r="BP266" i="1"/>
  <c r="BQ266" i="1"/>
  <c r="BR266" i="1"/>
  <c r="BS266" i="1"/>
  <c r="BT266" i="1"/>
  <c r="BU266" i="1"/>
  <c r="BV266" i="1"/>
  <c r="BW266" i="1"/>
  <c r="CN266" i="1"/>
  <c r="CO266" i="1"/>
  <c r="CP266" i="1"/>
  <c r="CQ266" i="1"/>
  <c r="CR266" i="1"/>
  <c r="CS266" i="1"/>
  <c r="CT266" i="1"/>
  <c r="CU266" i="1"/>
  <c r="CV266" i="1"/>
  <c r="CW266" i="1"/>
  <c r="CX266" i="1"/>
  <c r="CY266" i="1"/>
  <c r="CZ266" i="1"/>
  <c r="DA266" i="1"/>
  <c r="DB266" i="1"/>
  <c r="DC266" i="1"/>
  <c r="DD266" i="1"/>
  <c r="DE266" i="1"/>
  <c r="DF266" i="1"/>
  <c r="DR266" i="1"/>
  <c r="DS266" i="1"/>
  <c r="EE266" i="1"/>
  <c r="EF266" i="1"/>
  <c r="EW266" i="1"/>
  <c r="EX266" i="1"/>
  <c r="EY266" i="1"/>
  <c r="EZ266" i="1"/>
  <c r="FA266" i="1"/>
  <c r="FB266" i="1"/>
  <c r="FC266" i="1"/>
  <c r="FD266" i="1"/>
  <c r="FE266" i="1"/>
  <c r="FF266" i="1"/>
  <c r="FG266" i="1"/>
  <c r="FH266" i="1"/>
  <c r="FI266" i="1"/>
  <c r="FJ266" i="1"/>
  <c r="FK266" i="1"/>
  <c r="FL266" i="1"/>
  <c r="FM266" i="1"/>
  <c r="FN266" i="1"/>
  <c r="FO266" i="1"/>
  <c r="GF266" i="1"/>
  <c r="GG266" i="1"/>
  <c r="GH266" i="1"/>
  <c r="GI266" i="1"/>
  <c r="GJ266" i="1"/>
  <c r="GK266" i="1"/>
  <c r="GL266" i="1"/>
  <c r="GM266" i="1"/>
  <c r="GN266" i="1"/>
  <c r="GO266" i="1"/>
  <c r="GP266" i="1"/>
  <c r="GQ266" i="1"/>
  <c r="GR266" i="1"/>
  <c r="GS266" i="1"/>
  <c r="GT266" i="1"/>
  <c r="GU266" i="1"/>
  <c r="GV266" i="1"/>
  <c r="GW266" i="1"/>
  <c r="GX266" i="1"/>
  <c r="C268" i="1"/>
  <c r="I268" i="1"/>
  <c r="K268" i="1"/>
  <c r="Q268" i="1"/>
  <c r="V268" i="1"/>
  <c r="AC268" i="1"/>
  <c r="AE268" i="1"/>
  <c r="AD268" i="1" s="1"/>
  <c r="AF268" i="1"/>
  <c r="S268" i="1" s="1"/>
  <c r="AG268" i="1"/>
  <c r="CU268" i="1" s="1"/>
  <c r="T268" i="1" s="1"/>
  <c r="AH268" i="1"/>
  <c r="CV268" i="1" s="1"/>
  <c r="U268" i="1" s="1"/>
  <c r="I297" i="6" s="1"/>
  <c r="AI268" i="1"/>
  <c r="CW268" i="1" s="1"/>
  <c r="AJ268" i="1"/>
  <c r="CX268" i="1" s="1"/>
  <c r="W268" i="1" s="1"/>
  <c r="CR268" i="1"/>
  <c r="CS268" i="1"/>
  <c r="FR268" i="1"/>
  <c r="GL268" i="1"/>
  <c r="GO268" i="1"/>
  <c r="GP268" i="1"/>
  <c r="GV268" i="1"/>
  <c r="HC268" i="1" s="1"/>
  <c r="GX268" i="1" s="1"/>
  <c r="C269" i="1"/>
  <c r="I269" i="1"/>
  <c r="K269" i="1"/>
  <c r="U269" i="1"/>
  <c r="AC269" i="1"/>
  <c r="AE269" i="1"/>
  <c r="Q269" i="1" s="1"/>
  <c r="AF269" i="1"/>
  <c r="AG269" i="1"/>
  <c r="CU269" i="1" s="1"/>
  <c r="AH269" i="1"/>
  <c r="CV269" i="1" s="1"/>
  <c r="AI269" i="1"/>
  <c r="CW269" i="1" s="1"/>
  <c r="V269" i="1" s="1"/>
  <c r="AJ269" i="1"/>
  <c r="CX269" i="1" s="1"/>
  <c r="CQ269" i="1"/>
  <c r="FR269" i="1"/>
  <c r="GL269" i="1"/>
  <c r="GO269" i="1"/>
  <c r="GP269" i="1"/>
  <c r="FV287" i="1" s="1"/>
  <c r="GV269" i="1"/>
  <c r="HC269" i="1" s="1"/>
  <c r="GX269" i="1" s="1"/>
  <c r="I270" i="1"/>
  <c r="AC270" i="1"/>
  <c r="AE270" i="1"/>
  <c r="R270" i="1" s="1"/>
  <c r="AF270" i="1"/>
  <c r="AG270" i="1"/>
  <c r="CU270" i="1" s="1"/>
  <c r="T270" i="1" s="1"/>
  <c r="AH270" i="1"/>
  <c r="CV270" i="1" s="1"/>
  <c r="AI270" i="1"/>
  <c r="AJ270" i="1"/>
  <c r="CX270" i="1" s="1"/>
  <c r="W270" i="1" s="1"/>
  <c r="CW270" i="1"/>
  <c r="FR270" i="1"/>
  <c r="GL270" i="1"/>
  <c r="GO270" i="1"/>
  <c r="GP270" i="1"/>
  <c r="GV270" i="1"/>
  <c r="HC270" i="1"/>
  <c r="GX270" i="1" s="1"/>
  <c r="AC271" i="1"/>
  <c r="AD271" i="1"/>
  <c r="AB271" i="1" s="1"/>
  <c r="AE271" i="1"/>
  <c r="CR271" i="1" s="1"/>
  <c r="AF271" i="1"/>
  <c r="CT271" i="1" s="1"/>
  <c r="AG271" i="1"/>
  <c r="AH271" i="1"/>
  <c r="CV271" i="1" s="1"/>
  <c r="AI271" i="1"/>
  <c r="CW271" i="1" s="1"/>
  <c r="AJ271" i="1"/>
  <c r="CX271" i="1" s="1"/>
  <c r="CQ271" i="1"/>
  <c r="CS271" i="1"/>
  <c r="CU271" i="1"/>
  <c r="FR271" i="1"/>
  <c r="GL271" i="1"/>
  <c r="GO271" i="1"/>
  <c r="GP271" i="1"/>
  <c r="GV271" i="1"/>
  <c r="HC271" i="1"/>
  <c r="I272" i="1"/>
  <c r="AC272" i="1"/>
  <c r="AD272" i="1"/>
  <c r="AE272" i="1"/>
  <c r="AF272" i="1"/>
  <c r="AG272" i="1"/>
  <c r="CU272" i="1" s="1"/>
  <c r="AH272" i="1"/>
  <c r="CV272" i="1" s="1"/>
  <c r="AI272" i="1"/>
  <c r="CW272" i="1" s="1"/>
  <c r="AJ272" i="1"/>
  <c r="CR272" i="1"/>
  <c r="CS272" i="1"/>
  <c r="CX272" i="1"/>
  <c r="FR272" i="1"/>
  <c r="GL272" i="1"/>
  <c r="GO272" i="1"/>
  <c r="CC287" i="1" s="1"/>
  <c r="CC266" i="1" s="1"/>
  <c r="GP272" i="1"/>
  <c r="GV272" i="1"/>
  <c r="HC272" i="1" s="1"/>
  <c r="AC273" i="1"/>
  <c r="AD273" i="1"/>
  <c r="AE273" i="1"/>
  <c r="AF273" i="1"/>
  <c r="CT273" i="1" s="1"/>
  <c r="AG273" i="1"/>
  <c r="CU273" i="1" s="1"/>
  <c r="AH273" i="1"/>
  <c r="CV273" i="1" s="1"/>
  <c r="AI273" i="1"/>
  <c r="AJ273" i="1"/>
  <c r="CX273" i="1" s="1"/>
  <c r="CQ273" i="1"/>
  <c r="CR273" i="1"/>
  <c r="CS273" i="1"/>
  <c r="CW273" i="1"/>
  <c r="FR273" i="1"/>
  <c r="GL273" i="1"/>
  <c r="GO273" i="1"/>
  <c r="GP273" i="1"/>
  <c r="GV273" i="1"/>
  <c r="HC273" i="1"/>
  <c r="I274" i="1"/>
  <c r="R274" i="1"/>
  <c r="AC274" i="1"/>
  <c r="AE274" i="1"/>
  <c r="CS274" i="1" s="1"/>
  <c r="AF274" i="1"/>
  <c r="AG274" i="1"/>
  <c r="CU274" i="1" s="1"/>
  <c r="AH274" i="1"/>
  <c r="CV274" i="1" s="1"/>
  <c r="AI274" i="1"/>
  <c r="CW274" i="1" s="1"/>
  <c r="AJ274" i="1"/>
  <c r="CX274" i="1" s="1"/>
  <c r="CR274" i="1"/>
  <c r="FR274" i="1"/>
  <c r="GL274" i="1"/>
  <c r="GO274" i="1"/>
  <c r="GP274" i="1"/>
  <c r="GV274" i="1"/>
  <c r="HC274" i="1"/>
  <c r="GX274" i="1" s="1"/>
  <c r="AC275" i="1"/>
  <c r="CQ275" i="1" s="1"/>
  <c r="AD275" i="1"/>
  <c r="AE275" i="1"/>
  <c r="CR275" i="1" s="1"/>
  <c r="AF275" i="1"/>
  <c r="CT275" i="1" s="1"/>
  <c r="AG275" i="1"/>
  <c r="CU275" i="1" s="1"/>
  <c r="AH275" i="1"/>
  <c r="CV275" i="1" s="1"/>
  <c r="AI275" i="1"/>
  <c r="AJ275" i="1"/>
  <c r="CS275" i="1"/>
  <c r="CW275" i="1"/>
  <c r="CX275" i="1"/>
  <c r="FR275" i="1"/>
  <c r="FQ287" i="1" s="1"/>
  <c r="GL275" i="1"/>
  <c r="GO275" i="1"/>
  <c r="GP275" i="1"/>
  <c r="GV275" i="1"/>
  <c r="HC275" i="1" s="1"/>
  <c r="I276" i="1"/>
  <c r="AC276" i="1"/>
  <c r="CQ276" i="1" s="1"/>
  <c r="AE276" i="1"/>
  <c r="AF276" i="1"/>
  <c r="S276" i="1" s="1"/>
  <c r="AG276" i="1"/>
  <c r="CU276" i="1" s="1"/>
  <c r="AH276" i="1"/>
  <c r="CV276" i="1" s="1"/>
  <c r="U276" i="1" s="1"/>
  <c r="AI276" i="1"/>
  <c r="AJ276" i="1"/>
  <c r="CT276" i="1"/>
  <c r="CW276" i="1"/>
  <c r="V276" i="1" s="1"/>
  <c r="CX276" i="1"/>
  <c r="W276" i="1" s="1"/>
  <c r="FR276" i="1"/>
  <c r="GL276" i="1"/>
  <c r="GO276" i="1"/>
  <c r="GP276" i="1"/>
  <c r="GV276" i="1"/>
  <c r="GX276" i="1"/>
  <c r="HC276" i="1"/>
  <c r="AC277" i="1"/>
  <c r="AE277" i="1"/>
  <c r="AF277" i="1"/>
  <c r="CT277" i="1" s="1"/>
  <c r="AG277" i="1"/>
  <c r="CU277" i="1" s="1"/>
  <c r="AH277" i="1"/>
  <c r="CV277" i="1" s="1"/>
  <c r="AI277" i="1"/>
  <c r="CW277" i="1" s="1"/>
  <c r="AJ277" i="1"/>
  <c r="CX277" i="1" s="1"/>
  <c r="CQ277" i="1"/>
  <c r="FR277" i="1"/>
  <c r="GL277" i="1"/>
  <c r="GO277" i="1"/>
  <c r="GP277" i="1"/>
  <c r="GV277" i="1"/>
  <c r="HC277" i="1" s="1"/>
  <c r="I278" i="1"/>
  <c r="AC278" i="1"/>
  <c r="AE278" i="1"/>
  <c r="AF278" i="1"/>
  <c r="AG278" i="1"/>
  <c r="CU278" i="1" s="1"/>
  <c r="T278" i="1" s="1"/>
  <c r="AH278" i="1"/>
  <c r="CV278" i="1" s="1"/>
  <c r="AI278" i="1"/>
  <c r="CW278" i="1" s="1"/>
  <c r="V278" i="1" s="1"/>
  <c r="AJ278" i="1"/>
  <c r="CX278" i="1" s="1"/>
  <c r="W278" i="1" s="1"/>
  <c r="CQ278" i="1"/>
  <c r="FR278" i="1"/>
  <c r="GL278" i="1"/>
  <c r="GO278" i="1"/>
  <c r="GP278" i="1"/>
  <c r="GV278" i="1"/>
  <c r="GX278" i="1"/>
  <c r="HC278" i="1"/>
  <c r="AC279" i="1"/>
  <c r="CQ279" i="1" s="1"/>
  <c r="AD279" i="1"/>
  <c r="AE279" i="1"/>
  <c r="AF279" i="1"/>
  <c r="CT279" i="1" s="1"/>
  <c r="AG279" i="1"/>
  <c r="CU279" i="1" s="1"/>
  <c r="AH279" i="1"/>
  <c r="CV279" i="1" s="1"/>
  <c r="AI279" i="1"/>
  <c r="CW279" i="1" s="1"/>
  <c r="AJ279" i="1"/>
  <c r="CX279" i="1" s="1"/>
  <c r="CR279" i="1"/>
  <c r="CS279" i="1"/>
  <c r="FR279" i="1"/>
  <c r="GL279" i="1"/>
  <c r="GO279" i="1"/>
  <c r="GP279" i="1"/>
  <c r="GV279" i="1"/>
  <c r="HC279" i="1"/>
  <c r="I280" i="1"/>
  <c r="AC280" i="1"/>
  <c r="AD280" i="1"/>
  <c r="AE280" i="1"/>
  <c r="CS280" i="1" s="1"/>
  <c r="AF280" i="1"/>
  <c r="AG280" i="1"/>
  <c r="CU280" i="1" s="1"/>
  <c r="AH280" i="1"/>
  <c r="CV280" i="1" s="1"/>
  <c r="AI280" i="1"/>
  <c r="CW280" i="1" s="1"/>
  <c r="AJ280" i="1"/>
  <c r="CX280" i="1" s="1"/>
  <c r="CQ280" i="1"/>
  <c r="CR280" i="1"/>
  <c r="CT280" i="1"/>
  <c r="FR280" i="1"/>
  <c r="GL280" i="1"/>
  <c r="GO280" i="1"/>
  <c r="GP280" i="1"/>
  <c r="GV280" i="1"/>
  <c r="HC280" i="1"/>
  <c r="AC281" i="1"/>
  <c r="CQ281" i="1" s="1"/>
  <c r="AD281" i="1"/>
  <c r="AE281" i="1"/>
  <c r="AF281" i="1"/>
  <c r="CT281" i="1" s="1"/>
  <c r="AG281" i="1"/>
  <c r="CU281" i="1" s="1"/>
  <c r="AH281" i="1"/>
  <c r="CV281" i="1" s="1"/>
  <c r="AI281" i="1"/>
  <c r="CW281" i="1" s="1"/>
  <c r="AJ281" i="1"/>
  <c r="CR281" i="1"/>
  <c r="CS281" i="1"/>
  <c r="CX281" i="1"/>
  <c r="FR281" i="1"/>
  <c r="GL281" i="1"/>
  <c r="GO281" i="1"/>
  <c r="GP281" i="1"/>
  <c r="GV281" i="1"/>
  <c r="HC281" i="1" s="1"/>
  <c r="C282" i="1"/>
  <c r="D282" i="1"/>
  <c r="I282" i="1"/>
  <c r="S282" i="1" s="1"/>
  <c r="K282" i="1"/>
  <c r="AC282" i="1"/>
  <c r="AE282" i="1"/>
  <c r="AD282" i="1" s="1"/>
  <c r="AF282" i="1"/>
  <c r="AG282" i="1"/>
  <c r="CU282" i="1" s="1"/>
  <c r="T282" i="1" s="1"/>
  <c r="AH282" i="1"/>
  <c r="CV282" i="1" s="1"/>
  <c r="U282" i="1" s="1"/>
  <c r="I312" i="6" s="1"/>
  <c r="AI282" i="1"/>
  <c r="CW282" i="1" s="1"/>
  <c r="V282" i="1" s="1"/>
  <c r="AJ282" i="1"/>
  <c r="CT282" i="1"/>
  <c r="CX282" i="1"/>
  <c r="FR282" i="1"/>
  <c r="GL282" i="1"/>
  <c r="GO282" i="1"/>
  <c r="GP282" i="1"/>
  <c r="GV282" i="1"/>
  <c r="HC282" i="1" s="1"/>
  <c r="C283" i="1"/>
  <c r="D283" i="1"/>
  <c r="I283" i="1"/>
  <c r="K283" i="1"/>
  <c r="AC283" i="1"/>
  <c r="CQ283" i="1" s="1"/>
  <c r="AE283" i="1"/>
  <c r="AD283" i="1" s="1"/>
  <c r="AF283" i="1"/>
  <c r="AG283" i="1"/>
  <c r="CU283" i="1" s="1"/>
  <c r="AH283" i="1"/>
  <c r="CV283" i="1" s="1"/>
  <c r="AI283" i="1"/>
  <c r="CW283" i="1" s="1"/>
  <c r="AJ283" i="1"/>
  <c r="CX283" i="1" s="1"/>
  <c r="CR283" i="1"/>
  <c r="CS283" i="1"/>
  <c r="FR283" i="1"/>
  <c r="GL283" i="1"/>
  <c r="GO283" i="1"/>
  <c r="GP283" i="1"/>
  <c r="GV283" i="1"/>
  <c r="HC283" i="1"/>
  <c r="I284" i="1"/>
  <c r="AC284" i="1"/>
  <c r="CQ284" i="1" s="1"/>
  <c r="AD284" i="1"/>
  <c r="AE284" i="1"/>
  <c r="AF284" i="1"/>
  <c r="CT284" i="1" s="1"/>
  <c r="AG284" i="1"/>
  <c r="CU284" i="1" s="1"/>
  <c r="AH284" i="1"/>
  <c r="CV284" i="1" s="1"/>
  <c r="AI284" i="1"/>
  <c r="CW284" i="1" s="1"/>
  <c r="AJ284" i="1"/>
  <c r="CR284" i="1"/>
  <c r="CS284" i="1"/>
  <c r="CX284" i="1"/>
  <c r="W284" i="1" s="1"/>
  <c r="FR284" i="1"/>
  <c r="GL284" i="1"/>
  <c r="GO284" i="1"/>
  <c r="GP284" i="1"/>
  <c r="GV284" i="1"/>
  <c r="HC284" i="1"/>
  <c r="AC285" i="1"/>
  <c r="AE285" i="1"/>
  <c r="AF285" i="1"/>
  <c r="AG285" i="1"/>
  <c r="CU285" i="1" s="1"/>
  <c r="AH285" i="1"/>
  <c r="CV285" i="1" s="1"/>
  <c r="AI285" i="1"/>
  <c r="CW285" i="1" s="1"/>
  <c r="AJ285" i="1"/>
  <c r="CX285" i="1"/>
  <c r="FR285" i="1"/>
  <c r="GL285" i="1"/>
  <c r="GO285" i="1"/>
  <c r="GP285" i="1"/>
  <c r="GV285" i="1"/>
  <c r="HC285" i="1"/>
  <c r="B287" i="1"/>
  <c r="B266" i="1" s="1"/>
  <c r="C287" i="1"/>
  <c r="C266" i="1" s="1"/>
  <c r="D287" i="1"/>
  <c r="D266" i="1" s="1"/>
  <c r="F287" i="1"/>
  <c r="F266" i="1" s="1"/>
  <c r="G287" i="1"/>
  <c r="AO287" i="1"/>
  <c r="BC287" i="1"/>
  <c r="BD287" i="1"/>
  <c r="BX287" i="1"/>
  <c r="BX266" i="1" s="1"/>
  <c r="CK287" i="1"/>
  <c r="CK266" i="1" s="1"/>
  <c r="CL287" i="1"/>
  <c r="CL266" i="1" s="1"/>
  <c r="CM287" i="1"/>
  <c r="CM266" i="1" s="1"/>
  <c r="EG287" i="1"/>
  <c r="P291" i="1" s="1"/>
  <c r="FP287" i="1"/>
  <c r="FP266" i="1" s="1"/>
  <c r="GC287" i="1"/>
  <c r="GD287" i="1"/>
  <c r="EU287" i="1" s="1"/>
  <c r="P303" i="1" s="1"/>
  <c r="GE287" i="1"/>
  <c r="GE266" i="1" s="1"/>
  <c r="F312" i="1"/>
  <c r="B317" i="1"/>
  <c r="B203" i="1" s="1"/>
  <c r="C317" i="1"/>
  <c r="C203" i="1" s="1"/>
  <c r="D317" i="1"/>
  <c r="D203" i="1" s="1"/>
  <c r="F317" i="1"/>
  <c r="F203" i="1" s="1"/>
  <c r="G317" i="1"/>
  <c r="G203" i="1" s="1"/>
  <c r="BC317" i="1"/>
  <c r="D347" i="1"/>
  <c r="E349" i="1"/>
  <c r="Z349" i="1"/>
  <c r="AA349" i="1"/>
  <c r="AM349" i="1"/>
  <c r="AN349" i="1"/>
  <c r="BE349" i="1"/>
  <c r="BF349" i="1"/>
  <c r="BG349" i="1"/>
  <c r="BH349" i="1"/>
  <c r="BI349" i="1"/>
  <c r="BJ349" i="1"/>
  <c r="BK349" i="1"/>
  <c r="BL349" i="1"/>
  <c r="BM349" i="1"/>
  <c r="BN349" i="1"/>
  <c r="BO349" i="1"/>
  <c r="BP349" i="1"/>
  <c r="BQ349" i="1"/>
  <c r="BR349" i="1"/>
  <c r="BS349" i="1"/>
  <c r="BT349" i="1"/>
  <c r="BU349" i="1"/>
  <c r="BV349" i="1"/>
  <c r="BW349" i="1"/>
  <c r="CN349" i="1"/>
  <c r="CO349" i="1"/>
  <c r="CP349" i="1"/>
  <c r="CQ349" i="1"/>
  <c r="CR349" i="1"/>
  <c r="CS349" i="1"/>
  <c r="CT349" i="1"/>
  <c r="CU349" i="1"/>
  <c r="CV349" i="1"/>
  <c r="CW349" i="1"/>
  <c r="CX349" i="1"/>
  <c r="CY349" i="1"/>
  <c r="CZ349" i="1"/>
  <c r="DA349" i="1"/>
  <c r="DB349" i="1"/>
  <c r="DC349" i="1"/>
  <c r="DD349" i="1"/>
  <c r="DE349" i="1"/>
  <c r="DF349" i="1"/>
  <c r="DR349" i="1"/>
  <c r="DS349" i="1"/>
  <c r="EE349" i="1"/>
  <c r="EF349" i="1"/>
  <c r="EW349" i="1"/>
  <c r="EX349" i="1"/>
  <c r="EY349" i="1"/>
  <c r="EZ349" i="1"/>
  <c r="FA349" i="1"/>
  <c r="FB349" i="1"/>
  <c r="FC349" i="1"/>
  <c r="FD349" i="1"/>
  <c r="FE349" i="1"/>
  <c r="FF349" i="1"/>
  <c r="FG349" i="1"/>
  <c r="FH349" i="1"/>
  <c r="FI349" i="1"/>
  <c r="FJ349" i="1"/>
  <c r="FK349" i="1"/>
  <c r="FL349" i="1"/>
  <c r="FM349" i="1"/>
  <c r="FN349" i="1"/>
  <c r="FO349" i="1"/>
  <c r="GF349" i="1"/>
  <c r="GG349" i="1"/>
  <c r="GH349" i="1"/>
  <c r="GI349" i="1"/>
  <c r="GJ349" i="1"/>
  <c r="GK349" i="1"/>
  <c r="GL349" i="1"/>
  <c r="GM349" i="1"/>
  <c r="GN349" i="1"/>
  <c r="GO349" i="1"/>
  <c r="GP349" i="1"/>
  <c r="GQ349" i="1"/>
  <c r="GR349" i="1"/>
  <c r="GS349" i="1"/>
  <c r="GT349" i="1"/>
  <c r="GU349" i="1"/>
  <c r="GV349" i="1"/>
  <c r="GW349" i="1"/>
  <c r="GX349" i="1"/>
  <c r="C351" i="1"/>
  <c r="D351" i="1"/>
  <c r="I351" i="1"/>
  <c r="K351" i="1"/>
  <c r="T351" i="1"/>
  <c r="AC351" i="1"/>
  <c r="CQ351" i="1" s="1"/>
  <c r="AE351" i="1"/>
  <c r="AF351" i="1"/>
  <c r="S351" i="1" s="1"/>
  <c r="AG351" i="1"/>
  <c r="CU351" i="1" s="1"/>
  <c r="AH351" i="1"/>
  <c r="CV351" i="1" s="1"/>
  <c r="U351" i="1" s="1"/>
  <c r="I337" i="6" s="1"/>
  <c r="AI351" i="1"/>
  <c r="CW351" i="1" s="1"/>
  <c r="V351" i="1" s="1"/>
  <c r="AJ351" i="1"/>
  <c r="CX351" i="1" s="1"/>
  <c r="W351" i="1" s="1"/>
  <c r="FR351" i="1"/>
  <c r="GL351" i="1"/>
  <c r="GN351" i="1"/>
  <c r="GP351" i="1"/>
  <c r="GV351" i="1"/>
  <c r="HC351" i="1" s="1"/>
  <c r="GX351" i="1" s="1"/>
  <c r="C352" i="1"/>
  <c r="D352" i="1"/>
  <c r="I352" i="1"/>
  <c r="I354" i="1" s="1"/>
  <c r="K352" i="1"/>
  <c r="AC352" i="1"/>
  <c r="AE352" i="1"/>
  <c r="AF352" i="1"/>
  <c r="AG352" i="1"/>
  <c r="CU352" i="1" s="1"/>
  <c r="AH352" i="1"/>
  <c r="AI352" i="1"/>
  <c r="AJ352" i="1"/>
  <c r="CX352" i="1" s="1"/>
  <c r="W352" i="1" s="1"/>
  <c r="CQ352" i="1"/>
  <c r="CV352" i="1"/>
  <c r="U352" i="1" s="1"/>
  <c r="CW352" i="1"/>
  <c r="FR352" i="1"/>
  <c r="GL352" i="1"/>
  <c r="GN352" i="1"/>
  <c r="GP352" i="1"/>
  <c r="GV352" i="1"/>
  <c r="HC352" i="1" s="1"/>
  <c r="GX352" i="1" s="1"/>
  <c r="I353" i="1"/>
  <c r="E333" i="6" s="1"/>
  <c r="AC353" i="1"/>
  <c r="CQ353" i="1" s="1"/>
  <c r="AE353" i="1"/>
  <c r="AF353" i="1"/>
  <c r="CT353" i="1" s="1"/>
  <c r="AG353" i="1"/>
  <c r="CU353" i="1" s="1"/>
  <c r="AH353" i="1"/>
  <c r="AI353" i="1"/>
  <c r="CW353" i="1" s="1"/>
  <c r="AJ353" i="1"/>
  <c r="CV353" i="1"/>
  <c r="CX353" i="1"/>
  <c r="FR353" i="1"/>
  <c r="GL353" i="1"/>
  <c r="GN353" i="1"/>
  <c r="GP353" i="1"/>
  <c r="GV353" i="1"/>
  <c r="HC353" i="1" s="1"/>
  <c r="AC354" i="1"/>
  <c r="AE354" i="1"/>
  <c r="AF354" i="1"/>
  <c r="AG354" i="1"/>
  <c r="CU354" i="1" s="1"/>
  <c r="AH354" i="1"/>
  <c r="CV354" i="1" s="1"/>
  <c r="AI354" i="1"/>
  <c r="CW354" i="1" s="1"/>
  <c r="V354" i="1" s="1"/>
  <c r="AJ354" i="1"/>
  <c r="CX354" i="1" s="1"/>
  <c r="FR354" i="1"/>
  <c r="GL354" i="1"/>
  <c r="GN354" i="1"/>
  <c r="GP354" i="1"/>
  <c r="GV354" i="1"/>
  <c r="HC354" i="1" s="1"/>
  <c r="C355" i="1"/>
  <c r="D355" i="1"/>
  <c r="I355" i="1"/>
  <c r="K355" i="1"/>
  <c r="AC355" i="1"/>
  <c r="CQ355" i="1" s="1"/>
  <c r="AE355" i="1"/>
  <c r="R355" i="1" s="1"/>
  <c r="AF355" i="1"/>
  <c r="AG355" i="1"/>
  <c r="AH355" i="1"/>
  <c r="AI355" i="1"/>
  <c r="CW355" i="1" s="1"/>
  <c r="V355" i="1" s="1"/>
  <c r="AJ355" i="1"/>
  <c r="CX355" i="1" s="1"/>
  <c r="W355" i="1" s="1"/>
  <c r="CU355" i="1"/>
  <c r="CV355" i="1"/>
  <c r="U355" i="1" s="1"/>
  <c r="I352" i="6" s="1"/>
  <c r="FR355" i="1"/>
  <c r="GL355" i="1"/>
  <c r="GN355" i="1"/>
  <c r="GP355" i="1"/>
  <c r="GV355" i="1"/>
  <c r="HC355" i="1" s="1"/>
  <c r="GX355" i="1"/>
  <c r="C356" i="1"/>
  <c r="D356" i="1"/>
  <c r="I356" i="1"/>
  <c r="K356" i="1"/>
  <c r="S356" i="1"/>
  <c r="AC356" i="1"/>
  <c r="P356" i="1" s="1"/>
  <c r="K347" i="6" s="1"/>
  <c r="AE356" i="1"/>
  <c r="AF356" i="1"/>
  <c r="AG356" i="1"/>
  <c r="CU356" i="1" s="1"/>
  <c r="T356" i="1" s="1"/>
  <c r="AH356" i="1"/>
  <c r="CV356" i="1" s="1"/>
  <c r="AI356" i="1"/>
  <c r="CW356" i="1" s="1"/>
  <c r="V356" i="1" s="1"/>
  <c r="AJ356" i="1"/>
  <c r="CX356" i="1" s="1"/>
  <c r="W356" i="1" s="1"/>
  <c r="CT356" i="1"/>
  <c r="FR356" i="1"/>
  <c r="GL356" i="1"/>
  <c r="GN356" i="1"/>
  <c r="GP356" i="1"/>
  <c r="GV356" i="1"/>
  <c r="HC356" i="1" s="1"/>
  <c r="GX356" i="1" s="1"/>
  <c r="AC357" i="1"/>
  <c r="AE357" i="1"/>
  <c r="AF357" i="1"/>
  <c r="AG357" i="1"/>
  <c r="CU357" i="1" s="1"/>
  <c r="AH357" i="1"/>
  <c r="AI357" i="1"/>
  <c r="CW357" i="1" s="1"/>
  <c r="AJ357" i="1"/>
  <c r="CQ357" i="1"/>
  <c r="CV357" i="1"/>
  <c r="CX357" i="1"/>
  <c r="FR357" i="1"/>
  <c r="GL357" i="1"/>
  <c r="GN357" i="1"/>
  <c r="GP357" i="1"/>
  <c r="GV357" i="1"/>
  <c r="HC357" i="1" s="1"/>
  <c r="I358" i="1"/>
  <c r="Q358" i="1" s="1"/>
  <c r="AC358" i="1"/>
  <c r="AD358" i="1"/>
  <c r="AE358" i="1"/>
  <c r="AF358" i="1"/>
  <c r="S358" i="1" s="1"/>
  <c r="AG358" i="1"/>
  <c r="CU358" i="1" s="1"/>
  <c r="T358" i="1" s="1"/>
  <c r="AH358" i="1"/>
  <c r="CV358" i="1" s="1"/>
  <c r="AI358" i="1"/>
  <c r="CW358" i="1" s="1"/>
  <c r="AJ358" i="1"/>
  <c r="CQ358" i="1"/>
  <c r="CR358" i="1"/>
  <c r="CS358" i="1"/>
  <c r="CX358" i="1"/>
  <c r="W358" i="1" s="1"/>
  <c r="FR358" i="1"/>
  <c r="GL358" i="1"/>
  <c r="GN358" i="1"/>
  <c r="GP358" i="1"/>
  <c r="GV358" i="1"/>
  <c r="HC358" i="1"/>
  <c r="C359" i="1"/>
  <c r="D359" i="1"/>
  <c r="I359" i="1"/>
  <c r="K359" i="1"/>
  <c r="R359" i="1"/>
  <c r="S359" i="1"/>
  <c r="V359" i="1"/>
  <c r="AC359" i="1"/>
  <c r="AE359" i="1"/>
  <c r="Q359" i="1" s="1"/>
  <c r="I360" i="6" s="1"/>
  <c r="AF359" i="1"/>
  <c r="CT359" i="1" s="1"/>
  <c r="AG359" i="1"/>
  <c r="AH359" i="1"/>
  <c r="AI359" i="1"/>
  <c r="AJ359" i="1"/>
  <c r="CX359" i="1" s="1"/>
  <c r="W359" i="1" s="1"/>
  <c r="CQ359" i="1"/>
  <c r="CS359" i="1"/>
  <c r="CU359" i="1"/>
  <c r="T359" i="1" s="1"/>
  <c r="CV359" i="1"/>
  <c r="U359" i="1" s="1"/>
  <c r="I369" i="6" s="1"/>
  <c r="CW359" i="1"/>
  <c r="FR359" i="1"/>
  <c r="GL359" i="1"/>
  <c r="GN359" i="1"/>
  <c r="GP359" i="1"/>
  <c r="GV359" i="1"/>
  <c r="HC359" i="1" s="1"/>
  <c r="GX359" i="1"/>
  <c r="C360" i="1"/>
  <c r="D360" i="1"/>
  <c r="I360" i="1"/>
  <c r="K360" i="1"/>
  <c r="AC360" i="1"/>
  <c r="CQ360" i="1" s="1"/>
  <c r="AE360" i="1"/>
  <c r="AD360" i="1" s="1"/>
  <c r="AF360" i="1"/>
  <c r="AB360" i="1" s="1"/>
  <c r="AG360" i="1"/>
  <c r="CU360" i="1" s="1"/>
  <c r="AH360" i="1"/>
  <c r="CV360" i="1" s="1"/>
  <c r="AI360" i="1"/>
  <c r="CW360" i="1" s="1"/>
  <c r="AJ360" i="1"/>
  <c r="CR360" i="1"/>
  <c r="CS360" i="1"/>
  <c r="CX360" i="1"/>
  <c r="W360" i="1" s="1"/>
  <c r="FR360" i="1"/>
  <c r="GL360" i="1"/>
  <c r="GN360" i="1"/>
  <c r="GP360" i="1"/>
  <c r="GV360" i="1"/>
  <c r="HC360" i="1"/>
  <c r="AC361" i="1"/>
  <c r="AD361" i="1"/>
  <c r="AB361" i="1" s="1"/>
  <c r="AE361" i="1"/>
  <c r="CR361" i="1" s="1"/>
  <c r="AF361" i="1"/>
  <c r="AG361" i="1"/>
  <c r="AH361" i="1"/>
  <c r="CV361" i="1" s="1"/>
  <c r="AI361" i="1"/>
  <c r="AJ361" i="1"/>
  <c r="CT361" i="1"/>
  <c r="CU361" i="1"/>
  <c r="CW361" i="1"/>
  <c r="CX361" i="1"/>
  <c r="FR361" i="1"/>
  <c r="GL361" i="1"/>
  <c r="GN361" i="1"/>
  <c r="GP361" i="1"/>
  <c r="GV361" i="1"/>
  <c r="HC361" i="1" s="1"/>
  <c r="AC362" i="1"/>
  <c r="AE362" i="1"/>
  <c r="CS362" i="1" s="1"/>
  <c r="AF362" i="1"/>
  <c r="AG362" i="1"/>
  <c r="CU362" i="1" s="1"/>
  <c r="AH362" i="1"/>
  <c r="CV362" i="1" s="1"/>
  <c r="AI362" i="1"/>
  <c r="CW362" i="1" s="1"/>
  <c r="AJ362" i="1"/>
  <c r="CX362" i="1" s="1"/>
  <c r="FR362" i="1"/>
  <c r="GL362" i="1"/>
  <c r="GN362" i="1"/>
  <c r="GP362" i="1"/>
  <c r="GV362" i="1"/>
  <c r="HC362" i="1" s="1"/>
  <c r="I363" i="1"/>
  <c r="Q363" i="1" s="1"/>
  <c r="U363" i="1"/>
  <c r="AC363" i="1"/>
  <c r="AE363" i="1"/>
  <c r="AD363" i="1" s="1"/>
  <c r="AF363" i="1"/>
  <c r="AG363" i="1"/>
  <c r="CU363" i="1" s="1"/>
  <c r="AH363" i="1"/>
  <c r="CV363" i="1" s="1"/>
  <c r="AI363" i="1"/>
  <c r="AJ363" i="1"/>
  <c r="CR363" i="1"/>
  <c r="CS363" i="1"/>
  <c r="CW363" i="1"/>
  <c r="CX363" i="1"/>
  <c r="W363" i="1" s="1"/>
  <c r="FR363" i="1"/>
  <c r="GL363" i="1"/>
  <c r="GN363" i="1"/>
  <c r="GP363" i="1"/>
  <c r="GV363" i="1"/>
  <c r="HC363" i="1" s="1"/>
  <c r="GX363" i="1" s="1"/>
  <c r="AC364" i="1"/>
  <c r="AE364" i="1"/>
  <c r="AD364" i="1" s="1"/>
  <c r="AF364" i="1"/>
  <c r="CT364" i="1" s="1"/>
  <c r="AG364" i="1"/>
  <c r="CU364" i="1" s="1"/>
  <c r="AH364" i="1"/>
  <c r="CV364" i="1" s="1"/>
  <c r="AI364" i="1"/>
  <c r="CW364" i="1" s="1"/>
  <c r="AJ364" i="1"/>
  <c r="CX364" i="1" s="1"/>
  <c r="FR364" i="1"/>
  <c r="GL364" i="1"/>
  <c r="GN364" i="1"/>
  <c r="GP364" i="1"/>
  <c r="GV364" i="1"/>
  <c r="HC364" i="1" s="1"/>
  <c r="I365" i="1"/>
  <c r="E365" i="6" s="1"/>
  <c r="P365" i="1"/>
  <c r="AC365" i="1"/>
  <c r="AD365" i="1"/>
  <c r="AB365" i="1" s="1"/>
  <c r="AE365" i="1"/>
  <c r="CR365" i="1" s="1"/>
  <c r="AF365" i="1"/>
  <c r="AG365" i="1"/>
  <c r="CU365" i="1" s="1"/>
  <c r="AH365" i="1"/>
  <c r="CV365" i="1" s="1"/>
  <c r="U365" i="1" s="1"/>
  <c r="AI365" i="1"/>
  <c r="CW365" i="1" s="1"/>
  <c r="V365" i="1" s="1"/>
  <c r="AJ365" i="1"/>
  <c r="CX365" i="1" s="1"/>
  <c r="W365" i="1" s="1"/>
  <c r="CQ365" i="1"/>
  <c r="CS365" i="1"/>
  <c r="FR365" i="1"/>
  <c r="GL365" i="1"/>
  <c r="GN365" i="1"/>
  <c r="GP365" i="1"/>
  <c r="GV365" i="1"/>
  <c r="HC365" i="1" s="1"/>
  <c r="GX365" i="1" s="1"/>
  <c r="AC366" i="1"/>
  <c r="CQ366" i="1" s="1"/>
  <c r="AE366" i="1"/>
  <c r="CS366" i="1" s="1"/>
  <c r="AF366" i="1"/>
  <c r="AG366" i="1"/>
  <c r="AH366" i="1"/>
  <c r="AI366" i="1"/>
  <c r="AJ366" i="1"/>
  <c r="CX366" i="1" s="1"/>
  <c r="CU366" i="1"/>
  <c r="CV366" i="1"/>
  <c r="CW366" i="1"/>
  <c r="FR366" i="1"/>
  <c r="GL366" i="1"/>
  <c r="GN366" i="1"/>
  <c r="GP366" i="1"/>
  <c r="GV366" i="1"/>
  <c r="HC366" i="1" s="1"/>
  <c r="C367" i="1"/>
  <c r="D367" i="1"/>
  <c r="I367" i="1"/>
  <c r="K367" i="1"/>
  <c r="P367" i="1"/>
  <c r="I379" i="6" s="1"/>
  <c r="S367" i="1"/>
  <c r="I376" i="6" s="1"/>
  <c r="T367" i="1"/>
  <c r="AB367" i="1"/>
  <c r="AC367" i="1"/>
  <c r="AD367" i="1"/>
  <c r="AE367" i="1"/>
  <c r="R367" i="1" s="1"/>
  <c r="AF367" i="1"/>
  <c r="AG367" i="1"/>
  <c r="CU367" i="1" s="1"/>
  <c r="AH367" i="1"/>
  <c r="CV367" i="1" s="1"/>
  <c r="U367" i="1" s="1"/>
  <c r="I385" i="6" s="1"/>
  <c r="AI367" i="1"/>
  <c r="CW367" i="1" s="1"/>
  <c r="V367" i="1" s="1"/>
  <c r="AJ367" i="1"/>
  <c r="CX367" i="1" s="1"/>
  <c r="W367" i="1" s="1"/>
  <c r="CQ367" i="1"/>
  <c r="CR367" i="1"/>
  <c r="CS367" i="1"/>
  <c r="CT367" i="1"/>
  <c r="FR367" i="1"/>
  <c r="GL367" i="1"/>
  <c r="GN367" i="1"/>
  <c r="GP367" i="1"/>
  <c r="GV367" i="1"/>
  <c r="HC367" i="1"/>
  <c r="GX367" i="1" s="1"/>
  <c r="C368" i="1"/>
  <c r="D368" i="1"/>
  <c r="I368" i="1"/>
  <c r="I372" i="1" s="1"/>
  <c r="K368" i="1"/>
  <c r="AC368" i="1"/>
  <c r="CQ368" i="1" s="1"/>
  <c r="AE368" i="1"/>
  <c r="CR368" i="1" s="1"/>
  <c r="AF368" i="1"/>
  <c r="AG368" i="1"/>
  <c r="CU368" i="1" s="1"/>
  <c r="T368" i="1" s="1"/>
  <c r="AH368" i="1"/>
  <c r="CV368" i="1" s="1"/>
  <c r="U368" i="1" s="1"/>
  <c r="AI368" i="1"/>
  <c r="AJ368" i="1"/>
  <c r="CX368" i="1" s="1"/>
  <c r="CW368" i="1"/>
  <c r="V368" i="1" s="1"/>
  <c r="FR368" i="1"/>
  <c r="GL368" i="1"/>
  <c r="GN368" i="1"/>
  <c r="GP368" i="1"/>
  <c r="GV368" i="1"/>
  <c r="HC368" i="1"/>
  <c r="GX368" i="1" s="1"/>
  <c r="AC369" i="1"/>
  <c r="AE369" i="1"/>
  <c r="AF369" i="1"/>
  <c r="AG369" i="1"/>
  <c r="AH369" i="1"/>
  <c r="CV369" i="1" s="1"/>
  <c r="AI369" i="1"/>
  <c r="CW369" i="1" s="1"/>
  <c r="AJ369" i="1"/>
  <c r="CX369" i="1" s="1"/>
  <c r="CQ369" i="1"/>
  <c r="CU369" i="1"/>
  <c r="FR369" i="1"/>
  <c r="GL369" i="1"/>
  <c r="GN369" i="1"/>
  <c r="GP369" i="1"/>
  <c r="GV369" i="1"/>
  <c r="HC369" i="1" s="1"/>
  <c r="AC370" i="1"/>
  <c r="AD370" i="1"/>
  <c r="AE370" i="1"/>
  <c r="CR370" i="1" s="1"/>
  <c r="AF370" i="1"/>
  <c r="CT370" i="1" s="1"/>
  <c r="AG370" i="1"/>
  <c r="CU370" i="1" s="1"/>
  <c r="AH370" i="1"/>
  <c r="AI370" i="1"/>
  <c r="CW370" i="1" s="1"/>
  <c r="AJ370" i="1"/>
  <c r="CX370" i="1" s="1"/>
  <c r="CQ370" i="1"/>
  <c r="CS370" i="1"/>
  <c r="CV370" i="1"/>
  <c r="FR370" i="1"/>
  <c r="GL370" i="1"/>
  <c r="GN370" i="1"/>
  <c r="GP370" i="1"/>
  <c r="GV370" i="1"/>
  <c r="HC370" i="1"/>
  <c r="AC371" i="1"/>
  <c r="CQ371" i="1" s="1"/>
  <c r="AE371" i="1"/>
  <c r="AD371" i="1" s="1"/>
  <c r="AF371" i="1"/>
  <c r="AG371" i="1"/>
  <c r="CU371" i="1" s="1"/>
  <c r="AH371" i="1"/>
  <c r="CV371" i="1" s="1"/>
  <c r="AI371" i="1"/>
  <c r="CW371" i="1" s="1"/>
  <c r="AJ371" i="1"/>
  <c r="CX371" i="1" s="1"/>
  <c r="FR371" i="1"/>
  <c r="GL371" i="1"/>
  <c r="GN371" i="1"/>
  <c r="GP371" i="1"/>
  <c r="GV371" i="1"/>
  <c r="HC371" i="1" s="1"/>
  <c r="AC372" i="1"/>
  <c r="AE372" i="1"/>
  <c r="AD372" i="1" s="1"/>
  <c r="AF372" i="1"/>
  <c r="CT372" i="1" s="1"/>
  <c r="AG372" i="1"/>
  <c r="CU372" i="1" s="1"/>
  <c r="AH372" i="1"/>
  <c r="CV372" i="1" s="1"/>
  <c r="AI372" i="1"/>
  <c r="CW372" i="1" s="1"/>
  <c r="AJ372" i="1"/>
  <c r="CX372" i="1" s="1"/>
  <c r="CQ372" i="1"/>
  <c r="FR372" i="1"/>
  <c r="GL372" i="1"/>
  <c r="GN372" i="1"/>
  <c r="GP372" i="1"/>
  <c r="GV372" i="1"/>
  <c r="HC372" i="1"/>
  <c r="GX372" i="1" s="1"/>
  <c r="C373" i="1"/>
  <c r="D373" i="1"/>
  <c r="AC373" i="1"/>
  <c r="AE373" i="1"/>
  <c r="AD373" i="1" s="1"/>
  <c r="AF373" i="1"/>
  <c r="CT373" i="1" s="1"/>
  <c r="AG373" i="1"/>
  <c r="CU373" i="1" s="1"/>
  <c r="T373" i="1" s="1"/>
  <c r="AH373" i="1"/>
  <c r="CV373" i="1" s="1"/>
  <c r="U373" i="1" s="1"/>
  <c r="I399" i="6" s="1"/>
  <c r="AI373" i="1"/>
  <c r="CW373" i="1" s="1"/>
  <c r="V373" i="1" s="1"/>
  <c r="AJ373" i="1"/>
  <c r="CX373" i="1" s="1"/>
  <c r="W373" i="1" s="1"/>
  <c r="FR373" i="1"/>
  <c r="GL373" i="1"/>
  <c r="GN373" i="1"/>
  <c r="GP373" i="1"/>
  <c r="GV373" i="1"/>
  <c r="HC373" i="1" s="1"/>
  <c r="GX373" i="1" s="1"/>
  <c r="C374" i="1"/>
  <c r="D374" i="1"/>
  <c r="AC374" i="1"/>
  <c r="P374" i="1" s="1"/>
  <c r="K394" i="6" s="1"/>
  <c r="AE374" i="1"/>
  <c r="R374" i="1" s="1"/>
  <c r="AF374" i="1"/>
  <c r="S374" i="1" s="1"/>
  <c r="AG374" i="1"/>
  <c r="CU374" i="1" s="1"/>
  <c r="T374" i="1" s="1"/>
  <c r="AH374" i="1"/>
  <c r="CV374" i="1" s="1"/>
  <c r="U374" i="1" s="1"/>
  <c r="AI374" i="1"/>
  <c r="CW374" i="1" s="1"/>
  <c r="V374" i="1" s="1"/>
  <c r="AJ374" i="1"/>
  <c r="CX374" i="1" s="1"/>
  <c r="W374" i="1" s="1"/>
  <c r="CT374" i="1"/>
  <c r="FR374" i="1"/>
  <c r="GL374" i="1"/>
  <c r="GN374" i="1"/>
  <c r="GP374" i="1"/>
  <c r="GV374" i="1"/>
  <c r="HC374" i="1" s="1"/>
  <c r="GX374" i="1" s="1"/>
  <c r="I375" i="1"/>
  <c r="R375" i="1"/>
  <c r="S375" i="1"/>
  <c r="CY375" i="1" s="1"/>
  <c r="X375" i="1" s="1"/>
  <c r="Q395" i="6" s="1"/>
  <c r="U375" i="1"/>
  <c r="AC375" i="1"/>
  <c r="AE375" i="1"/>
  <c r="CR375" i="1" s="1"/>
  <c r="AF375" i="1"/>
  <c r="CT375" i="1" s="1"/>
  <c r="AG375" i="1"/>
  <c r="AH375" i="1"/>
  <c r="CV375" i="1" s="1"/>
  <c r="AI375" i="1"/>
  <c r="AJ375" i="1"/>
  <c r="CS375" i="1"/>
  <c r="CU375" i="1"/>
  <c r="T375" i="1" s="1"/>
  <c r="CW375" i="1"/>
  <c r="V375" i="1" s="1"/>
  <c r="CX375" i="1"/>
  <c r="W375" i="1" s="1"/>
  <c r="FR375" i="1"/>
  <c r="GL375" i="1"/>
  <c r="GN375" i="1"/>
  <c r="GP375" i="1"/>
  <c r="GV375" i="1"/>
  <c r="HC375" i="1" s="1"/>
  <c r="GX375" i="1" s="1"/>
  <c r="I376" i="1"/>
  <c r="AC376" i="1"/>
  <c r="AE376" i="1"/>
  <c r="AF376" i="1"/>
  <c r="CT376" i="1" s="1"/>
  <c r="AG376" i="1"/>
  <c r="CU376" i="1" s="1"/>
  <c r="T376" i="1" s="1"/>
  <c r="AH376" i="1"/>
  <c r="CV376" i="1" s="1"/>
  <c r="U376" i="1" s="1"/>
  <c r="AI376" i="1"/>
  <c r="CW376" i="1" s="1"/>
  <c r="V376" i="1" s="1"/>
  <c r="AJ376" i="1"/>
  <c r="CX376" i="1" s="1"/>
  <c r="FR376" i="1"/>
  <c r="GL376" i="1"/>
  <c r="GN376" i="1"/>
  <c r="GP376" i="1"/>
  <c r="GV376" i="1"/>
  <c r="HC376" i="1" s="1"/>
  <c r="C377" i="1"/>
  <c r="D377" i="1"/>
  <c r="Q377" i="1"/>
  <c r="I406" i="6" s="1"/>
  <c r="R377" i="1"/>
  <c r="AC377" i="1"/>
  <c r="AE377" i="1"/>
  <c r="AD377" i="1" s="1"/>
  <c r="AF377" i="1"/>
  <c r="AB377" i="1" s="1"/>
  <c r="AG377" i="1"/>
  <c r="CU377" i="1" s="1"/>
  <c r="T377" i="1" s="1"/>
  <c r="AH377" i="1"/>
  <c r="CV377" i="1" s="1"/>
  <c r="U377" i="1" s="1"/>
  <c r="I414" i="6" s="1"/>
  <c r="AI377" i="1"/>
  <c r="CW377" i="1" s="1"/>
  <c r="V377" i="1" s="1"/>
  <c r="AJ377" i="1"/>
  <c r="CX377" i="1" s="1"/>
  <c r="W377" i="1" s="1"/>
  <c r="CR377" i="1"/>
  <c r="CT377" i="1"/>
  <c r="FR377" i="1"/>
  <c r="GL377" i="1"/>
  <c r="GN377" i="1"/>
  <c r="GP377" i="1"/>
  <c r="GV377" i="1"/>
  <c r="HC377" i="1" s="1"/>
  <c r="GX377" i="1" s="1"/>
  <c r="C378" i="1"/>
  <c r="D378" i="1"/>
  <c r="R378" i="1"/>
  <c r="AC378" i="1"/>
  <c r="AD378" i="1"/>
  <c r="AE378" i="1"/>
  <c r="Q378" i="1" s="1"/>
  <c r="K406" i="6" s="1"/>
  <c r="AF378" i="1"/>
  <c r="S378" i="1" s="1"/>
  <c r="AG378" i="1"/>
  <c r="CU378" i="1" s="1"/>
  <c r="T378" i="1" s="1"/>
  <c r="AH378" i="1"/>
  <c r="CV378" i="1" s="1"/>
  <c r="U378" i="1" s="1"/>
  <c r="AI378" i="1"/>
  <c r="CW378" i="1" s="1"/>
  <c r="V378" i="1" s="1"/>
  <c r="AJ378" i="1"/>
  <c r="CX378" i="1" s="1"/>
  <c r="W378" i="1" s="1"/>
  <c r="CR378" i="1"/>
  <c r="CS378" i="1"/>
  <c r="CY378" i="1"/>
  <c r="X378" i="1" s="1"/>
  <c r="R404" i="6" s="1"/>
  <c r="FR378" i="1"/>
  <c r="GK378" i="1"/>
  <c r="GL378" i="1"/>
  <c r="GN378" i="1"/>
  <c r="GP378" i="1"/>
  <c r="GV378" i="1"/>
  <c r="HC378" i="1" s="1"/>
  <c r="GX378" i="1" s="1"/>
  <c r="I379" i="1"/>
  <c r="E409" i="6" s="1"/>
  <c r="AC379" i="1"/>
  <c r="AD379" i="1"/>
  <c r="AE379" i="1"/>
  <c r="CS379" i="1" s="1"/>
  <c r="AF379" i="1"/>
  <c r="AG379" i="1"/>
  <c r="CU379" i="1" s="1"/>
  <c r="AH379" i="1"/>
  <c r="CV379" i="1" s="1"/>
  <c r="AI379" i="1"/>
  <c r="CW379" i="1" s="1"/>
  <c r="V379" i="1" s="1"/>
  <c r="AJ379" i="1"/>
  <c r="CX379" i="1" s="1"/>
  <c r="W379" i="1" s="1"/>
  <c r="CQ379" i="1"/>
  <c r="CR379" i="1"/>
  <c r="FR379" i="1"/>
  <c r="GL379" i="1"/>
  <c r="GN379" i="1"/>
  <c r="GP379" i="1"/>
  <c r="GV379" i="1"/>
  <c r="HC379" i="1"/>
  <c r="I380" i="1"/>
  <c r="Q380" i="1" s="1"/>
  <c r="R380" i="1"/>
  <c r="AC380" i="1"/>
  <c r="AD380" i="1"/>
  <c r="AE380" i="1"/>
  <c r="AF380" i="1"/>
  <c r="CT380" i="1" s="1"/>
  <c r="AG380" i="1"/>
  <c r="CU380" i="1" s="1"/>
  <c r="T380" i="1" s="1"/>
  <c r="AH380" i="1"/>
  <c r="CV380" i="1" s="1"/>
  <c r="U380" i="1" s="1"/>
  <c r="AI380" i="1"/>
  <c r="CW380" i="1" s="1"/>
  <c r="V380" i="1" s="1"/>
  <c r="AJ380" i="1"/>
  <c r="CX380" i="1" s="1"/>
  <c r="W380" i="1" s="1"/>
  <c r="CR380" i="1"/>
  <c r="CS380" i="1"/>
  <c r="FR380" i="1"/>
  <c r="GL380" i="1"/>
  <c r="GN380" i="1"/>
  <c r="GP380" i="1"/>
  <c r="GV380" i="1"/>
  <c r="HC380" i="1"/>
  <c r="GX380" i="1" s="1"/>
  <c r="I381" i="1"/>
  <c r="R381" i="1" s="1"/>
  <c r="Q381" i="1"/>
  <c r="AC381" i="1"/>
  <c r="AE381" i="1"/>
  <c r="CR381" i="1" s="1"/>
  <c r="AF381" i="1"/>
  <c r="CT381" i="1" s="1"/>
  <c r="AG381" i="1"/>
  <c r="CU381" i="1" s="1"/>
  <c r="T381" i="1" s="1"/>
  <c r="AH381" i="1"/>
  <c r="CV381" i="1" s="1"/>
  <c r="U381" i="1" s="1"/>
  <c r="AI381" i="1"/>
  <c r="CW381" i="1" s="1"/>
  <c r="V381" i="1" s="1"/>
  <c r="AJ381" i="1"/>
  <c r="CX381" i="1" s="1"/>
  <c r="W381" i="1" s="1"/>
  <c r="CQ381" i="1"/>
  <c r="CS381" i="1"/>
  <c r="FR381" i="1"/>
  <c r="GL381" i="1"/>
  <c r="GN381" i="1"/>
  <c r="GP381" i="1"/>
  <c r="GV381" i="1"/>
  <c r="HC381" i="1" s="1"/>
  <c r="GX381" i="1" s="1"/>
  <c r="I382" i="1"/>
  <c r="S382" i="1"/>
  <c r="AC382" i="1"/>
  <c r="AE382" i="1"/>
  <c r="CS382" i="1" s="1"/>
  <c r="AF382" i="1"/>
  <c r="AG382" i="1"/>
  <c r="CU382" i="1" s="1"/>
  <c r="AH382" i="1"/>
  <c r="CV382" i="1" s="1"/>
  <c r="AI382" i="1"/>
  <c r="CW382" i="1" s="1"/>
  <c r="V382" i="1" s="1"/>
  <c r="AJ382" i="1"/>
  <c r="CX382" i="1" s="1"/>
  <c r="CR382" i="1"/>
  <c r="CT382" i="1"/>
  <c r="FR382" i="1"/>
  <c r="GL382" i="1"/>
  <c r="GN382" i="1"/>
  <c r="GP382" i="1"/>
  <c r="GV382" i="1"/>
  <c r="HC382" i="1" s="1"/>
  <c r="C383" i="1"/>
  <c r="D383" i="1"/>
  <c r="AC383" i="1"/>
  <c r="AE383" i="1"/>
  <c r="CS383" i="1" s="1"/>
  <c r="AF383" i="1"/>
  <c r="S383" i="1" s="1"/>
  <c r="AG383" i="1"/>
  <c r="CU383" i="1" s="1"/>
  <c r="T383" i="1" s="1"/>
  <c r="AH383" i="1"/>
  <c r="CV383" i="1" s="1"/>
  <c r="U383" i="1" s="1"/>
  <c r="I426" i="6" s="1"/>
  <c r="AI383" i="1"/>
  <c r="AJ383" i="1"/>
  <c r="CX383" i="1" s="1"/>
  <c r="W383" i="1" s="1"/>
  <c r="CW383" i="1"/>
  <c r="V383" i="1" s="1"/>
  <c r="FR383" i="1"/>
  <c r="GL383" i="1"/>
  <c r="GN383" i="1"/>
  <c r="GP383" i="1"/>
  <c r="GV383" i="1"/>
  <c r="HC383" i="1" s="1"/>
  <c r="GX383" i="1" s="1"/>
  <c r="C384" i="1"/>
  <c r="D384" i="1"/>
  <c r="V384" i="1"/>
  <c r="AC384" i="1"/>
  <c r="P384" i="1" s="1"/>
  <c r="K422" i="6" s="1"/>
  <c r="AE384" i="1"/>
  <c r="Q384" i="1" s="1"/>
  <c r="K421" i="6" s="1"/>
  <c r="AF384" i="1"/>
  <c r="AG384" i="1"/>
  <c r="CU384" i="1" s="1"/>
  <c r="T384" i="1" s="1"/>
  <c r="AH384" i="1"/>
  <c r="CV384" i="1" s="1"/>
  <c r="U384" i="1" s="1"/>
  <c r="AI384" i="1"/>
  <c r="CW384" i="1" s="1"/>
  <c r="AJ384" i="1"/>
  <c r="CX384" i="1" s="1"/>
  <c r="W384" i="1" s="1"/>
  <c r="FR384" i="1"/>
  <c r="GL384" i="1"/>
  <c r="GN384" i="1"/>
  <c r="GP384" i="1"/>
  <c r="GV384" i="1"/>
  <c r="HC384" i="1" s="1"/>
  <c r="GX384" i="1" s="1"/>
  <c r="I385" i="1"/>
  <c r="AC385" i="1"/>
  <c r="AD385" i="1"/>
  <c r="AE385" i="1"/>
  <c r="CR385" i="1" s="1"/>
  <c r="AF385" i="1"/>
  <c r="AG385" i="1"/>
  <c r="CU385" i="1" s="1"/>
  <c r="T385" i="1" s="1"/>
  <c r="AH385" i="1"/>
  <c r="CV385" i="1" s="1"/>
  <c r="U385" i="1" s="1"/>
  <c r="AI385" i="1"/>
  <c r="CW385" i="1" s="1"/>
  <c r="V385" i="1" s="1"/>
  <c r="AJ385" i="1"/>
  <c r="CX385" i="1" s="1"/>
  <c r="CS385" i="1"/>
  <c r="CT385" i="1"/>
  <c r="FR385" i="1"/>
  <c r="GL385" i="1"/>
  <c r="GN385" i="1"/>
  <c r="GP385" i="1"/>
  <c r="GV385" i="1"/>
  <c r="HC385" i="1"/>
  <c r="I386" i="1"/>
  <c r="R386" i="1" s="1"/>
  <c r="P386" i="1"/>
  <c r="AC386" i="1"/>
  <c r="AE386" i="1"/>
  <c r="AF386" i="1"/>
  <c r="AG386" i="1"/>
  <c r="AH386" i="1"/>
  <c r="CV386" i="1" s="1"/>
  <c r="AI386" i="1"/>
  <c r="CW386" i="1" s="1"/>
  <c r="AJ386" i="1"/>
  <c r="CX386" i="1" s="1"/>
  <c r="W386" i="1" s="1"/>
  <c r="CQ386" i="1"/>
  <c r="CU386" i="1"/>
  <c r="T386" i="1" s="1"/>
  <c r="FR386" i="1"/>
  <c r="GL386" i="1"/>
  <c r="GN386" i="1"/>
  <c r="GP386" i="1"/>
  <c r="GV386" i="1"/>
  <c r="HC386" i="1" s="1"/>
  <c r="C387" i="1"/>
  <c r="D387" i="1"/>
  <c r="I387" i="1"/>
  <c r="K387" i="1"/>
  <c r="P387" i="1"/>
  <c r="I436" i="6" s="1"/>
  <c r="S387" i="1"/>
  <c r="AC387" i="1"/>
  <c r="AD387" i="1"/>
  <c r="AB387" i="1" s="1"/>
  <c r="AE387" i="1"/>
  <c r="AF387" i="1"/>
  <c r="AG387" i="1"/>
  <c r="CU387" i="1" s="1"/>
  <c r="T387" i="1" s="1"/>
  <c r="AH387" i="1"/>
  <c r="CV387" i="1" s="1"/>
  <c r="U387" i="1" s="1"/>
  <c r="I441" i="6" s="1"/>
  <c r="AI387" i="1"/>
  <c r="CW387" i="1" s="1"/>
  <c r="V387" i="1" s="1"/>
  <c r="AJ387" i="1"/>
  <c r="CX387" i="1" s="1"/>
  <c r="W387" i="1" s="1"/>
  <c r="CQ387" i="1"/>
  <c r="CR387" i="1"/>
  <c r="CS387" i="1"/>
  <c r="CT387" i="1"/>
  <c r="FR387" i="1"/>
  <c r="GL387" i="1"/>
  <c r="GN387" i="1"/>
  <c r="GP387" i="1"/>
  <c r="GV387" i="1"/>
  <c r="HC387" i="1"/>
  <c r="C388" i="1"/>
  <c r="D388" i="1"/>
  <c r="I388" i="1"/>
  <c r="Q388" i="1" s="1"/>
  <c r="K388" i="1"/>
  <c r="AC388" i="1"/>
  <c r="P388" i="1" s="1"/>
  <c r="K436" i="6" s="1"/>
  <c r="AE388" i="1"/>
  <c r="CR388" i="1" s="1"/>
  <c r="AF388" i="1"/>
  <c r="CT388" i="1" s="1"/>
  <c r="AG388" i="1"/>
  <c r="CU388" i="1" s="1"/>
  <c r="AH388" i="1"/>
  <c r="CV388" i="1" s="1"/>
  <c r="U388" i="1" s="1"/>
  <c r="AI388" i="1"/>
  <c r="CW388" i="1" s="1"/>
  <c r="V388" i="1" s="1"/>
  <c r="AJ388" i="1"/>
  <c r="CX388" i="1" s="1"/>
  <c r="CQ388" i="1"/>
  <c r="FR388" i="1"/>
  <c r="GL388" i="1"/>
  <c r="GN388" i="1"/>
  <c r="GP388" i="1"/>
  <c r="GV388" i="1"/>
  <c r="HC388" i="1" s="1"/>
  <c r="AC389" i="1"/>
  <c r="CQ389" i="1" s="1"/>
  <c r="AD389" i="1"/>
  <c r="AE389" i="1"/>
  <c r="CS389" i="1" s="1"/>
  <c r="AF389" i="1"/>
  <c r="AG389" i="1"/>
  <c r="AH389" i="1"/>
  <c r="AI389" i="1"/>
  <c r="AJ389" i="1"/>
  <c r="CX389" i="1" s="1"/>
  <c r="CU389" i="1"/>
  <c r="CV389" i="1"/>
  <c r="CW389" i="1"/>
  <c r="FR389" i="1"/>
  <c r="GL389" i="1"/>
  <c r="GN389" i="1"/>
  <c r="GP389" i="1"/>
  <c r="GV389" i="1"/>
  <c r="HC389" i="1" s="1"/>
  <c r="AC390" i="1"/>
  <c r="CQ390" i="1" s="1"/>
  <c r="AE390" i="1"/>
  <c r="CR390" i="1" s="1"/>
  <c r="AF390" i="1"/>
  <c r="CT390" i="1" s="1"/>
  <c r="AG390" i="1"/>
  <c r="CU390" i="1" s="1"/>
  <c r="AH390" i="1"/>
  <c r="AI390" i="1"/>
  <c r="AJ390" i="1"/>
  <c r="CX390" i="1" s="1"/>
  <c r="CV390" i="1"/>
  <c r="CW390" i="1"/>
  <c r="FR390" i="1"/>
  <c r="GL390" i="1"/>
  <c r="GN390" i="1"/>
  <c r="GP390" i="1"/>
  <c r="GV390" i="1"/>
  <c r="HC390" i="1" s="1"/>
  <c r="C391" i="1"/>
  <c r="D391" i="1"/>
  <c r="I391" i="1"/>
  <c r="K391" i="1"/>
  <c r="R391" i="1"/>
  <c r="T391" i="1"/>
  <c r="AC391" i="1"/>
  <c r="AB391" i="1" s="1"/>
  <c r="AE391" i="1"/>
  <c r="AD391" i="1" s="1"/>
  <c r="AF391" i="1"/>
  <c r="AG391" i="1"/>
  <c r="CU391" i="1" s="1"/>
  <c r="AH391" i="1"/>
  <c r="AI391" i="1"/>
  <c r="AJ391" i="1"/>
  <c r="CT391" i="1"/>
  <c r="CV391" i="1"/>
  <c r="U391" i="1" s="1"/>
  <c r="I456" i="6" s="1"/>
  <c r="CW391" i="1"/>
  <c r="V391" i="1" s="1"/>
  <c r="CX391" i="1"/>
  <c r="W391" i="1" s="1"/>
  <c r="FR391" i="1"/>
  <c r="GL391" i="1"/>
  <c r="GN391" i="1"/>
  <c r="GP391" i="1"/>
  <c r="GV391" i="1"/>
  <c r="HC391" i="1" s="1"/>
  <c r="GX391" i="1" s="1"/>
  <c r="C392" i="1"/>
  <c r="D392" i="1"/>
  <c r="I392" i="1"/>
  <c r="K392" i="1"/>
  <c r="U392" i="1"/>
  <c r="AC392" i="1"/>
  <c r="CQ392" i="1" s="1"/>
  <c r="AE392" i="1"/>
  <c r="AF392" i="1"/>
  <c r="AG392" i="1"/>
  <c r="AH392" i="1"/>
  <c r="AI392" i="1"/>
  <c r="CW392" i="1" s="1"/>
  <c r="AJ392" i="1"/>
  <c r="CX392" i="1" s="1"/>
  <c r="CU392" i="1"/>
  <c r="T392" i="1" s="1"/>
  <c r="CV392" i="1"/>
  <c r="FR392" i="1"/>
  <c r="GL392" i="1"/>
  <c r="GN392" i="1"/>
  <c r="GP392" i="1"/>
  <c r="GV392" i="1"/>
  <c r="HC392" i="1" s="1"/>
  <c r="AC393" i="1"/>
  <c r="AE393" i="1"/>
  <c r="CR393" i="1" s="1"/>
  <c r="AF393" i="1"/>
  <c r="AG393" i="1"/>
  <c r="CU393" i="1" s="1"/>
  <c r="AH393" i="1"/>
  <c r="AI393" i="1"/>
  <c r="AJ393" i="1"/>
  <c r="CX393" i="1" s="1"/>
  <c r="CT393" i="1"/>
  <c r="CV393" i="1"/>
  <c r="CW393" i="1"/>
  <c r="FR393" i="1"/>
  <c r="GL393" i="1"/>
  <c r="GN393" i="1"/>
  <c r="GP393" i="1"/>
  <c r="GV393" i="1"/>
  <c r="HC393" i="1" s="1"/>
  <c r="AC394" i="1"/>
  <c r="AE394" i="1"/>
  <c r="AF394" i="1"/>
  <c r="AG394" i="1"/>
  <c r="AH394" i="1"/>
  <c r="CV394" i="1" s="1"/>
  <c r="AI394" i="1"/>
  <c r="CW394" i="1" s="1"/>
  <c r="AJ394" i="1"/>
  <c r="CX394" i="1" s="1"/>
  <c r="CQ394" i="1"/>
  <c r="CU394" i="1"/>
  <c r="FR394" i="1"/>
  <c r="GL394" i="1"/>
  <c r="GN394" i="1"/>
  <c r="GP394" i="1"/>
  <c r="GV394" i="1"/>
  <c r="HC394" i="1" s="1"/>
  <c r="C395" i="1"/>
  <c r="D395" i="1"/>
  <c r="I395" i="1"/>
  <c r="K395" i="1"/>
  <c r="AC395" i="1"/>
  <c r="AE395" i="1"/>
  <c r="AD395" i="1" s="1"/>
  <c r="AB395" i="1" s="1"/>
  <c r="AF395" i="1"/>
  <c r="AG395" i="1"/>
  <c r="AH395" i="1"/>
  <c r="CV395" i="1" s="1"/>
  <c r="AI395" i="1"/>
  <c r="CW395" i="1" s="1"/>
  <c r="AJ395" i="1"/>
  <c r="CR395" i="1"/>
  <c r="CS395" i="1"/>
  <c r="CT395" i="1"/>
  <c r="CU395" i="1"/>
  <c r="CX395" i="1"/>
  <c r="FR395" i="1"/>
  <c r="GL395" i="1"/>
  <c r="GN395" i="1"/>
  <c r="GP395" i="1"/>
  <c r="GV395" i="1"/>
  <c r="HC395" i="1"/>
  <c r="C396" i="1"/>
  <c r="D396" i="1"/>
  <c r="I396" i="1"/>
  <c r="I398" i="1" s="1"/>
  <c r="Q398" i="1" s="1"/>
  <c r="K396" i="1"/>
  <c r="P396" i="1"/>
  <c r="K466" i="6" s="1"/>
  <c r="AC396" i="1"/>
  <c r="AE396" i="1"/>
  <c r="AF396" i="1"/>
  <c r="CT396" i="1" s="1"/>
  <c r="AG396" i="1"/>
  <c r="CU396" i="1" s="1"/>
  <c r="AH396" i="1"/>
  <c r="AI396" i="1"/>
  <c r="CW396" i="1" s="1"/>
  <c r="V396" i="1" s="1"/>
  <c r="AJ396" i="1"/>
  <c r="CX396" i="1" s="1"/>
  <c r="W396" i="1" s="1"/>
  <c r="CQ396" i="1"/>
  <c r="CV396" i="1"/>
  <c r="U396" i="1" s="1"/>
  <c r="FR396" i="1"/>
  <c r="GL396" i="1"/>
  <c r="GN396" i="1"/>
  <c r="GP396" i="1"/>
  <c r="GV396" i="1"/>
  <c r="HC396" i="1" s="1"/>
  <c r="AC397" i="1"/>
  <c r="CQ397" i="1" s="1"/>
  <c r="AE397" i="1"/>
  <c r="CS397" i="1" s="1"/>
  <c r="AF397" i="1"/>
  <c r="AG397" i="1"/>
  <c r="CU397" i="1" s="1"/>
  <c r="AH397" i="1"/>
  <c r="CV397" i="1" s="1"/>
  <c r="AI397" i="1"/>
  <c r="AJ397" i="1"/>
  <c r="CX397" i="1" s="1"/>
  <c r="CW397" i="1"/>
  <c r="FR397" i="1"/>
  <c r="GL397" i="1"/>
  <c r="GN397" i="1"/>
  <c r="GP397" i="1"/>
  <c r="GV397" i="1"/>
  <c r="HC397" i="1" s="1"/>
  <c r="AC398" i="1"/>
  <c r="AE398" i="1"/>
  <c r="CR398" i="1" s="1"/>
  <c r="AF398" i="1"/>
  <c r="AG398" i="1"/>
  <c r="CU398" i="1" s="1"/>
  <c r="T398" i="1" s="1"/>
  <c r="AH398" i="1"/>
  <c r="CV398" i="1" s="1"/>
  <c r="U398" i="1" s="1"/>
  <c r="AI398" i="1"/>
  <c r="CW398" i="1" s="1"/>
  <c r="V398" i="1" s="1"/>
  <c r="AJ398" i="1"/>
  <c r="CX398" i="1" s="1"/>
  <c r="FR398" i="1"/>
  <c r="GL398" i="1"/>
  <c r="GN398" i="1"/>
  <c r="GP398" i="1"/>
  <c r="GV398" i="1"/>
  <c r="HC398" i="1" s="1"/>
  <c r="GX398" i="1" s="1"/>
  <c r="C399" i="1"/>
  <c r="D399" i="1"/>
  <c r="AC399" i="1"/>
  <c r="AE399" i="1"/>
  <c r="AF399" i="1"/>
  <c r="CT399" i="1" s="1"/>
  <c r="AG399" i="1"/>
  <c r="CU399" i="1" s="1"/>
  <c r="T399" i="1" s="1"/>
  <c r="AH399" i="1"/>
  <c r="CV399" i="1" s="1"/>
  <c r="U399" i="1" s="1"/>
  <c r="I485" i="6" s="1"/>
  <c r="AI399" i="1"/>
  <c r="CW399" i="1" s="1"/>
  <c r="V399" i="1" s="1"/>
  <c r="AJ399" i="1"/>
  <c r="CX399" i="1" s="1"/>
  <c r="W399" i="1" s="1"/>
  <c r="FR399" i="1"/>
  <c r="GL399" i="1"/>
  <c r="GN399" i="1"/>
  <c r="GP399" i="1"/>
  <c r="GV399" i="1"/>
  <c r="HC399" i="1" s="1"/>
  <c r="GX399" i="1" s="1"/>
  <c r="C400" i="1"/>
  <c r="D400" i="1"/>
  <c r="AC400" i="1"/>
  <c r="P400" i="1" s="1"/>
  <c r="K480" i="6" s="1"/>
  <c r="AE400" i="1"/>
  <c r="AD400" i="1" s="1"/>
  <c r="AF400" i="1"/>
  <c r="S400" i="1" s="1"/>
  <c r="AG400" i="1"/>
  <c r="CU400" i="1" s="1"/>
  <c r="T400" i="1" s="1"/>
  <c r="AH400" i="1"/>
  <c r="CV400" i="1" s="1"/>
  <c r="U400" i="1" s="1"/>
  <c r="AI400" i="1"/>
  <c r="CW400" i="1" s="1"/>
  <c r="V400" i="1" s="1"/>
  <c r="AJ400" i="1"/>
  <c r="CX400" i="1" s="1"/>
  <c r="W400" i="1" s="1"/>
  <c r="CQ400" i="1"/>
  <c r="FR400" i="1"/>
  <c r="GL400" i="1"/>
  <c r="GN400" i="1"/>
  <c r="GP400" i="1"/>
  <c r="GV400" i="1"/>
  <c r="HC400" i="1" s="1"/>
  <c r="GX400" i="1" s="1"/>
  <c r="I401" i="1"/>
  <c r="E481" i="6" s="1"/>
  <c r="AC401" i="1"/>
  <c r="CQ401" i="1" s="1"/>
  <c r="AE401" i="1"/>
  <c r="CR401" i="1" s="1"/>
  <c r="AF401" i="1"/>
  <c r="AG401" i="1"/>
  <c r="CU401" i="1" s="1"/>
  <c r="AH401" i="1"/>
  <c r="CV401" i="1" s="1"/>
  <c r="AI401" i="1"/>
  <c r="CW401" i="1" s="1"/>
  <c r="AJ401" i="1"/>
  <c r="CS401" i="1"/>
  <c r="CX401" i="1"/>
  <c r="FR401" i="1"/>
  <c r="GL401" i="1"/>
  <c r="GN401" i="1"/>
  <c r="GP401" i="1"/>
  <c r="GV401" i="1"/>
  <c r="HC401" i="1" s="1"/>
  <c r="I402" i="1"/>
  <c r="AC402" i="1"/>
  <c r="CQ402" i="1" s="1"/>
  <c r="AE402" i="1"/>
  <c r="AD402" i="1" s="1"/>
  <c r="AF402" i="1"/>
  <c r="AG402" i="1"/>
  <c r="AH402" i="1"/>
  <c r="AI402" i="1"/>
  <c r="CW402" i="1" s="1"/>
  <c r="AJ402" i="1"/>
  <c r="CX402" i="1" s="1"/>
  <c r="CT402" i="1"/>
  <c r="CU402" i="1"/>
  <c r="T402" i="1" s="1"/>
  <c r="CV402" i="1"/>
  <c r="FR402" i="1"/>
  <c r="GL402" i="1"/>
  <c r="GN402" i="1"/>
  <c r="GP402" i="1"/>
  <c r="GV402" i="1"/>
  <c r="HC402" i="1" s="1"/>
  <c r="C403" i="1"/>
  <c r="D403" i="1"/>
  <c r="I403" i="1"/>
  <c r="K403" i="1"/>
  <c r="S403" i="1"/>
  <c r="I492" i="6" s="1"/>
  <c r="AC403" i="1"/>
  <c r="AE403" i="1"/>
  <c r="AD403" i="1" s="1"/>
  <c r="AF403" i="1"/>
  <c r="CT403" i="1" s="1"/>
  <c r="AG403" i="1"/>
  <c r="AH403" i="1"/>
  <c r="CV403" i="1" s="1"/>
  <c r="U403" i="1" s="1"/>
  <c r="I500" i="6" s="1"/>
  <c r="AI403" i="1"/>
  <c r="AJ403" i="1"/>
  <c r="CU403" i="1"/>
  <c r="T403" i="1" s="1"/>
  <c r="CW403" i="1"/>
  <c r="V403" i="1" s="1"/>
  <c r="CX403" i="1"/>
  <c r="W403" i="1" s="1"/>
  <c r="FR403" i="1"/>
  <c r="GL403" i="1"/>
  <c r="GN403" i="1"/>
  <c r="GP403" i="1"/>
  <c r="GV403" i="1"/>
  <c r="HC403" i="1" s="1"/>
  <c r="GX403" i="1" s="1"/>
  <c r="C404" i="1"/>
  <c r="D404" i="1"/>
  <c r="I404" i="1"/>
  <c r="GX404" i="1" s="1"/>
  <c r="K404" i="1"/>
  <c r="S404" i="1"/>
  <c r="K492" i="6" s="1"/>
  <c r="W404" i="1"/>
  <c r="AC404" i="1"/>
  <c r="AD404" i="1"/>
  <c r="AE404" i="1"/>
  <c r="AF404" i="1"/>
  <c r="CT404" i="1" s="1"/>
  <c r="AG404" i="1"/>
  <c r="CU404" i="1" s="1"/>
  <c r="T404" i="1" s="1"/>
  <c r="AH404" i="1"/>
  <c r="AI404" i="1"/>
  <c r="AJ404" i="1"/>
  <c r="CX404" i="1" s="1"/>
  <c r="CV404" i="1"/>
  <c r="U404" i="1" s="1"/>
  <c r="CW404" i="1"/>
  <c r="V404" i="1" s="1"/>
  <c r="FR404" i="1"/>
  <c r="GL404" i="1"/>
  <c r="GN404" i="1"/>
  <c r="GP404" i="1"/>
  <c r="GV404" i="1"/>
  <c r="HC404" i="1" s="1"/>
  <c r="AC405" i="1"/>
  <c r="CQ405" i="1" s="1"/>
  <c r="AE405" i="1"/>
  <c r="CR405" i="1" s="1"/>
  <c r="AF405" i="1"/>
  <c r="AG405" i="1"/>
  <c r="CU405" i="1" s="1"/>
  <c r="AH405" i="1"/>
  <c r="AI405" i="1"/>
  <c r="CW405" i="1" s="1"/>
  <c r="AJ405" i="1"/>
  <c r="CV405" i="1"/>
  <c r="CX405" i="1"/>
  <c r="FR405" i="1"/>
  <c r="GL405" i="1"/>
  <c r="GN405" i="1"/>
  <c r="GP405" i="1"/>
  <c r="GV405" i="1"/>
  <c r="HC405" i="1" s="1"/>
  <c r="I406" i="1"/>
  <c r="Q406" i="1" s="1"/>
  <c r="AC406" i="1"/>
  <c r="P406" i="1" s="1"/>
  <c r="AE406" i="1"/>
  <c r="CS406" i="1" s="1"/>
  <c r="AF406" i="1"/>
  <c r="AG406" i="1"/>
  <c r="CU406" i="1" s="1"/>
  <c r="T406" i="1" s="1"/>
  <c r="AH406" i="1"/>
  <c r="CV406" i="1" s="1"/>
  <c r="U406" i="1" s="1"/>
  <c r="AI406" i="1"/>
  <c r="CW406" i="1" s="1"/>
  <c r="AJ406" i="1"/>
  <c r="CX406" i="1" s="1"/>
  <c r="W406" i="1" s="1"/>
  <c r="FR406" i="1"/>
  <c r="GL406" i="1"/>
  <c r="GN406" i="1"/>
  <c r="GP406" i="1"/>
  <c r="GV406" i="1"/>
  <c r="HC406" i="1" s="1"/>
  <c r="GX406" i="1"/>
  <c r="D408" i="1"/>
  <c r="E410" i="1"/>
  <c r="Z410" i="1"/>
  <c r="AA410" i="1"/>
  <c r="AM410" i="1"/>
  <c r="AN410" i="1"/>
  <c r="BE410" i="1"/>
  <c r="BF410" i="1"/>
  <c r="BG410" i="1"/>
  <c r="BH410" i="1"/>
  <c r="BI410" i="1"/>
  <c r="BJ410" i="1"/>
  <c r="BK410" i="1"/>
  <c r="BL410" i="1"/>
  <c r="BM410" i="1"/>
  <c r="BN410" i="1"/>
  <c r="BO410" i="1"/>
  <c r="BP410" i="1"/>
  <c r="BQ410" i="1"/>
  <c r="BR410" i="1"/>
  <c r="BS410" i="1"/>
  <c r="BT410" i="1"/>
  <c r="BU410" i="1"/>
  <c r="BV410" i="1"/>
  <c r="BW410" i="1"/>
  <c r="CB410" i="1"/>
  <c r="CN410" i="1"/>
  <c r="CO410" i="1"/>
  <c r="CP410" i="1"/>
  <c r="CQ410" i="1"/>
  <c r="CR410" i="1"/>
  <c r="CS410" i="1"/>
  <c r="CT410" i="1"/>
  <c r="CU410" i="1"/>
  <c r="CV410" i="1"/>
  <c r="CW410" i="1"/>
  <c r="CX410" i="1"/>
  <c r="CY410" i="1"/>
  <c r="CZ410" i="1"/>
  <c r="DA410" i="1"/>
  <c r="DB410" i="1"/>
  <c r="DC410" i="1"/>
  <c r="DD410" i="1"/>
  <c r="DE410" i="1"/>
  <c r="DF410" i="1"/>
  <c r="DR410" i="1"/>
  <c r="DS410" i="1"/>
  <c r="EE410" i="1"/>
  <c r="EF410" i="1"/>
  <c r="EW410" i="1"/>
  <c r="EX410" i="1"/>
  <c r="EY410" i="1"/>
  <c r="EZ410" i="1"/>
  <c r="FA410" i="1"/>
  <c r="FB410" i="1"/>
  <c r="FC410" i="1"/>
  <c r="FD410" i="1"/>
  <c r="FE410" i="1"/>
  <c r="FF410" i="1"/>
  <c r="FG410" i="1"/>
  <c r="FH410" i="1"/>
  <c r="FI410" i="1"/>
  <c r="FJ410" i="1"/>
  <c r="FK410" i="1"/>
  <c r="FL410" i="1"/>
  <c r="FM410" i="1"/>
  <c r="FN410" i="1"/>
  <c r="FO410" i="1"/>
  <c r="GF410" i="1"/>
  <c r="GG410" i="1"/>
  <c r="GH410" i="1"/>
  <c r="GI410" i="1"/>
  <c r="GJ410" i="1"/>
  <c r="GK410" i="1"/>
  <c r="GL410" i="1"/>
  <c r="GM410" i="1"/>
  <c r="GN410" i="1"/>
  <c r="GO410" i="1"/>
  <c r="GP410" i="1"/>
  <c r="GQ410" i="1"/>
  <c r="GR410" i="1"/>
  <c r="GS410" i="1"/>
  <c r="GT410" i="1"/>
  <c r="GU410" i="1"/>
  <c r="GV410" i="1"/>
  <c r="GW410" i="1"/>
  <c r="GX410" i="1"/>
  <c r="C412" i="1"/>
  <c r="D412" i="1"/>
  <c r="R412" i="1"/>
  <c r="GK412" i="1" s="1"/>
  <c r="S412" i="1"/>
  <c r="CZ412" i="1" s="1"/>
  <c r="Y412" i="1" s="1"/>
  <c r="AC412" i="1"/>
  <c r="AD412" i="1"/>
  <c r="AB412" i="1" s="1"/>
  <c r="AE412" i="1"/>
  <c r="CR412" i="1" s="1"/>
  <c r="AF412" i="1"/>
  <c r="AG412" i="1"/>
  <c r="AH412" i="1"/>
  <c r="CV412" i="1" s="1"/>
  <c r="U412" i="1" s="1"/>
  <c r="AI412" i="1"/>
  <c r="AJ412" i="1"/>
  <c r="CT412" i="1"/>
  <c r="CU412" i="1"/>
  <c r="T412" i="1" s="1"/>
  <c r="CW412" i="1"/>
  <c r="V412" i="1" s="1"/>
  <c r="CX412" i="1"/>
  <c r="W412" i="1" s="1"/>
  <c r="CY412" i="1"/>
  <c r="X412" i="1" s="1"/>
  <c r="FR412" i="1"/>
  <c r="GL412" i="1"/>
  <c r="GN412" i="1"/>
  <c r="GO412" i="1"/>
  <c r="GV412" i="1"/>
  <c r="HC412" i="1"/>
  <c r="GX412" i="1" s="1"/>
  <c r="C413" i="1"/>
  <c r="D413" i="1"/>
  <c r="S413" i="1"/>
  <c r="CY413" i="1" s="1"/>
  <c r="X413" i="1" s="1"/>
  <c r="AC413" i="1"/>
  <c r="AD413" i="1"/>
  <c r="AE413" i="1"/>
  <c r="Q413" i="1" s="1"/>
  <c r="AF413" i="1"/>
  <c r="AG413" i="1"/>
  <c r="AH413" i="1"/>
  <c r="CV413" i="1" s="1"/>
  <c r="U413" i="1" s="1"/>
  <c r="AI413" i="1"/>
  <c r="CW413" i="1" s="1"/>
  <c r="V413" i="1" s="1"/>
  <c r="AJ413" i="1"/>
  <c r="CT413" i="1"/>
  <c r="CU413" i="1"/>
  <c r="T413" i="1" s="1"/>
  <c r="CX413" i="1"/>
  <c r="W413" i="1" s="1"/>
  <c r="FR413" i="1"/>
  <c r="GL413" i="1"/>
  <c r="GN413" i="1"/>
  <c r="GO413" i="1"/>
  <c r="GV413" i="1"/>
  <c r="HC413" i="1"/>
  <c r="GX413" i="1" s="1"/>
  <c r="C414" i="1"/>
  <c r="D414" i="1"/>
  <c r="P414" i="1"/>
  <c r="Q414" i="1"/>
  <c r="R414" i="1"/>
  <c r="GK414" i="1" s="1"/>
  <c r="S414" i="1"/>
  <c r="CY414" i="1" s="1"/>
  <c r="X414" i="1" s="1"/>
  <c r="AB414" i="1"/>
  <c r="AC414" i="1"/>
  <c r="AD414" i="1"/>
  <c r="AE414" i="1"/>
  <c r="AF414" i="1"/>
  <c r="CT414" i="1" s="1"/>
  <c r="AG414" i="1"/>
  <c r="AH414" i="1"/>
  <c r="AI414" i="1"/>
  <c r="AJ414" i="1"/>
  <c r="CX414" i="1" s="1"/>
  <c r="W414" i="1" s="1"/>
  <c r="CQ414" i="1"/>
  <c r="CR414" i="1"/>
  <c r="CS414" i="1"/>
  <c r="CU414" i="1"/>
  <c r="T414" i="1" s="1"/>
  <c r="CV414" i="1"/>
  <c r="U414" i="1" s="1"/>
  <c r="CW414" i="1"/>
  <c r="V414" i="1" s="1"/>
  <c r="FR414" i="1"/>
  <c r="GL414" i="1"/>
  <c r="GN414" i="1"/>
  <c r="GO414" i="1"/>
  <c r="GV414" i="1"/>
  <c r="HC414" i="1" s="1"/>
  <c r="GX414" i="1" s="1"/>
  <c r="C415" i="1"/>
  <c r="D415" i="1"/>
  <c r="AC415" i="1"/>
  <c r="P415" i="1" s="1"/>
  <c r="AE415" i="1"/>
  <c r="AD415" i="1" s="1"/>
  <c r="AF415" i="1"/>
  <c r="CT415" i="1" s="1"/>
  <c r="AG415" i="1"/>
  <c r="CU415" i="1" s="1"/>
  <c r="T415" i="1" s="1"/>
  <c r="AH415" i="1"/>
  <c r="CV415" i="1" s="1"/>
  <c r="U415" i="1" s="1"/>
  <c r="AI415" i="1"/>
  <c r="CW415" i="1" s="1"/>
  <c r="V415" i="1" s="1"/>
  <c r="AJ415" i="1"/>
  <c r="CQ415" i="1"/>
  <c r="CX415" i="1"/>
  <c r="W415" i="1" s="1"/>
  <c r="FR415" i="1"/>
  <c r="GL415" i="1"/>
  <c r="GN415" i="1"/>
  <c r="GO415" i="1"/>
  <c r="GV415" i="1"/>
  <c r="HC415" i="1" s="1"/>
  <c r="GX415" i="1" s="1"/>
  <c r="C416" i="1"/>
  <c r="D416" i="1"/>
  <c r="AC416" i="1"/>
  <c r="AD416" i="1"/>
  <c r="AE416" i="1"/>
  <c r="CR416" i="1" s="1"/>
  <c r="AF416" i="1"/>
  <c r="CT416" i="1" s="1"/>
  <c r="AG416" i="1"/>
  <c r="CU416" i="1" s="1"/>
  <c r="T416" i="1" s="1"/>
  <c r="AH416" i="1"/>
  <c r="AI416" i="1"/>
  <c r="AJ416" i="1"/>
  <c r="CX416" i="1" s="1"/>
  <c r="W416" i="1" s="1"/>
  <c r="CV416" i="1"/>
  <c r="U416" i="1" s="1"/>
  <c r="CW416" i="1"/>
  <c r="V416" i="1" s="1"/>
  <c r="FR416" i="1"/>
  <c r="GL416" i="1"/>
  <c r="GN416" i="1"/>
  <c r="GO416" i="1"/>
  <c r="GV416" i="1"/>
  <c r="HC416" i="1" s="1"/>
  <c r="GX416" i="1" s="1"/>
  <c r="C417" i="1"/>
  <c r="D417" i="1"/>
  <c r="V417" i="1"/>
  <c r="W417" i="1"/>
  <c r="AC417" i="1"/>
  <c r="AD417" i="1"/>
  <c r="AE417" i="1"/>
  <c r="Q417" i="1" s="1"/>
  <c r="AF417" i="1"/>
  <c r="S417" i="1" s="1"/>
  <c r="CY417" i="1" s="1"/>
  <c r="X417" i="1" s="1"/>
  <c r="AG417" i="1"/>
  <c r="AH417" i="1"/>
  <c r="AI417" i="1"/>
  <c r="CW417" i="1" s="1"/>
  <c r="AJ417" i="1"/>
  <c r="CU417" i="1"/>
  <c r="T417" i="1" s="1"/>
  <c r="CV417" i="1"/>
  <c r="U417" i="1" s="1"/>
  <c r="CX417" i="1"/>
  <c r="FR417" i="1"/>
  <c r="GL417" i="1"/>
  <c r="GN417" i="1"/>
  <c r="GO417" i="1"/>
  <c r="GV417" i="1"/>
  <c r="HC417" i="1"/>
  <c r="GX417" i="1" s="1"/>
  <c r="C418" i="1"/>
  <c r="D418" i="1"/>
  <c r="AC418" i="1"/>
  <c r="AD418" i="1"/>
  <c r="AE418" i="1"/>
  <c r="AF418" i="1"/>
  <c r="S418" i="1" s="1"/>
  <c r="CY418" i="1" s="1"/>
  <c r="X418" i="1" s="1"/>
  <c r="AG418" i="1"/>
  <c r="CU418" i="1" s="1"/>
  <c r="T418" i="1" s="1"/>
  <c r="AH418" i="1"/>
  <c r="CV418" i="1" s="1"/>
  <c r="U418" i="1" s="1"/>
  <c r="AI418" i="1"/>
  <c r="CW418" i="1" s="1"/>
  <c r="V418" i="1" s="1"/>
  <c r="AJ418" i="1"/>
  <c r="CX418" i="1" s="1"/>
  <c r="W418" i="1" s="1"/>
  <c r="FR418" i="1"/>
  <c r="GL418" i="1"/>
  <c r="GN418" i="1"/>
  <c r="GO418" i="1"/>
  <c r="GV418" i="1"/>
  <c r="HC418" i="1" s="1"/>
  <c r="GX418" i="1" s="1"/>
  <c r="C419" i="1"/>
  <c r="D419" i="1"/>
  <c r="AC419" i="1"/>
  <c r="AE419" i="1"/>
  <c r="AF419" i="1"/>
  <c r="AG419" i="1"/>
  <c r="CU419" i="1" s="1"/>
  <c r="T419" i="1" s="1"/>
  <c r="AH419" i="1"/>
  <c r="CV419" i="1" s="1"/>
  <c r="U419" i="1" s="1"/>
  <c r="AI419" i="1"/>
  <c r="AJ419" i="1"/>
  <c r="CX419" i="1" s="1"/>
  <c r="W419" i="1" s="1"/>
  <c r="CW419" i="1"/>
  <c r="V419" i="1" s="1"/>
  <c r="FR419" i="1"/>
  <c r="GL419" i="1"/>
  <c r="GN419" i="1"/>
  <c r="GO419" i="1"/>
  <c r="GV419" i="1"/>
  <c r="HC419" i="1" s="1"/>
  <c r="GX419" i="1" s="1"/>
  <c r="C420" i="1"/>
  <c r="D420" i="1"/>
  <c r="R420" i="1"/>
  <c r="GK420" i="1" s="1"/>
  <c r="S420" i="1"/>
  <c r="CZ420" i="1" s="1"/>
  <c r="Y420" i="1" s="1"/>
  <c r="T420" i="1"/>
  <c r="AC420" i="1"/>
  <c r="P420" i="1" s="1"/>
  <c r="CP420" i="1" s="1"/>
  <c r="O420" i="1" s="1"/>
  <c r="AD420" i="1"/>
  <c r="AE420" i="1"/>
  <c r="Q420" i="1" s="1"/>
  <c r="AF420" i="1"/>
  <c r="AG420" i="1"/>
  <c r="CU420" i="1" s="1"/>
  <c r="AH420" i="1"/>
  <c r="CV420" i="1" s="1"/>
  <c r="U420" i="1" s="1"/>
  <c r="AI420" i="1"/>
  <c r="AJ420" i="1"/>
  <c r="CR420" i="1"/>
  <c r="CS420" i="1"/>
  <c r="CW420" i="1"/>
  <c r="V420" i="1" s="1"/>
  <c r="CX420" i="1"/>
  <c r="W420" i="1" s="1"/>
  <c r="FR420" i="1"/>
  <c r="GL420" i="1"/>
  <c r="GN420" i="1"/>
  <c r="GO420" i="1"/>
  <c r="GV420" i="1"/>
  <c r="HC420" i="1"/>
  <c r="GX420" i="1" s="1"/>
  <c r="C421" i="1"/>
  <c r="D421" i="1"/>
  <c r="P421" i="1"/>
  <c r="Q421" i="1"/>
  <c r="R421" i="1"/>
  <c r="GK421" i="1" s="1"/>
  <c r="AC421" i="1"/>
  <c r="CQ421" i="1" s="1"/>
  <c r="AE421" i="1"/>
  <c r="CS421" i="1" s="1"/>
  <c r="AF421" i="1"/>
  <c r="AG421" i="1"/>
  <c r="CU421" i="1" s="1"/>
  <c r="T421" i="1" s="1"/>
  <c r="AH421" i="1"/>
  <c r="CV421" i="1" s="1"/>
  <c r="U421" i="1" s="1"/>
  <c r="AI421" i="1"/>
  <c r="AJ421" i="1"/>
  <c r="CW421" i="1"/>
  <c r="V421" i="1" s="1"/>
  <c r="CX421" i="1"/>
  <c r="W421" i="1" s="1"/>
  <c r="FR421" i="1"/>
  <c r="GL421" i="1"/>
  <c r="GN421" i="1"/>
  <c r="GO421" i="1"/>
  <c r="GV421" i="1"/>
  <c r="HC421" i="1"/>
  <c r="GX421" i="1" s="1"/>
  <c r="C422" i="1"/>
  <c r="D422" i="1"/>
  <c r="AC422" i="1"/>
  <c r="CQ422" i="1" s="1"/>
  <c r="AE422" i="1"/>
  <c r="AF422" i="1"/>
  <c r="AG422" i="1"/>
  <c r="CU422" i="1" s="1"/>
  <c r="T422" i="1" s="1"/>
  <c r="AH422" i="1"/>
  <c r="CV422" i="1" s="1"/>
  <c r="U422" i="1" s="1"/>
  <c r="AI422" i="1"/>
  <c r="CW422" i="1" s="1"/>
  <c r="V422" i="1" s="1"/>
  <c r="AJ422" i="1"/>
  <c r="CX422" i="1" s="1"/>
  <c r="W422" i="1" s="1"/>
  <c r="FR422" i="1"/>
  <c r="GL422" i="1"/>
  <c r="GN422" i="1"/>
  <c r="GO422" i="1"/>
  <c r="GV422" i="1"/>
  <c r="HC422" i="1" s="1"/>
  <c r="GX422" i="1" s="1"/>
  <c r="C423" i="1"/>
  <c r="D423" i="1"/>
  <c r="AC423" i="1"/>
  <c r="CQ423" i="1" s="1"/>
  <c r="AE423" i="1"/>
  <c r="AF423" i="1"/>
  <c r="AG423" i="1"/>
  <c r="AH423" i="1"/>
  <c r="CV423" i="1" s="1"/>
  <c r="U423" i="1" s="1"/>
  <c r="AI423" i="1"/>
  <c r="CW423" i="1" s="1"/>
  <c r="V423" i="1" s="1"/>
  <c r="AJ423" i="1"/>
  <c r="CX423" i="1" s="1"/>
  <c r="W423" i="1" s="1"/>
  <c r="CU423" i="1"/>
  <c r="T423" i="1" s="1"/>
  <c r="FR423" i="1"/>
  <c r="GL423" i="1"/>
  <c r="GN423" i="1"/>
  <c r="GO423" i="1"/>
  <c r="GV423" i="1"/>
  <c r="HC423" i="1" s="1"/>
  <c r="GX423" i="1"/>
  <c r="C424" i="1"/>
  <c r="D424" i="1"/>
  <c r="P424" i="1"/>
  <c r="R424" i="1"/>
  <c r="GK424" i="1" s="1"/>
  <c r="U424" i="1"/>
  <c r="AC424" i="1"/>
  <c r="CQ424" i="1" s="1"/>
  <c r="AD424" i="1"/>
  <c r="AE424" i="1"/>
  <c r="CR424" i="1" s="1"/>
  <c r="AF424" i="1"/>
  <c r="AG424" i="1"/>
  <c r="CU424" i="1" s="1"/>
  <c r="T424" i="1" s="1"/>
  <c r="AH424" i="1"/>
  <c r="CV424" i="1" s="1"/>
  <c r="AI424" i="1"/>
  <c r="AJ424" i="1"/>
  <c r="CS424" i="1"/>
  <c r="CW424" i="1"/>
  <c r="V424" i="1" s="1"/>
  <c r="CX424" i="1"/>
  <c r="W424" i="1" s="1"/>
  <c r="FR424" i="1"/>
  <c r="GL424" i="1"/>
  <c r="GN424" i="1"/>
  <c r="GO424" i="1"/>
  <c r="GV424" i="1"/>
  <c r="HC424" i="1"/>
  <c r="GX424" i="1" s="1"/>
  <c r="C425" i="1"/>
  <c r="D425" i="1"/>
  <c r="P425" i="1"/>
  <c r="S425" i="1"/>
  <c r="CY425" i="1" s="1"/>
  <c r="X425" i="1" s="1"/>
  <c r="U425" i="1"/>
  <c r="AC425" i="1"/>
  <c r="CQ425" i="1" s="1"/>
  <c r="AD425" i="1"/>
  <c r="AE425" i="1"/>
  <c r="Q425" i="1" s="1"/>
  <c r="AF425" i="1"/>
  <c r="AG425" i="1"/>
  <c r="CU425" i="1" s="1"/>
  <c r="T425" i="1" s="1"/>
  <c r="AH425" i="1"/>
  <c r="CV425" i="1" s="1"/>
  <c r="AI425" i="1"/>
  <c r="CW425" i="1" s="1"/>
  <c r="V425" i="1" s="1"/>
  <c r="AJ425" i="1"/>
  <c r="CX425" i="1" s="1"/>
  <c r="W425" i="1" s="1"/>
  <c r="CR425" i="1"/>
  <c r="CS425" i="1"/>
  <c r="CT425" i="1"/>
  <c r="FR425" i="1"/>
  <c r="GL425" i="1"/>
  <c r="GN425" i="1"/>
  <c r="GO425" i="1"/>
  <c r="GV425" i="1"/>
  <c r="HC425" i="1"/>
  <c r="GX425" i="1" s="1"/>
  <c r="B427" i="1"/>
  <c r="B410" i="1" s="1"/>
  <c r="C427" i="1"/>
  <c r="C410" i="1" s="1"/>
  <c r="D427" i="1"/>
  <c r="D410" i="1" s="1"/>
  <c r="F427" i="1"/>
  <c r="F410" i="1" s="1"/>
  <c r="G427" i="1"/>
  <c r="AB427" i="1"/>
  <c r="O427" i="1" s="1"/>
  <c r="AC427" i="1"/>
  <c r="AD427" i="1"/>
  <c r="Q427" i="1" s="1"/>
  <c r="AE427" i="1"/>
  <c r="AE410" i="1" s="1"/>
  <c r="AF427" i="1"/>
  <c r="S427" i="1" s="1"/>
  <c r="S410" i="1" s="1"/>
  <c r="AG427" i="1"/>
  <c r="T427" i="1" s="1"/>
  <c r="T410" i="1" s="1"/>
  <c r="AH427" i="1"/>
  <c r="U427" i="1" s="1"/>
  <c r="AI427" i="1"/>
  <c r="V427" i="1" s="1"/>
  <c r="AJ427" i="1"/>
  <c r="AJ410" i="1" s="1"/>
  <c r="AK427" i="1"/>
  <c r="X427" i="1" s="1"/>
  <c r="AL427" i="1"/>
  <c r="AL410" i="1" s="1"/>
  <c r="AP427" i="1"/>
  <c r="AQ427" i="1"/>
  <c r="AR427" i="1"/>
  <c r="F455" i="1" s="1"/>
  <c r="BX427" i="1"/>
  <c r="AO427" i="1" s="1"/>
  <c r="AO410" i="1" s="1"/>
  <c r="BY427" i="1"/>
  <c r="BY410" i="1" s="1"/>
  <c r="BZ427" i="1"/>
  <c r="BZ410" i="1" s="1"/>
  <c r="CA427" i="1"/>
  <c r="CA410" i="1" s="1"/>
  <c r="CB427" i="1"/>
  <c r="AS427" i="1" s="1"/>
  <c r="AS410" i="1" s="1"/>
  <c r="CC427" i="1"/>
  <c r="AT427" i="1" s="1"/>
  <c r="CD427" i="1"/>
  <c r="AU427" i="1" s="1"/>
  <c r="AU410" i="1" s="1"/>
  <c r="CI427" i="1"/>
  <c r="CJ427" i="1"/>
  <c r="CK427" i="1"/>
  <c r="CL427" i="1"/>
  <c r="CL410" i="1" s="1"/>
  <c r="CM427" i="1"/>
  <c r="CM410" i="1" s="1"/>
  <c r="DT427" i="1"/>
  <c r="DT410" i="1" s="1"/>
  <c r="DU427" i="1"/>
  <c r="DU410" i="1" s="1"/>
  <c r="DV427" i="1"/>
  <c r="DI427" i="1" s="1"/>
  <c r="DW427" i="1"/>
  <c r="DX427" i="1"/>
  <c r="DK427" i="1" s="1"/>
  <c r="P442" i="1" s="1"/>
  <c r="DY427" i="1"/>
  <c r="DY410" i="1" s="1"/>
  <c r="DZ427" i="1"/>
  <c r="DM427" i="1" s="1"/>
  <c r="P449" i="1" s="1"/>
  <c r="EA427" i="1"/>
  <c r="DN427" i="1" s="1"/>
  <c r="DN410" i="1" s="1"/>
  <c r="EB427" i="1"/>
  <c r="EB410" i="1" s="1"/>
  <c r="EC427" i="1"/>
  <c r="EC410" i="1" s="1"/>
  <c r="ED427" i="1"/>
  <c r="EJ427" i="1"/>
  <c r="EK427" i="1"/>
  <c r="EK410" i="1" s="1"/>
  <c r="FP427" i="1"/>
  <c r="FQ427" i="1"/>
  <c r="EH427" i="1" s="1"/>
  <c r="P436" i="1" s="1"/>
  <c r="FR427" i="1"/>
  <c r="EI427" i="1" s="1"/>
  <c r="FS427" i="1"/>
  <c r="FS410" i="1" s="1"/>
  <c r="FT427" i="1"/>
  <c r="FT410" i="1" s="1"/>
  <c r="FU427" i="1"/>
  <c r="EL427" i="1" s="1"/>
  <c r="P445" i="1" s="1"/>
  <c r="FV427" i="1"/>
  <c r="EM427" i="1" s="1"/>
  <c r="GB427" i="1"/>
  <c r="ES427" i="1" s="1"/>
  <c r="P447" i="1" s="1"/>
  <c r="GC427" i="1"/>
  <c r="ET427" i="1" s="1"/>
  <c r="GD427" i="1"/>
  <c r="GE427" i="1"/>
  <c r="F442" i="1"/>
  <c r="F444" i="1"/>
  <c r="F445" i="1"/>
  <c r="F446" i="1"/>
  <c r="F448" i="1"/>
  <c r="F453" i="1"/>
  <c r="B457" i="1"/>
  <c r="B349" i="1" s="1"/>
  <c r="C457" i="1"/>
  <c r="C349" i="1" s="1"/>
  <c r="D457" i="1"/>
  <c r="D349" i="1" s="1"/>
  <c r="F457" i="1"/>
  <c r="F349" i="1" s="1"/>
  <c r="G457" i="1"/>
  <c r="BX457" i="1"/>
  <c r="BX349" i="1" s="1"/>
  <c r="CK457" i="1"/>
  <c r="CK349" i="1" s="1"/>
  <c r="CL457" i="1"/>
  <c r="CL349" i="1" s="1"/>
  <c r="CM457" i="1"/>
  <c r="CM349" i="1" s="1"/>
  <c r="FP457" i="1"/>
  <c r="GC457" i="1"/>
  <c r="GC349" i="1" s="1"/>
  <c r="GD457" i="1"/>
  <c r="GD349" i="1" s="1"/>
  <c r="GE457" i="1"/>
  <c r="GE349" i="1" s="1"/>
  <c r="B487" i="1"/>
  <c r="B22" i="1" s="1"/>
  <c r="C487" i="1"/>
  <c r="C22" i="1" s="1"/>
  <c r="D487" i="1"/>
  <c r="D22" i="1" s="1"/>
  <c r="F487" i="1"/>
  <c r="F22" i="1" s="1"/>
  <c r="G487" i="1"/>
  <c r="F528" i="1"/>
  <c r="P528" i="1"/>
  <c r="B530" i="1"/>
  <c r="B18" i="1" s="1"/>
  <c r="C530" i="1"/>
  <c r="C18" i="1" s="1"/>
  <c r="D530" i="1"/>
  <c r="D18" i="1" s="1"/>
  <c r="F530" i="1"/>
  <c r="F18" i="1" s="1"/>
  <c r="G530" i="1"/>
  <c r="G18" i="1" s="1"/>
  <c r="CY358" i="1" l="1"/>
  <c r="X358" i="1" s="1"/>
  <c r="R348" i="6" s="1"/>
  <c r="CZ358" i="1"/>
  <c r="Y358" i="1" s="1"/>
  <c r="T348" i="6" s="1"/>
  <c r="Q372" i="1"/>
  <c r="P372" i="1"/>
  <c r="GK386" i="1"/>
  <c r="V423" i="6"/>
  <c r="AB382" i="1"/>
  <c r="S398" i="1"/>
  <c r="P439" i="1"/>
  <c r="DI410" i="1"/>
  <c r="F439" i="1"/>
  <c r="Q410" i="1"/>
  <c r="K434" i="6"/>
  <c r="V393" i="1"/>
  <c r="CZ383" i="1"/>
  <c r="Y383" i="1" s="1"/>
  <c r="S419" i="6" s="1"/>
  <c r="I420" i="6"/>
  <c r="CY383" i="1"/>
  <c r="X383" i="1" s="1"/>
  <c r="Q419" i="6" s="1"/>
  <c r="GK381" i="1"/>
  <c r="U410" i="6"/>
  <c r="V372" i="1"/>
  <c r="G349" i="1"/>
  <c r="A512" i="6"/>
  <c r="S385" i="1"/>
  <c r="E423" i="6"/>
  <c r="BD427" i="1"/>
  <c r="CC410" i="1"/>
  <c r="R396" i="1"/>
  <c r="Q385" i="1"/>
  <c r="S380" i="1"/>
  <c r="P379" i="1"/>
  <c r="GK377" i="1"/>
  <c r="U404" i="6"/>
  <c r="I407" i="6"/>
  <c r="W372" i="1"/>
  <c r="AB368" i="1"/>
  <c r="Q365" i="1"/>
  <c r="CP365" i="1" s="1"/>
  <c r="O365" i="1" s="1"/>
  <c r="I365" i="6" s="1"/>
  <c r="U358" i="1"/>
  <c r="S353" i="1"/>
  <c r="CZ351" i="1"/>
  <c r="Y351" i="1" s="1"/>
  <c r="S327" i="6" s="1"/>
  <c r="I329" i="6"/>
  <c r="CY351" i="1"/>
  <c r="X351" i="1" s="1"/>
  <c r="Q327" i="6" s="1"/>
  <c r="P282" i="1"/>
  <c r="I307" i="6" s="1"/>
  <c r="CQ282" i="1"/>
  <c r="S280" i="1"/>
  <c r="CR277" i="1"/>
  <c r="CS277" i="1"/>
  <c r="AD277" i="1"/>
  <c r="AB277" i="1" s="1"/>
  <c r="S274" i="1"/>
  <c r="BY234" i="1"/>
  <c r="Q166" i="1"/>
  <c r="S166" i="1"/>
  <c r="CZ104" i="1"/>
  <c r="Y104" i="1" s="1"/>
  <c r="CY104" i="1"/>
  <c r="X104" i="1" s="1"/>
  <c r="CP425" i="1"/>
  <c r="O425" i="1" s="1"/>
  <c r="GC410" i="1"/>
  <c r="EL410" i="1"/>
  <c r="AI410" i="1"/>
  <c r="CZ404" i="1"/>
  <c r="Y404" i="1" s="1"/>
  <c r="T490" i="6" s="1"/>
  <c r="AB402" i="1"/>
  <c r="C462" i="6"/>
  <c r="E461" i="6"/>
  <c r="AD393" i="1"/>
  <c r="P392" i="1"/>
  <c r="K451" i="6" s="1"/>
  <c r="T388" i="1"/>
  <c r="W385" i="1"/>
  <c r="P381" i="1"/>
  <c r="E410" i="6"/>
  <c r="AB371" i="1"/>
  <c r="AD368" i="1"/>
  <c r="AD366" i="1"/>
  <c r="V363" i="1"/>
  <c r="CZ359" i="1"/>
  <c r="Y359" i="1" s="1"/>
  <c r="S357" i="6" s="1"/>
  <c r="I359" i="6"/>
  <c r="CT352" i="1"/>
  <c r="S352" i="1"/>
  <c r="K329" i="6" s="1"/>
  <c r="BC203" i="1"/>
  <c r="F333" i="1"/>
  <c r="Q284" i="1"/>
  <c r="E308" i="6"/>
  <c r="CZ282" i="1"/>
  <c r="Y282" i="1" s="1"/>
  <c r="S302" i="6" s="1"/>
  <c r="I304" i="6"/>
  <c r="GK221" i="1"/>
  <c r="U241" i="6"/>
  <c r="CT160" i="1"/>
  <c r="S160" i="1"/>
  <c r="I210" i="6" s="1"/>
  <c r="AB416" i="1"/>
  <c r="FV410" i="1"/>
  <c r="EH410" i="1"/>
  <c r="AH410" i="1"/>
  <c r="CY404" i="1"/>
  <c r="X404" i="1" s="1"/>
  <c r="R490" i="6" s="1"/>
  <c r="CY400" i="1"/>
  <c r="X400" i="1" s="1"/>
  <c r="R476" i="6" s="1"/>
  <c r="K477" i="6"/>
  <c r="AB393" i="1"/>
  <c r="GX388" i="1"/>
  <c r="CY387" i="1"/>
  <c r="X387" i="1" s="1"/>
  <c r="Q431" i="6" s="1"/>
  <c r="I433" i="6"/>
  <c r="GX385" i="1"/>
  <c r="GX379" i="1"/>
  <c r="T372" i="1"/>
  <c r="R363" i="1"/>
  <c r="E364" i="6"/>
  <c r="GK359" i="1"/>
  <c r="I361" i="6"/>
  <c r="U357" i="6"/>
  <c r="Q355" i="1"/>
  <c r="I345" i="6" s="1"/>
  <c r="AD352" i="1"/>
  <c r="R352" i="1"/>
  <c r="CR352" i="1"/>
  <c r="CS352" i="1"/>
  <c r="GK274" i="1"/>
  <c r="U291" i="6"/>
  <c r="Q272" i="1"/>
  <c r="E290" i="6"/>
  <c r="R272" i="1"/>
  <c r="CT223" i="1"/>
  <c r="S223" i="1"/>
  <c r="GK160" i="1"/>
  <c r="U208" i="6"/>
  <c r="I212" i="6"/>
  <c r="CY151" i="1"/>
  <c r="X151" i="1" s="1"/>
  <c r="R177" i="6" s="1"/>
  <c r="K179" i="6"/>
  <c r="CZ151" i="1"/>
  <c r="Y151" i="1" s="1"/>
  <c r="T177" i="6" s="1"/>
  <c r="CZ418" i="1"/>
  <c r="Y418" i="1" s="1"/>
  <c r="FU410" i="1"/>
  <c r="AG410" i="1"/>
  <c r="AD397" i="1"/>
  <c r="AB397" i="1" s="1"/>
  <c r="GK391" i="1"/>
  <c r="U446" i="6"/>
  <c r="I450" i="6"/>
  <c r="AD383" i="1"/>
  <c r="AB383" i="1" s="1"/>
  <c r="U379" i="1"/>
  <c r="GK375" i="1"/>
  <c r="U395" i="6"/>
  <c r="AB358" i="1"/>
  <c r="CY356" i="1"/>
  <c r="X356" i="1" s="1"/>
  <c r="R342" i="6" s="1"/>
  <c r="K349" i="6" s="1"/>
  <c r="K344" i="6"/>
  <c r="P355" i="1"/>
  <c r="I347" i="6" s="1"/>
  <c r="U353" i="1"/>
  <c r="Q280" i="1"/>
  <c r="E294" i="6"/>
  <c r="R280" i="1"/>
  <c r="Q274" i="1"/>
  <c r="E291" i="6"/>
  <c r="W272" i="1"/>
  <c r="AD212" i="1"/>
  <c r="AB212" i="1" s="1"/>
  <c r="CR212" i="1"/>
  <c r="CS212" i="1"/>
  <c r="I181" i="6"/>
  <c r="U177" i="6"/>
  <c r="GK150" i="1"/>
  <c r="GK355" i="1"/>
  <c r="I346" i="6"/>
  <c r="U342" i="6"/>
  <c r="DP427" i="1"/>
  <c r="DP410" i="1" s="1"/>
  <c r="Y427" i="1"/>
  <c r="P422" i="1"/>
  <c r="CQ420" i="1"/>
  <c r="CT417" i="1"/>
  <c r="CS413" i="1"/>
  <c r="AD410" i="1"/>
  <c r="W405" i="1"/>
  <c r="CS402" i="1"/>
  <c r="R402" i="1"/>
  <c r="AD398" i="1"/>
  <c r="AB398" i="1" s="1"/>
  <c r="CS393" i="1"/>
  <c r="CS391" i="1"/>
  <c r="Q391" i="1"/>
  <c r="I449" i="6" s="1"/>
  <c r="CR389" i="1"/>
  <c r="AD388" i="1"/>
  <c r="AB388" i="1" s="1"/>
  <c r="V386" i="1"/>
  <c r="T379" i="1"/>
  <c r="Q375" i="1"/>
  <c r="E395" i="6"/>
  <c r="CY374" i="1"/>
  <c r="X374" i="1" s="1"/>
  <c r="R390" i="6" s="1"/>
  <c r="K391" i="6"/>
  <c r="S368" i="1"/>
  <c r="K376" i="6" s="1"/>
  <c r="T365" i="1"/>
  <c r="C358" i="6"/>
  <c r="E357" i="6"/>
  <c r="CT358" i="1"/>
  <c r="P358" i="1"/>
  <c r="CP358" i="1" s="1"/>
  <c r="O358" i="1" s="1"/>
  <c r="K348" i="6" s="1"/>
  <c r="P351" i="1"/>
  <c r="I332" i="6" s="1"/>
  <c r="CR285" i="1"/>
  <c r="CS285" i="1"/>
  <c r="R276" i="1"/>
  <c r="CR276" i="1"/>
  <c r="CS276" i="1"/>
  <c r="Q217" i="1"/>
  <c r="E239" i="6"/>
  <c r="S217" i="1"/>
  <c r="P217" i="1"/>
  <c r="ET457" i="1"/>
  <c r="DO427" i="1"/>
  <c r="W427" i="1"/>
  <c r="S416" i="1"/>
  <c r="AB415" i="1"/>
  <c r="CR413" i="1"/>
  <c r="CS412" i="1"/>
  <c r="FQ410" i="1"/>
  <c r="EA410" i="1"/>
  <c r="P405" i="1"/>
  <c r="C491" i="6"/>
  <c r="E490" i="6"/>
  <c r="CR402" i="1"/>
  <c r="P402" i="1"/>
  <c r="AB400" i="1"/>
  <c r="GX396" i="1"/>
  <c r="T396" i="1"/>
  <c r="CQ393" i="1"/>
  <c r="W392" i="1"/>
  <c r="CR391" i="1"/>
  <c r="C432" i="6"/>
  <c r="E431" i="6"/>
  <c r="U386" i="1"/>
  <c r="CZ378" i="1"/>
  <c r="Y378" i="1" s="1"/>
  <c r="T404" i="6" s="1"/>
  <c r="K405" i="6"/>
  <c r="Q376" i="1"/>
  <c r="GK374" i="1"/>
  <c r="K393" i="6"/>
  <c r="V390" i="6"/>
  <c r="FV457" i="1"/>
  <c r="FV349" i="1" s="1"/>
  <c r="I370" i="1"/>
  <c r="U370" i="1" s="1"/>
  <c r="R368" i="1"/>
  <c r="CR366" i="1"/>
  <c r="S365" i="1"/>
  <c r="CS361" i="1"/>
  <c r="CS355" i="1"/>
  <c r="C343" i="6"/>
  <c r="E342" i="6"/>
  <c r="V353" i="1"/>
  <c r="T352" i="1"/>
  <c r="AD285" i="1"/>
  <c r="AD276" i="1"/>
  <c r="I270" i="6"/>
  <c r="V153" i="1"/>
  <c r="GK380" i="1"/>
  <c r="V409" i="6"/>
  <c r="R416" i="1"/>
  <c r="GK416" i="1" s="1"/>
  <c r="DZ410" i="1"/>
  <c r="R406" i="1"/>
  <c r="I405" i="1"/>
  <c r="V405" i="1" s="1"/>
  <c r="V392" i="1"/>
  <c r="S391" i="1"/>
  <c r="I448" i="6" s="1"/>
  <c r="C447" i="6"/>
  <c r="E446" i="6"/>
  <c r="CS390" i="1"/>
  <c r="AD382" i="1"/>
  <c r="AD381" i="1"/>
  <c r="AB381" i="1" s="1"/>
  <c r="AB372" i="1"/>
  <c r="T370" i="1"/>
  <c r="CT368" i="1"/>
  <c r="Q368" i="1"/>
  <c r="CZ367" i="1"/>
  <c r="Y367" i="1" s="1"/>
  <c r="S374" i="6" s="1"/>
  <c r="GK367" i="1"/>
  <c r="U374" i="6"/>
  <c r="I378" i="6"/>
  <c r="C375" i="6"/>
  <c r="CW150" i="3"/>
  <c r="E374" i="6"/>
  <c r="CX150" i="3"/>
  <c r="CX158" i="3"/>
  <c r="DH158" i="3" s="1"/>
  <c r="I361" i="1"/>
  <c r="CX130" i="3"/>
  <c r="DG130" i="3" s="1"/>
  <c r="DJ130" i="3" s="1"/>
  <c r="CU127" i="3"/>
  <c r="CW128" i="3"/>
  <c r="CR355" i="1"/>
  <c r="V352" i="1"/>
  <c r="Q352" i="1"/>
  <c r="K330" i="6" s="1"/>
  <c r="V284" i="1"/>
  <c r="S231" i="1"/>
  <c r="CT231" i="1"/>
  <c r="GK225" i="1"/>
  <c r="U251" i="6"/>
  <c r="I255" i="6"/>
  <c r="Q215" i="1"/>
  <c r="CR215" i="1"/>
  <c r="R215" i="1"/>
  <c r="CS215" i="1"/>
  <c r="AD215" i="1"/>
  <c r="GK161" i="1"/>
  <c r="V208" i="6"/>
  <c r="K212" i="6"/>
  <c r="AO207" i="1"/>
  <c r="F238" i="1"/>
  <c r="CT418" i="1"/>
  <c r="CS416" i="1"/>
  <c r="Q416" i="1"/>
  <c r="CS415" i="1"/>
  <c r="CZ414" i="1"/>
  <c r="Y414" i="1" s="1"/>
  <c r="DX410" i="1"/>
  <c r="V402" i="1"/>
  <c r="CT400" i="1"/>
  <c r="CR397" i="1"/>
  <c r="I390" i="1"/>
  <c r="S388" i="1"/>
  <c r="K433" i="6" s="1"/>
  <c r="CT383" i="1"/>
  <c r="W368" i="1"/>
  <c r="P368" i="1"/>
  <c r="K379" i="6" s="1"/>
  <c r="CY367" i="1"/>
  <c r="X367" i="1" s="1"/>
  <c r="Q374" i="6" s="1"/>
  <c r="T363" i="1"/>
  <c r="U360" i="1"/>
  <c r="GX358" i="1"/>
  <c r="T353" i="1"/>
  <c r="W280" i="1"/>
  <c r="W274" i="1"/>
  <c r="V272" i="1"/>
  <c r="S270" i="1"/>
  <c r="CT270" i="1"/>
  <c r="GK220" i="1"/>
  <c r="V240" i="6"/>
  <c r="FU234" i="1"/>
  <c r="E192" i="6"/>
  <c r="C193" i="6"/>
  <c r="I153" i="1"/>
  <c r="W153" i="1" s="1"/>
  <c r="EB171" i="1" s="1"/>
  <c r="Q151" i="1"/>
  <c r="K180" i="6" s="1"/>
  <c r="BC427" i="1"/>
  <c r="BC457" i="1" s="1"/>
  <c r="G22" i="1"/>
  <c r="A516" i="6"/>
  <c r="R427" i="1"/>
  <c r="P423" i="1"/>
  <c r="CR415" i="1"/>
  <c r="S415" i="1"/>
  <c r="CY415" i="1" s="1"/>
  <c r="X415" i="1" s="1"/>
  <c r="DV410" i="1"/>
  <c r="CQ406" i="1"/>
  <c r="GX402" i="1"/>
  <c r="AD401" i="1"/>
  <c r="CR400" i="1"/>
  <c r="S399" i="1"/>
  <c r="CT398" i="1"/>
  <c r="GX393" i="1"/>
  <c r="I393" i="1"/>
  <c r="R388" i="1"/>
  <c r="GX386" i="1"/>
  <c r="CQ384" i="1"/>
  <c r="CR383" i="1"/>
  <c r="R383" i="1"/>
  <c r="P380" i="1"/>
  <c r="S372" i="1"/>
  <c r="R358" i="1"/>
  <c r="T354" i="1"/>
  <c r="BB287" i="1"/>
  <c r="V280" i="1"/>
  <c r="S278" i="1"/>
  <c r="CT278" i="1"/>
  <c r="V274" i="1"/>
  <c r="U272" i="1"/>
  <c r="GK270" i="1"/>
  <c r="U289" i="6"/>
  <c r="AD218" i="1"/>
  <c r="CR218" i="1"/>
  <c r="CS218" i="1"/>
  <c r="W217" i="1"/>
  <c r="AB164" i="1"/>
  <c r="GK146" i="1"/>
  <c r="I166" i="6"/>
  <c r="U163" i="6"/>
  <c r="I171" i="6" s="1"/>
  <c r="CZ144" i="1"/>
  <c r="Y144" i="1" s="1"/>
  <c r="S154" i="6" s="1"/>
  <c r="P444" i="1"/>
  <c r="CZ425" i="1"/>
  <c r="Y425" i="1" s="1"/>
  <c r="R415" i="1"/>
  <c r="GK415" i="1" s="1"/>
  <c r="CS398" i="1"/>
  <c r="R398" i="1"/>
  <c r="GX392" i="1"/>
  <c r="GX390" i="1"/>
  <c r="Q383" i="1"/>
  <c r="R379" i="1"/>
  <c r="S373" i="1"/>
  <c r="CS364" i="1"/>
  <c r="GX353" i="1"/>
  <c r="AT287" i="1"/>
  <c r="AT266" i="1" s="1"/>
  <c r="GX280" i="1"/>
  <c r="U280" i="1"/>
  <c r="R278" i="1"/>
  <c r="CR278" i="1"/>
  <c r="CS278" i="1"/>
  <c r="AD278" i="1"/>
  <c r="T272" i="1"/>
  <c r="CT269" i="1"/>
  <c r="S269" i="1"/>
  <c r="K288" i="6" s="1"/>
  <c r="CR227" i="1"/>
  <c r="R227" i="1"/>
  <c r="CS227" i="1"/>
  <c r="AD227" i="1"/>
  <c r="AB227" i="1" s="1"/>
  <c r="CP225" i="1"/>
  <c r="O225" i="1" s="1"/>
  <c r="I256" i="6"/>
  <c r="GX214" i="1"/>
  <c r="GK155" i="1"/>
  <c r="V192" i="6"/>
  <c r="K196" i="6"/>
  <c r="DG427" i="1"/>
  <c r="P429" i="1" s="1"/>
  <c r="G410" i="1"/>
  <c r="A508" i="6"/>
  <c r="Q415" i="1"/>
  <c r="CP415" i="1" s="1"/>
  <c r="O415" i="1" s="1"/>
  <c r="GM415" i="1" s="1"/>
  <c r="GP415" i="1" s="1"/>
  <c r="CD410" i="1"/>
  <c r="AR410" i="1"/>
  <c r="V406" i="1"/>
  <c r="GX405" i="1"/>
  <c r="S402" i="1"/>
  <c r="CY402" i="1" s="1"/>
  <c r="X402" i="1" s="1"/>
  <c r="R481" i="6" s="1"/>
  <c r="P401" i="1"/>
  <c r="W398" i="1"/>
  <c r="S396" i="1"/>
  <c r="K463" i="6" s="1"/>
  <c r="T393" i="1"/>
  <c r="W388" i="1"/>
  <c r="R385" i="1"/>
  <c r="P383" i="1"/>
  <c r="I422" i="6" s="1"/>
  <c r="S381" i="1"/>
  <c r="CY381" i="1" s="1"/>
  <c r="X381" i="1" s="1"/>
  <c r="Q410" i="6" s="1"/>
  <c r="Q379" i="1"/>
  <c r="K407" i="6"/>
  <c r="V404" i="6"/>
  <c r="CS377" i="1"/>
  <c r="S377" i="1"/>
  <c r="AD375" i="1"/>
  <c r="AB375" i="1" s="1"/>
  <c r="AB370" i="1"/>
  <c r="R365" i="1"/>
  <c r="P359" i="1"/>
  <c r="I362" i="6" s="1"/>
  <c r="FT457" i="1"/>
  <c r="V358" i="1"/>
  <c r="U356" i="1"/>
  <c r="GC266" i="1"/>
  <c r="ET287" i="1"/>
  <c r="ET266" i="1" s="1"/>
  <c r="T280" i="1"/>
  <c r="AB275" i="1"/>
  <c r="T274" i="1"/>
  <c r="GX272" i="1"/>
  <c r="S272" i="1"/>
  <c r="BZ81" i="1"/>
  <c r="AQ108" i="1"/>
  <c r="CG108" i="1"/>
  <c r="CG81" i="1" s="1"/>
  <c r="GK229" i="1"/>
  <c r="U266" i="6"/>
  <c r="I269" i="6"/>
  <c r="K234" i="6"/>
  <c r="V231" i="6"/>
  <c r="G207" i="1"/>
  <c r="R166" i="1"/>
  <c r="GK166" i="1" s="1"/>
  <c r="U154" i="1"/>
  <c r="I203" i="6" s="1"/>
  <c r="GK147" i="1"/>
  <c r="K166" i="6"/>
  <c r="V163" i="6"/>
  <c r="CZ146" i="1"/>
  <c r="Y146" i="1" s="1"/>
  <c r="S163" i="6" s="1"/>
  <c r="I164" i="6"/>
  <c r="BY171" i="1"/>
  <c r="DH69" i="3"/>
  <c r="DI69" i="3"/>
  <c r="DF34" i="3"/>
  <c r="DG34" i="3"/>
  <c r="DJ34" i="3" s="1"/>
  <c r="DH34" i="3"/>
  <c r="DI34" i="3"/>
  <c r="CY268" i="1"/>
  <c r="X268" i="1" s="1"/>
  <c r="Q286" i="6" s="1"/>
  <c r="I288" i="6"/>
  <c r="V168" i="1"/>
  <c r="GX153" i="1"/>
  <c r="U153" i="1"/>
  <c r="CC171" i="1"/>
  <c r="W151" i="1"/>
  <c r="CQ147" i="1"/>
  <c r="GK144" i="1"/>
  <c r="U154" i="6"/>
  <c r="CS143" i="1"/>
  <c r="W101" i="1"/>
  <c r="AD100" i="1"/>
  <c r="CR100" i="1"/>
  <c r="R100" i="1"/>
  <c r="GK100" i="1" s="1"/>
  <c r="W94" i="1"/>
  <c r="AD93" i="1"/>
  <c r="CR88" i="1"/>
  <c r="R88" i="1"/>
  <c r="AD88" i="1"/>
  <c r="CR86" i="1"/>
  <c r="R86" i="1"/>
  <c r="AD86" i="1"/>
  <c r="EU26" i="1"/>
  <c r="P65" i="1"/>
  <c r="C328" i="6"/>
  <c r="E327" i="6"/>
  <c r="GX284" i="1"/>
  <c r="CJ287" i="1" s="1"/>
  <c r="W282" i="1"/>
  <c r="U274" i="1"/>
  <c r="AD270" i="1"/>
  <c r="AD269" i="1"/>
  <c r="AB269" i="1" s="1"/>
  <c r="EG266" i="1"/>
  <c r="CS232" i="1"/>
  <c r="AD231" i="1"/>
  <c r="Q229" i="1"/>
  <c r="I268" i="6" s="1"/>
  <c r="E266" i="6"/>
  <c r="E251" i="6"/>
  <c r="C252" i="6"/>
  <c r="CR222" i="1"/>
  <c r="T219" i="1"/>
  <c r="V214" i="1"/>
  <c r="FR234" i="1"/>
  <c r="AD169" i="1"/>
  <c r="W166" i="1"/>
  <c r="AB163" i="1"/>
  <c r="CS154" i="1"/>
  <c r="V151" i="1"/>
  <c r="U149" i="1"/>
  <c r="S149" i="1"/>
  <c r="V148" i="1"/>
  <c r="Q148" i="1"/>
  <c r="Q144" i="1"/>
  <c r="E154" i="6"/>
  <c r="CR143" i="1"/>
  <c r="P143" i="1"/>
  <c r="K153" i="6" s="1"/>
  <c r="G266" i="1"/>
  <c r="A318" i="6"/>
  <c r="U284" i="1"/>
  <c r="FU287" i="1"/>
  <c r="P278" i="1"/>
  <c r="P270" i="1"/>
  <c r="BY287" i="1"/>
  <c r="BY266" i="1" s="1"/>
  <c r="AB231" i="1"/>
  <c r="CS230" i="1"/>
  <c r="CS214" i="1"/>
  <c r="GK210" i="1"/>
  <c r="GD207" i="1"/>
  <c r="P184" i="1"/>
  <c r="BD171" i="1"/>
  <c r="AD161" i="1"/>
  <c r="CS157" i="1"/>
  <c r="Q155" i="1"/>
  <c r="K195" i="6" s="1"/>
  <c r="U151" i="1"/>
  <c r="R149" i="1"/>
  <c r="FY108" i="1"/>
  <c r="FY81" i="1" s="1"/>
  <c r="U101" i="1"/>
  <c r="CS95" i="1"/>
  <c r="AD95" i="1"/>
  <c r="U94" i="1"/>
  <c r="S89" i="1"/>
  <c r="CT89" i="1"/>
  <c r="DI244" i="3"/>
  <c r="DJ244" i="3" s="1"/>
  <c r="DF244" i="3"/>
  <c r="DG244" i="3"/>
  <c r="DH225" i="3"/>
  <c r="DI225" i="3"/>
  <c r="DG225" i="3"/>
  <c r="DH198" i="3"/>
  <c r="T284" i="1"/>
  <c r="V270" i="1"/>
  <c r="CZ268" i="1"/>
  <c r="Y268" i="1" s="1"/>
  <c r="S286" i="6" s="1"/>
  <c r="CY229" i="1"/>
  <c r="X229" i="1" s="1"/>
  <c r="Q266" i="6" s="1"/>
  <c r="I267" i="6"/>
  <c r="T227" i="1"/>
  <c r="R223" i="1"/>
  <c r="W220" i="1"/>
  <c r="U217" i="1"/>
  <c r="BC171" i="1"/>
  <c r="CS163" i="1"/>
  <c r="R163" i="1"/>
  <c r="T151" i="1"/>
  <c r="E177" i="6"/>
  <c r="C178" i="6"/>
  <c r="S145" i="1"/>
  <c r="V102" i="1"/>
  <c r="T101" i="1"/>
  <c r="Q100" i="1"/>
  <c r="AB95" i="1"/>
  <c r="AD84" i="1"/>
  <c r="AB84" i="1" s="1"/>
  <c r="CR84" i="1"/>
  <c r="R84" i="1"/>
  <c r="GK84" i="1" s="1"/>
  <c r="CS84" i="1"/>
  <c r="S29" i="1"/>
  <c r="K31" i="6" s="1"/>
  <c r="CT29" i="1"/>
  <c r="CX230" i="3"/>
  <c r="CW230" i="3"/>
  <c r="DF197" i="3"/>
  <c r="DH197" i="3"/>
  <c r="DG197" i="3"/>
  <c r="DJ197" i="3" s="1"/>
  <c r="P280" i="1"/>
  <c r="Q276" i="1"/>
  <c r="E292" i="6"/>
  <c r="P272" i="1"/>
  <c r="CP272" i="1" s="1"/>
  <c r="O272" i="1" s="1"/>
  <c r="CS269" i="1"/>
  <c r="CT227" i="1"/>
  <c r="U222" i="1"/>
  <c r="S221" i="1"/>
  <c r="E241" i="6"/>
  <c r="T217" i="1"/>
  <c r="BZ234" i="1"/>
  <c r="G140" i="1"/>
  <c r="A224" i="6"/>
  <c r="AD167" i="1"/>
  <c r="AB167" i="1" s="1"/>
  <c r="CS166" i="1"/>
  <c r="V165" i="1"/>
  <c r="CS164" i="1"/>
  <c r="R164" i="1"/>
  <c r="GK164" i="1" s="1"/>
  <c r="CR163" i="1"/>
  <c r="GX151" i="1"/>
  <c r="T99" i="1"/>
  <c r="GX94" i="1"/>
  <c r="DI304" i="3"/>
  <c r="DH304" i="3"/>
  <c r="DF190" i="3"/>
  <c r="DJ190" i="3" s="1"/>
  <c r="DG190" i="3"/>
  <c r="CX136" i="3"/>
  <c r="DI136" i="3" s="1"/>
  <c r="A322" i="6"/>
  <c r="R284" i="1"/>
  <c r="AB281" i="1"/>
  <c r="AB280" i="1"/>
  <c r="AB279" i="1"/>
  <c r="AD274" i="1"/>
  <c r="CT272" i="1"/>
  <c r="AB272" i="1"/>
  <c r="CS270" i="1"/>
  <c r="CR269" i="1"/>
  <c r="R269" i="1"/>
  <c r="V286" i="6" s="1"/>
  <c r="CT268" i="1"/>
  <c r="EG234" i="1"/>
  <c r="CS231" i="1"/>
  <c r="Q231" i="1"/>
  <c r="T222" i="1"/>
  <c r="W221" i="1"/>
  <c r="S219" i="1"/>
  <c r="P215" i="1"/>
  <c r="E238" i="6"/>
  <c r="P209" i="1"/>
  <c r="I235" i="6" s="1"/>
  <c r="BC207" i="1"/>
  <c r="CS169" i="1"/>
  <c r="U165" i="1"/>
  <c r="C209" i="6"/>
  <c r="E208" i="6"/>
  <c r="AB156" i="1"/>
  <c r="AB150" i="1"/>
  <c r="V145" i="1"/>
  <c r="U144" i="1"/>
  <c r="ET108" i="1"/>
  <c r="ET81" i="1" s="1"/>
  <c r="G81" i="1"/>
  <c r="A144" i="6"/>
  <c r="AD106" i="1"/>
  <c r="AB106" i="1" s="1"/>
  <c r="AB105" i="1"/>
  <c r="R101" i="1"/>
  <c r="GK101" i="1" s="1"/>
  <c r="S99" i="1"/>
  <c r="CY99" i="1" s="1"/>
  <c r="X99" i="1" s="1"/>
  <c r="CY87" i="1"/>
  <c r="X87" i="1" s="1"/>
  <c r="Q121" i="6" s="1"/>
  <c r="I124" i="6" s="1"/>
  <c r="CZ87" i="1"/>
  <c r="Y87" i="1" s="1"/>
  <c r="S121" i="6" s="1"/>
  <c r="I125" i="6" s="1"/>
  <c r="O129" i="6" s="1"/>
  <c r="P39" i="1"/>
  <c r="CQ39" i="1"/>
  <c r="AB284" i="1"/>
  <c r="CX77" i="3"/>
  <c r="C303" i="6"/>
  <c r="E302" i="6"/>
  <c r="AB274" i="1"/>
  <c r="AB273" i="1"/>
  <c r="CR270" i="1"/>
  <c r="Q227" i="1"/>
  <c r="AB222" i="1"/>
  <c r="R219" i="1"/>
  <c r="R217" i="1"/>
  <c r="P213" i="1"/>
  <c r="GX155" i="1"/>
  <c r="T149" i="1"/>
  <c r="U148" i="1"/>
  <c r="U145" i="1"/>
  <c r="FR171" i="1"/>
  <c r="AD142" i="1"/>
  <c r="AB142" i="1" s="1"/>
  <c r="EG108" i="1"/>
  <c r="P112" i="1" s="1"/>
  <c r="CS100" i="1"/>
  <c r="CS88" i="1"/>
  <c r="BX81" i="1"/>
  <c r="AB29" i="1"/>
  <c r="CV281" i="3"/>
  <c r="Q278" i="1"/>
  <c r="E293" i="6"/>
  <c r="Q270" i="1"/>
  <c r="E289" i="6"/>
  <c r="AB220" i="1"/>
  <c r="T214" i="1"/>
  <c r="U166" i="1"/>
  <c r="T153" i="1"/>
  <c r="CY146" i="1"/>
  <c r="X146" i="1" s="1"/>
  <c r="Q163" i="6" s="1"/>
  <c r="GC140" i="1"/>
  <c r="BD108" i="1"/>
  <c r="CM81" i="1"/>
  <c r="GX282" i="1"/>
  <c r="T276" i="1"/>
  <c r="AG287" i="1" s="1"/>
  <c r="CT274" i="1"/>
  <c r="CQ272" i="1"/>
  <c r="C287" i="6"/>
  <c r="E286" i="6"/>
  <c r="AD232" i="1"/>
  <c r="CS229" i="1"/>
  <c r="CS216" i="1"/>
  <c r="T211" i="1"/>
  <c r="CS210" i="1"/>
  <c r="EU171" i="1"/>
  <c r="CS167" i="1"/>
  <c r="GX166" i="1"/>
  <c r="T166" i="1"/>
  <c r="W161" i="1"/>
  <c r="S155" i="1"/>
  <c r="AB147" i="1"/>
  <c r="CZ143" i="1"/>
  <c r="Y143" i="1" s="1"/>
  <c r="T149" i="6" s="1"/>
  <c r="AD143" i="1"/>
  <c r="AB143" i="1" s="1"/>
  <c r="S142" i="1"/>
  <c r="W105" i="1"/>
  <c r="CT104" i="1"/>
  <c r="CS103" i="1"/>
  <c r="R103" i="1"/>
  <c r="GK103" i="1" s="1"/>
  <c r="T102" i="1"/>
  <c r="V101" i="1"/>
  <c r="CQ95" i="1"/>
  <c r="CC108" i="1"/>
  <c r="DF253" i="3"/>
  <c r="DJ253" i="3" s="1"/>
  <c r="DG253" i="3"/>
  <c r="DI253" i="3"/>
  <c r="DH233" i="3"/>
  <c r="DI233" i="3"/>
  <c r="DH217" i="3"/>
  <c r="DI217" i="3"/>
  <c r="DF207" i="3"/>
  <c r="DJ207" i="3" s="1"/>
  <c r="DG207" i="3"/>
  <c r="S284" i="1"/>
  <c r="AF287" i="1" s="1"/>
  <c r="U278" i="1"/>
  <c r="U270" i="1"/>
  <c r="CR229" i="1"/>
  <c r="CT224" i="1"/>
  <c r="U223" i="1"/>
  <c r="V217" i="1"/>
  <c r="CR216" i="1"/>
  <c r="T213" i="1"/>
  <c r="CR210" i="1"/>
  <c r="CZ210" i="1"/>
  <c r="Y210" i="1" s="1"/>
  <c r="T231" i="6" s="1"/>
  <c r="K232" i="6"/>
  <c r="CK207" i="1"/>
  <c r="I159" i="1"/>
  <c r="S159" i="1" s="1"/>
  <c r="P149" i="1"/>
  <c r="CP149" i="1" s="1"/>
  <c r="O149" i="1" s="1"/>
  <c r="K168" i="6" s="1"/>
  <c r="R145" i="1"/>
  <c r="CY143" i="1"/>
  <c r="X143" i="1" s="1"/>
  <c r="R149" i="6" s="1"/>
  <c r="I152" i="6"/>
  <c r="U149" i="6"/>
  <c r="I157" i="6" s="1"/>
  <c r="R106" i="1"/>
  <c r="GK106" i="1" s="1"/>
  <c r="CS104" i="1"/>
  <c r="CR103" i="1"/>
  <c r="GX102" i="1"/>
  <c r="T93" i="1"/>
  <c r="CX166" i="3"/>
  <c r="DI166" i="3" s="1"/>
  <c r="CT91" i="1"/>
  <c r="GX87" i="1"/>
  <c r="T87" i="1"/>
  <c r="GX86" i="1"/>
  <c r="EV49" i="1"/>
  <c r="P74" i="1" s="1"/>
  <c r="AD39" i="1"/>
  <c r="AB39" i="1" s="1"/>
  <c r="S37" i="1"/>
  <c r="K59" i="6" s="1"/>
  <c r="AD35" i="1"/>
  <c r="AB35" i="1" s="1"/>
  <c r="R33" i="1"/>
  <c r="I30" i="1"/>
  <c r="E34" i="6" s="1"/>
  <c r="U28" i="1"/>
  <c r="I38" i="6" s="1"/>
  <c r="CV327" i="3"/>
  <c r="DH252" i="3"/>
  <c r="DI246" i="3"/>
  <c r="DF243" i="3"/>
  <c r="DJ243" i="3" s="1"/>
  <c r="DF205" i="3"/>
  <c r="DJ205" i="3" s="1"/>
  <c r="DH194" i="3"/>
  <c r="DH189" i="3"/>
  <c r="DF183" i="3"/>
  <c r="DH182" i="3"/>
  <c r="DG32" i="3"/>
  <c r="DJ32" i="3" s="1"/>
  <c r="CS97" i="1"/>
  <c r="W93" i="1"/>
  <c r="FU108" i="1"/>
  <c r="S88" i="1"/>
  <c r="K123" i="6" s="1"/>
  <c r="CZ83" i="1"/>
  <c r="Y83" i="1" s="1"/>
  <c r="ET49" i="1"/>
  <c r="R40" i="1"/>
  <c r="U78" i="6" s="1"/>
  <c r="CS33" i="1"/>
  <c r="DI330" i="3"/>
  <c r="DJ330" i="3" s="1"/>
  <c r="CX298" i="3"/>
  <c r="DH247" i="3"/>
  <c r="DG246" i="3"/>
  <c r="DJ246" i="3" s="1"/>
  <c r="DI213" i="3"/>
  <c r="CX211" i="3"/>
  <c r="DF194" i="3"/>
  <c r="CX185" i="3"/>
  <c r="DG185" i="3" s="1"/>
  <c r="DJ185" i="3" s="1"/>
  <c r="DF182" i="3"/>
  <c r="DJ182" i="3" s="1"/>
  <c r="V29" i="6"/>
  <c r="E43" i="6"/>
  <c r="AB85" i="1"/>
  <c r="CP40" i="1"/>
  <c r="O40" i="1" s="1"/>
  <c r="DH330" i="3"/>
  <c r="CX153" i="3"/>
  <c r="C30" i="6"/>
  <c r="C109" i="6"/>
  <c r="AD47" i="1"/>
  <c r="AB47" i="1" s="1"/>
  <c r="AD42" i="1"/>
  <c r="AB42" i="1" s="1"/>
  <c r="AB37" i="1"/>
  <c r="CL26" i="1"/>
  <c r="G26" i="1"/>
  <c r="DF247" i="3"/>
  <c r="DJ247" i="3" s="1"/>
  <c r="DH219" i="3"/>
  <c r="DF213" i="3"/>
  <c r="DG191" i="3"/>
  <c r="CX14" i="3"/>
  <c r="C58" i="6"/>
  <c r="Q86" i="1"/>
  <c r="K111" i="6" s="1"/>
  <c r="P46" i="1"/>
  <c r="AD43" i="1"/>
  <c r="R39" i="1"/>
  <c r="Q37" i="1"/>
  <c r="K60" i="6" s="1"/>
  <c r="CX169" i="3"/>
  <c r="CX44" i="3"/>
  <c r="CW14" i="3"/>
  <c r="U86" i="1"/>
  <c r="P86" i="1"/>
  <c r="AJ108" i="1"/>
  <c r="P53" i="1"/>
  <c r="S47" i="1"/>
  <c r="P37" i="1"/>
  <c r="R35" i="1"/>
  <c r="CX270" i="3"/>
  <c r="DH192" i="3"/>
  <c r="CW36" i="3"/>
  <c r="R47" i="1"/>
  <c r="I35" i="1"/>
  <c r="U35" i="1" s="1"/>
  <c r="W28" i="1"/>
  <c r="Q28" i="1"/>
  <c r="I32" i="6" s="1"/>
  <c r="DI223" i="3"/>
  <c r="DH38" i="3"/>
  <c r="CS47" i="1"/>
  <c r="Q47" i="1"/>
  <c r="K97" i="6" s="1"/>
  <c r="GX35" i="1"/>
  <c r="CX309" i="3"/>
  <c r="CX299" i="3"/>
  <c r="CX297" i="3"/>
  <c r="DH223" i="3"/>
  <c r="DF192" i="3"/>
  <c r="DJ192" i="3" s="1"/>
  <c r="DH49" i="3"/>
  <c r="CX45" i="3"/>
  <c r="DG38" i="3"/>
  <c r="DJ38" i="3" s="1"/>
  <c r="CU17" i="3"/>
  <c r="CV1" i="3"/>
  <c r="E29" i="6"/>
  <c r="CS96" i="1"/>
  <c r="CU47" i="3"/>
  <c r="C122" i="6"/>
  <c r="E121" i="6"/>
  <c r="V86" i="1"/>
  <c r="CQ47" i="1"/>
  <c r="CR43" i="1"/>
  <c r="R43" i="1"/>
  <c r="R42" i="1"/>
  <c r="U84" i="6" s="1"/>
  <c r="CQ41" i="1"/>
  <c r="V37" i="1"/>
  <c r="T35" i="1"/>
  <c r="AD33" i="1"/>
  <c r="CS28" i="1"/>
  <c r="FP26" i="1"/>
  <c r="DI243" i="3"/>
  <c r="DG223" i="3"/>
  <c r="DF38" i="3"/>
  <c r="AD97" i="1"/>
  <c r="AB97" i="1" s="1"/>
  <c r="CR96" i="1"/>
  <c r="R94" i="1"/>
  <c r="GK94" i="1" s="1"/>
  <c r="P92" i="1"/>
  <c r="Q42" i="1"/>
  <c r="I85" i="6" s="1"/>
  <c r="H86" i="6" s="1"/>
  <c r="U37" i="1"/>
  <c r="S35" i="1"/>
  <c r="R34" i="1"/>
  <c r="AD30" i="1"/>
  <c r="AB30" i="1" s="1"/>
  <c r="DH243" i="3"/>
  <c r="DH224" i="3"/>
  <c r="DI181" i="3"/>
  <c r="CX6" i="3"/>
  <c r="T86" i="1"/>
  <c r="DH32" i="3"/>
  <c r="I79" i="6"/>
  <c r="H80" i="6" s="1"/>
  <c r="E108" i="6"/>
  <c r="P135" i="6"/>
  <c r="H127" i="6"/>
  <c r="J86" i="6"/>
  <c r="EL234" i="1"/>
  <c r="FU207" i="1"/>
  <c r="FT349" i="1"/>
  <c r="EK457" i="1"/>
  <c r="GE410" i="1"/>
  <c r="EV427" i="1"/>
  <c r="CY388" i="1"/>
  <c r="X388" i="1" s="1"/>
  <c r="CZ388" i="1"/>
  <c r="Y388" i="1" s="1"/>
  <c r="T431" i="6" s="1"/>
  <c r="Q30" i="1"/>
  <c r="GX30" i="1"/>
  <c r="R30" i="1"/>
  <c r="S30" i="1"/>
  <c r="V30" i="1"/>
  <c r="F454" i="1"/>
  <c r="Y410" i="1"/>
  <c r="CT369" i="1"/>
  <c r="W30" i="1"/>
  <c r="AJ49" i="1" s="1"/>
  <c r="ED410" i="1"/>
  <c r="DQ427" i="1"/>
  <c r="AT410" i="1"/>
  <c r="BY457" i="1"/>
  <c r="AP457" i="1" s="1"/>
  <c r="P455" i="1"/>
  <c r="AD357" i="1"/>
  <c r="AB357" i="1" s="1"/>
  <c r="CS357" i="1"/>
  <c r="CR357" i="1"/>
  <c r="CX289" i="3"/>
  <c r="CW290" i="3"/>
  <c r="Q395" i="1"/>
  <c r="I464" i="6" s="1"/>
  <c r="I397" i="1"/>
  <c r="CX290" i="3"/>
  <c r="CU289" i="3"/>
  <c r="CV289" i="3"/>
  <c r="CX294" i="3"/>
  <c r="T395" i="1"/>
  <c r="CD457" i="1"/>
  <c r="CD349" i="1" s="1"/>
  <c r="AD354" i="1"/>
  <c r="CS354" i="1"/>
  <c r="R354" i="1"/>
  <c r="V333" i="6" s="1"/>
  <c r="CR354" i="1"/>
  <c r="CT216" i="1"/>
  <c r="S216" i="1"/>
  <c r="R44" i="1"/>
  <c r="U90" i="6" s="1"/>
  <c r="CS44" i="1"/>
  <c r="CR44" i="1"/>
  <c r="AD44" i="1"/>
  <c r="AB44" i="1" s="1"/>
  <c r="Q44" i="1"/>
  <c r="I91" i="6" s="1"/>
  <c r="CQ42" i="1"/>
  <c r="P42" i="1"/>
  <c r="AB157" i="1"/>
  <c r="P88" i="1"/>
  <c r="AB88" i="1"/>
  <c r="CQ88" i="1"/>
  <c r="CT392" i="1"/>
  <c r="S392" i="1"/>
  <c r="K448" i="6" s="1"/>
  <c r="FR207" i="1"/>
  <c r="EI234" i="1"/>
  <c r="FY234" i="1"/>
  <c r="Q169" i="1"/>
  <c r="W169" i="1"/>
  <c r="S169" i="1"/>
  <c r="S45" i="1"/>
  <c r="CT45" i="1"/>
  <c r="CV323" i="3"/>
  <c r="CX323" i="3"/>
  <c r="EM457" i="1"/>
  <c r="P446" i="1"/>
  <c r="EM410" i="1"/>
  <c r="P413" i="1"/>
  <c r="CP413" i="1" s="1"/>
  <c r="O413" i="1" s="1"/>
  <c r="CQ413" i="1"/>
  <c r="V395" i="1"/>
  <c r="CS392" i="1"/>
  <c r="AD392" i="1"/>
  <c r="AB392" i="1" s="1"/>
  <c r="R392" i="1"/>
  <c r="Q392" i="1"/>
  <c r="CR392" i="1"/>
  <c r="Q382" i="1"/>
  <c r="R382" i="1"/>
  <c r="T382" i="1"/>
  <c r="GX382" i="1"/>
  <c r="AB373" i="1"/>
  <c r="P373" i="1"/>
  <c r="I394" i="6" s="1"/>
  <c r="CQ373" i="1"/>
  <c r="FR457" i="1"/>
  <c r="FR349" i="1" s="1"/>
  <c r="CX84" i="3"/>
  <c r="CW86" i="3"/>
  <c r="CX87" i="3"/>
  <c r="CX86" i="3"/>
  <c r="CV84" i="3"/>
  <c r="CW87" i="3"/>
  <c r="CU84" i="3"/>
  <c r="CX88" i="3"/>
  <c r="Q283" i="1"/>
  <c r="K305" i="6" s="1"/>
  <c r="CX85" i="3"/>
  <c r="P283" i="1"/>
  <c r="K307" i="6" s="1"/>
  <c r="V283" i="1"/>
  <c r="I285" i="1"/>
  <c r="R283" i="1"/>
  <c r="P268" i="1"/>
  <c r="AB268" i="1"/>
  <c r="CQ268" i="1"/>
  <c r="S148" i="1"/>
  <c r="CT148" i="1"/>
  <c r="BB81" i="1"/>
  <c r="F121" i="1"/>
  <c r="P91" i="1"/>
  <c r="CQ91" i="1"/>
  <c r="FQ26" i="1"/>
  <c r="EH49" i="1"/>
  <c r="AB413" i="1"/>
  <c r="V401" i="1"/>
  <c r="U395" i="1"/>
  <c r="I471" i="6" s="1"/>
  <c r="CT379" i="1"/>
  <c r="S379" i="1"/>
  <c r="CP379" i="1" s="1"/>
  <c r="O379" i="1" s="1"/>
  <c r="I409" i="6" s="1"/>
  <c r="AB379" i="1"/>
  <c r="CR351" i="1"/>
  <c r="AD351" i="1"/>
  <c r="AB351" i="1" s="1"/>
  <c r="Q351" i="1"/>
  <c r="I330" i="6" s="1"/>
  <c r="R351" i="1"/>
  <c r="CS351" i="1"/>
  <c r="CY269" i="1"/>
  <c r="X269" i="1" s="1"/>
  <c r="R286" i="6" s="1"/>
  <c r="CZ269" i="1"/>
  <c r="Y269" i="1" s="1"/>
  <c r="T286" i="6" s="1"/>
  <c r="CZ224" i="1"/>
  <c r="Y224" i="1" s="1"/>
  <c r="T242" i="6" s="1"/>
  <c r="CY224" i="1"/>
  <c r="X224" i="1" s="1"/>
  <c r="R242" i="6" s="1"/>
  <c r="AB91" i="1"/>
  <c r="DF12" i="3"/>
  <c r="DJ12" i="3" s="1"/>
  <c r="DH12" i="3"/>
  <c r="DI12" i="3"/>
  <c r="DG12" i="3"/>
  <c r="P453" i="1"/>
  <c r="S421" i="1"/>
  <c r="CT421" i="1"/>
  <c r="R418" i="1"/>
  <c r="GK418" i="1" s="1"/>
  <c r="Q418" i="1"/>
  <c r="CR418" i="1"/>
  <c r="CS418" i="1"/>
  <c r="AB417" i="1"/>
  <c r="CQ417" i="1"/>
  <c r="P417" i="1"/>
  <c r="CP417" i="1" s="1"/>
  <c r="O417" i="1" s="1"/>
  <c r="CQ412" i="1"/>
  <c r="P412" i="1"/>
  <c r="U401" i="1"/>
  <c r="P385" i="1"/>
  <c r="CP385" i="1" s="1"/>
  <c r="O385" i="1" s="1"/>
  <c r="I423" i="6" s="1"/>
  <c r="CQ385" i="1"/>
  <c r="AB385" i="1"/>
  <c r="CQ375" i="1"/>
  <c r="P375" i="1"/>
  <c r="CZ374" i="1"/>
  <c r="Y374" i="1" s="1"/>
  <c r="T390" i="6" s="1"/>
  <c r="CP359" i="1"/>
  <c r="O359" i="1" s="1"/>
  <c r="FQ457" i="1"/>
  <c r="EH457" i="1" s="1"/>
  <c r="CB457" i="1"/>
  <c r="CB349" i="1" s="1"/>
  <c r="W283" i="1"/>
  <c r="BY207" i="1"/>
  <c r="CI234" i="1"/>
  <c r="AP234" i="1"/>
  <c r="Q224" i="1"/>
  <c r="R224" i="1"/>
  <c r="AQ234" i="1"/>
  <c r="BZ207" i="1"/>
  <c r="GX169" i="1"/>
  <c r="CZ142" i="1"/>
  <c r="Y142" i="1" s="1"/>
  <c r="S149" i="6" s="1"/>
  <c r="I156" i="6" s="1"/>
  <c r="AQ81" i="1"/>
  <c r="F118" i="1"/>
  <c r="CS32" i="1"/>
  <c r="AD32" i="1"/>
  <c r="Q32" i="1"/>
  <c r="I46" i="6" s="1"/>
  <c r="R32" i="1"/>
  <c r="CR32" i="1"/>
  <c r="DF166" i="3"/>
  <c r="DJ166" i="3" s="1"/>
  <c r="O410" i="1"/>
  <c r="EJ410" i="1"/>
  <c r="AB410" i="1"/>
  <c r="GD410" i="1"/>
  <c r="EU427" i="1"/>
  <c r="BX410" i="1"/>
  <c r="CG427" i="1"/>
  <c r="S424" i="1"/>
  <c r="CT424" i="1"/>
  <c r="S423" i="1"/>
  <c r="CT423" i="1"/>
  <c r="CT422" i="1"/>
  <c r="S422" i="1"/>
  <c r="T401" i="1"/>
  <c r="CY396" i="1"/>
  <c r="X396" i="1" s="1"/>
  <c r="R461" i="6" s="1"/>
  <c r="CZ396" i="1"/>
  <c r="Y396" i="1" s="1"/>
  <c r="T461" i="6" s="1"/>
  <c r="CT394" i="1"/>
  <c r="CQ391" i="1"/>
  <c r="P391" i="1"/>
  <c r="R353" i="1"/>
  <c r="CR353" i="1"/>
  <c r="AD353" i="1"/>
  <c r="AB353" i="1" s="1"/>
  <c r="CS353" i="1"/>
  <c r="BZ457" i="1"/>
  <c r="CT285" i="1"/>
  <c r="CZ272" i="1"/>
  <c r="Y272" i="1" s="1"/>
  <c r="S290" i="6" s="1"/>
  <c r="CY272" i="1"/>
  <c r="X272" i="1" s="1"/>
  <c r="Q290" i="6" s="1"/>
  <c r="Q167" i="1"/>
  <c r="S167" i="1"/>
  <c r="U167" i="1"/>
  <c r="T167" i="1"/>
  <c r="CC140" i="1"/>
  <c r="AT171" i="1"/>
  <c r="CI410" i="1"/>
  <c r="AZ427" i="1"/>
  <c r="AB404" i="1"/>
  <c r="P404" i="1"/>
  <c r="K495" i="6" s="1"/>
  <c r="CQ404" i="1"/>
  <c r="CT389" i="1"/>
  <c r="CT354" i="1"/>
  <c r="S354" i="1"/>
  <c r="CT157" i="1"/>
  <c r="S157" i="1"/>
  <c r="S101" i="1"/>
  <c r="AB101" i="1"/>
  <c r="CT101" i="1"/>
  <c r="P437" i="1"/>
  <c r="EI410" i="1"/>
  <c r="F431" i="1"/>
  <c r="AO457" i="1"/>
  <c r="AB403" i="1"/>
  <c r="CQ403" i="1"/>
  <c r="P403" i="1"/>
  <c r="I495" i="6" s="1"/>
  <c r="CY368" i="1"/>
  <c r="X368" i="1" s="1"/>
  <c r="CZ368" i="1"/>
  <c r="Y368" i="1" s="1"/>
  <c r="T374" i="6" s="1"/>
  <c r="F473" i="1"/>
  <c r="BC349" i="1"/>
  <c r="P451" i="1"/>
  <c r="DO410" i="1"/>
  <c r="F451" i="1"/>
  <c r="W410" i="1"/>
  <c r="Q401" i="1"/>
  <c r="CP401" i="1" s="1"/>
  <c r="O401" i="1" s="1"/>
  <c r="I481" i="6" s="1"/>
  <c r="R401" i="1"/>
  <c r="W401" i="1"/>
  <c r="GX401" i="1"/>
  <c r="CS369" i="1"/>
  <c r="CR369" i="1"/>
  <c r="AD369" i="1"/>
  <c r="AB369" i="1" s="1"/>
  <c r="CQ364" i="1"/>
  <c r="AB364" i="1"/>
  <c r="FV266" i="1"/>
  <c r="EM287" i="1"/>
  <c r="U279" i="1"/>
  <c r="P274" i="1"/>
  <c r="CP274" i="1" s="1"/>
  <c r="O274" i="1" s="1"/>
  <c r="I291" i="6" s="1"/>
  <c r="CQ274" i="1"/>
  <c r="CZ221" i="1"/>
  <c r="Y221" i="1" s="1"/>
  <c r="S241" i="6" s="1"/>
  <c r="CY221" i="1"/>
  <c r="X221" i="1" s="1"/>
  <c r="Q241" i="6" s="1"/>
  <c r="S161" i="1"/>
  <c r="K210" i="6" s="1"/>
  <c r="CT161" i="1"/>
  <c r="AB161" i="1"/>
  <c r="AS457" i="1"/>
  <c r="AP410" i="1"/>
  <c r="CZ382" i="1"/>
  <c r="Y382" i="1" s="1"/>
  <c r="T410" i="6" s="1"/>
  <c r="CY382" i="1"/>
  <c r="X382" i="1" s="1"/>
  <c r="R410" i="6" s="1"/>
  <c r="CS371" i="1"/>
  <c r="CR371" i="1"/>
  <c r="CQ231" i="1"/>
  <c r="P231" i="1"/>
  <c r="CP231" i="1" s="1"/>
  <c r="O231" i="1" s="1"/>
  <c r="W108" i="1"/>
  <c r="AJ81" i="1"/>
  <c r="FR410" i="1"/>
  <c r="GA427" i="1"/>
  <c r="Q423" i="1"/>
  <c r="R423" i="1"/>
  <c r="GK423" i="1" s="1"/>
  <c r="CR423" i="1"/>
  <c r="CS423" i="1"/>
  <c r="CS422" i="1"/>
  <c r="R422" i="1"/>
  <c r="GK422" i="1" s="1"/>
  <c r="CR422" i="1"/>
  <c r="P418" i="1"/>
  <c r="CP418" i="1" s="1"/>
  <c r="O418" i="1" s="1"/>
  <c r="GM418" i="1" s="1"/>
  <c r="GP418" i="1" s="1"/>
  <c r="CQ418" i="1"/>
  <c r="CR399" i="1"/>
  <c r="CS399" i="1"/>
  <c r="R399" i="1"/>
  <c r="Q399" i="1"/>
  <c r="I478" i="6" s="1"/>
  <c r="AD399" i="1"/>
  <c r="AB399" i="1" s="1"/>
  <c r="CS394" i="1"/>
  <c r="CR394" i="1"/>
  <c r="U382" i="1"/>
  <c r="CY372" i="1"/>
  <c r="X372" i="1" s="1"/>
  <c r="CZ372" i="1"/>
  <c r="Y372" i="1" s="1"/>
  <c r="T381" i="6" s="1"/>
  <c r="CY352" i="1"/>
  <c r="X352" i="1" s="1"/>
  <c r="R327" i="6" s="1"/>
  <c r="CZ352" i="1"/>
  <c r="Y352" i="1" s="1"/>
  <c r="T327" i="6" s="1"/>
  <c r="U283" i="1"/>
  <c r="AB145" i="1"/>
  <c r="CQ145" i="1"/>
  <c r="P145" i="1"/>
  <c r="R99" i="1"/>
  <c r="GK99" i="1" s="1"/>
  <c r="CS99" i="1"/>
  <c r="Q99" i="1"/>
  <c r="CR99" i="1"/>
  <c r="F452" i="1"/>
  <c r="F443" i="1"/>
  <c r="BC410" i="1"/>
  <c r="AD422" i="1"/>
  <c r="AB422" i="1" s="1"/>
  <c r="AB420" i="1"/>
  <c r="CT420" i="1"/>
  <c r="AD419" i="1"/>
  <c r="AB419" i="1" s="1"/>
  <c r="R419" i="1"/>
  <c r="GK419" i="1" s="1"/>
  <c r="CR419" i="1"/>
  <c r="CS419" i="1"/>
  <c r="AB418" i="1"/>
  <c r="AD394" i="1"/>
  <c r="AB394" i="1" s="1"/>
  <c r="CZ380" i="1"/>
  <c r="Y380" i="1" s="1"/>
  <c r="T409" i="6" s="1"/>
  <c r="CY380" i="1"/>
  <c r="X380" i="1" s="1"/>
  <c r="R409" i="6" s="1"/>
  <c r="P378" i="1"/>
  <c r="AB378" i="1"/>
  <c r="CQ378" i="1"/>
  <c r="CU143" i="3"/>
  <c r="CV143" i="3"/>
  <c r="CX143" i="3"/>
  <c r="CX146" i="3"/>
  <c r="I366" i="1"/>
  <c r="I362" i="1"/>
  <c r="P362" i="1" s="1"/>
  <c r="Q360" i="1"/>
  <c r="K360" i="6" s="1"/>
  <c r="R360" i="1"/>
  <c r="S360" i="1"/>
  <c r="K359" i="6" s="1"/>
  <c r="V360" i="1"/>
  <c r="I364" i="1"/>
  <c r="F291" i="1"/>
  <c r="AO266" i="1"/>
  <c r="AO317" i="1"/>
  <c r="S214" i="1"/>
  <c r="CT214" i="1"/>
  <c r="AB214" i="1"/>
  <c r="AD99" i="1"/>
  <c r="AB99" i="1" s="1"/>
  <c r="EG427" i="1"/>
  <c r="FY427" i="1"/>
  <c r="FP410" i="1"/>
  <c r="CK410" i="1"/>
  <c r="BB427" i="1"/>
  <c r="P416" i="1"/>
  <c r="CP416" i="1" s="1"/>
  <c r="O416" i="1" s="1"/>
  <c r="CQ416" i="1"/>
  <c r="S405" i="1"/>
  <c r="CT405" i="1"/>
  <c r="CR404" i="1"/>
  <c r="Q404" i="1"/>
  <c r="K493" i="6" s="1"/>
  <c r="CS404" i="1"/>
  <c r="R404" i="1"/>
  <c r="P398" i="1"/>
  <c r="CP398" i="1" s="1"/>
  <c r="O398" i="1" s="1"/>
  <c r="K467" i="6" s="1"/>
  <c r="CQ398" i="1"/>
  <c r="CP380" i="1"/>
  <c r="O380" i="1" s="1"/>
  <c r="P376" i="1"/>
  <c r="S363" i="1"/>
  <c r="CT363" i="1"/>
  <c r="CQ232" i="1"/>
  <c r="AB232" i="1"/>
  <c r="AG234" i="1"/>
  <c r="CP146" i="1"/>
  <c r="O146" i="1" s="1"/>
  <c r="GM146" i="1" s="1"/>
  <c r="GN146" i="1" s="1"/>
  <c r="AT108" i="1"/>
  <c r="CC81" i="1"/>
  <c r="F65" i="1"/>
  <c r="BC26" i="1"/>
  <c r="CW268" i="3"/>
  <c r="CX268" i="3"/>
  <c r="DH235" i="3"/>
  <c r="DI235" i="3"/>
  <c r="DG235" i="3"/>
  <c r="DF235" i="3"/>
  <c r="DJ235" i="3" s="1"/>
  <c r="FQ266" i="1"/>
  <c r="EH287" i="1"/>
  <c r="P154" i="1"/>
  <c r="I197" i="6" s="1"/>
  <c r="AB154" i="1"/>
  <c r="CQ154" i="1"/>
  <c r="F436" i="1"/>
  <c r="S419" i="1"/>
  <c r="CT419" i="1"/>
  <c r="CT401" i="1"/>
  <c r="S401" i="1"/>
  <c r="AB401" i="1"/>
  <c r="DI130" i="3"/>
  <c r="DF130" i="3"/>
  <c r="DH130" i="3"/>
  <c r="CZ278" i="1"/>
  <c r="Y278" i="1" s="1"/>
  <c r="S293" i="6" s="1"/>
  <c r="CY278" i="1"/>
  <c r="X278" i="1" s="1"/>
  <c r="Q293" i="6" s="1"/>
  <c r="BY140" i="1"/>
  <c r="AP171" i="1"/>
  <c r="AD423" i="1"/>
  <c r="AB423" i="1" s="1"/>
  <c r="F429" i="1"/>
  <c r="FX427" i="1"/>
  <c r="DH427" i="1"/>
  <c r="FW427" i="1"/>
  <c r="FZ427" i="1"/>
  <c r="CJ410" i="1"/>
  <c r="BA427" i="1"/>
  <c r="F437" i="1"/>
  <c r="AQ410" i="1"/>
  <c r="CE427" i="1"/>
  <c r="P427" i="1"/>
  <c r="CF427" i="1"/>
  <c r="CH427" i="1"/>
  <c r="Q422" i="1"/>
  <c r="CP422" i="1" s="1"/>
  <c r="O422" i="1" s="1"/>
  <c r="CP421" i="1"/>
  <c r="O421" i="1" s="1"/>
  <c r="CY420" i="1"/>
  <c r="X420" i="1" s="1"/>
  <c r="GM420" i="1" s="1"/>
  <c r="GP420" i="1" s="1"/>
  <c r="Q419" i="1"/>
  <c r="AC410" i="1"/>
  <c r="CS403" i="1"/>
  <c r="R403" i="1"/>
  <c r="CR403" i="1"/>
  <c r="S395" i="1"/>
  <c r="I463" i="6" s="1"/>
  <c r="CT378" i="1"/>
  <c r="CT357" i="1"/>
  <c r="W285" i="1"/>
  <c r="CZ159" i="1"/>
  <c r="Y159" i="1" s="1"/>
  <c r="T199" i="6" s="1"/>
  <c r="CY159" i="1"/>
  <c r="X159" i="1" s="1"/>
  <c r="R199" i="6" s="1"/>
  <c r="CR87" i="1"/>
  <c r="CS87" i="1"/>
  <c r="R87" i="1"/>
  <c r="Q87" i="1"/>
  <c r="CP87" i="1" s="1"/>
  <c r="O87" i="1" s="1"/>
  <c r="AD87" i="1"/>
  <c r="AB87" i="1" s="1"/>
  <c r="CK26" i="1"/>
  <c r="BB49" i="1"/>
  <c r="DF250" i="3"/>
  <c r="DJ250" i="3" s="1"/>
  <c r="DG250" i="3"/>
  <c r="DH250" i="3"/>
  <c r="DI250" i="3"/>
  <c r="P354" i="1"/>
  <c r="AB354" i="1"/>
  <c r="FU266" i="1"/>
  <c r="EL287" i="1"/>
  <c r="Q154" i="1"/>
  <c r="I195" i="6" s="1"/>
  <c r="V154" i="1"/>
  <c r="CQ104" i="1"/>
  <c r="P104" i="1"/>
  <c r="CP104" i="1" s="1"/>
  <c r="O104" i="1" s="1"/>
  <c r="GM104" i="1" s="1"/>
  <c r="GN104" i="1" s="1"/>
  <c r="AB104" i="1"/>
  <c r="S103" i="1"/>
  <c r="AB103" i="1"/>
  <c r="CT103" i="1"/>
  <c r="CT406" i="1"/>
  <c r="S406" i="1"/>
  <c r="R395" i="1"/>
  <c r="R376" i="1"/>
  <c r="CS376" i="1"/>
  <c r="CR356" i="1"/>
  <c r="CS356" i="1"/>
  <c r="Q356" i="1"/>
  <c r="AD356" i="1"/>
  <c r="AB285" i="1"/>
  <c r="S283" i="1"/>
  <c r="K304" i="6" s="1"/>
  <c r="AB283" i="1"/>
  <c r="CZ274" i="1"/>
  <c r="Y274" i="1" s="1"/>
  <c r="S291" i="6" s="1"/>
  <c r="CY274" i="1"/>
  <c r="X274" i="1" s="1"/>
  <c r="Q291" i="6" s="1"/>
  <c r="AI287" i="1"/>
  <c r="EU317" i="1"/>
  <c r="EU207" i="1"/>
  <c r="W224" i="1"/>
  <c r="P216" i="1"/>
  <c r="AB216" i="1"/>
  <c r="CQ216" i="1"/>
  <c r="R213" i="1"/>
  <c r="CS213" i="1"/>
  <c r="CR213" i="1"/>
  <c r="Q213" i="1"/>
  <c r="R211" i="1"/>
  <c r="CR211" i="1"/>
  <c r="AD211" i="1"/>
  <c r="AB211" i="1" s="1"/>
  <c r="P162" i="1"/>
  <c r="AB151" i="1"/>
  <c r="CQ151" i="1"/>
  <c r="FQ171" i="1"/>
  <c r="P94" i="1"/>
  <c r="AB94" i="1"/>
  <c r="CY33" i="1"/>
  <c r="X33" i="1" s="1"/>
  <c r="R43" i="6" s="1"/>
  <c r="CZ33" i="1"/>
  <c r="Y33" i="1" s="1"/>
  <c r="T43" i="6" s="1"/>
  <c r="DG241" i="3"/>
  <c r="DF241" i="3"/>
  <c r="DJ241" i="3" s="1"/>
  <c r="DH241" i="3"/>
  <c r="DI241" i="3"/>
  <c r="DG153" i="3"/>
  <c r="DI153" i="3"/>
  <c r="DF153" i="3"/>
  <c r="DJ153" i="3" s="1"/>
  <c r="DH153" i="3"/>
  <c r="DF70" i="3"/>
  <c r="DJ70" i="3" s="1"/>
  <c r="DH70" i="3"/>
  <c r="DI70" i="3"/>
  <c r="DG70" i="3"/>
  <c r="F449" i="1"/>
  <c r="AB425" i="1"/>
  <c r="AB424" i="1"/>
  <c r="ET410" i="1"/>
  <c r="U405" i="1"/>
  <c r="Q402" i="1"/>
  <c r="CP402" i="1" s="1"/>
  <c r="O402" i="1" s="1"/>
  <c r="CS386" i="1"/>
  <c r="Q386" i="1"/>
  <c r="W382" i="1"/>
  <c r="AD376" i="1"/>
  <c r="AB376" i="1" s="1"/>
  <c r="AD374" i="1"/>
  <c r="AB374" i="1" s="1"/>
  <c r="P363" i="1"/>
  <c r="CQ363" i="1"/>
  <c r="S362" i="1"/>
  <c r="U354" i="1"/>
  <c r="CZ280" i="1"/>
  <c r="Y280" i="1" s="1"/>
  <c r="S294" i="6" s="1"/>
  <c r="CY280" i="1"/>
  <c r="X280" i="1" s="1"/>
  <c r="Q294" i="6" s="1"/>
  <c r="AB270" i="1"/>
  <c r="AH287" i="1"/>
  <c r="P247" i="1"/>
  <c r="ET317" i="1"/>
  <c r="ET207" i="1"/>
  <c r="CM207" i="1"/>
  <c r="BD234" i="1"/>
  <c r="W230" i="1"/>
  <c r="V226" i="1"/>
  <c r="Q216" i="1"/>
  <c r="R216" i="1"/>
  <c r="W216" i="1"/>
  <c r="AD213" i="1"/>
  <c r="AB213" i="1" s="1"/>
  <c r="CD140" i="1"/>
  <c r="AU171" i="1"/>
  <c r="U159" i="1"/>
  <c r="AB158" i="1"/>
  <c r="CQ158" i="1"/>
  <c r="I156" i="1"/>
  <c r="R157" i="1"/>
  <c r="Q157" i="1"/>
  <c r="T157" i="1"/>
  <c r="FR81" i="1"/>
  <c r="EI108" i="1"/>
  <c r="CY94" i="1"/>
  <c r="X94" i="1" s="1"/>
  <c r="CZ94" i="1"/>
  <c r="Y94" i="1" s="1"/>
  <c r="GK86" i="1"/>
  <c r="CX283" i="3"/>
  <c r="CW283" i="3"/>
  <c r="DH209" i="3"/>
  <c r="DI209" i="3"/>
  <c r="DF209" i="3"/>
  <c r="DJ209" i="3" s="1"/>
  <c r="DG209" i="3"/>
  <c r="DI201" i="3"/>
  <c r="DF201" i="3"/>
  <c r="DJ201" i="3" s="1"/>
  <c r="DG201" i="3"/>
  <c r="DH201" i="3"/>
  <c r="DG6" i="3"/>
  <c r="DF6" i="3"/>
  <c r="DJ6" i="3" s="1"/>
  <c r="DH6" i="3"/>
  <c r="DI6" i="3"/>
  <c r="FP349" i="1"/>
  <c r="AU457" i="1"/>
  <c r="F450" i="1"/>
  <c r="DL427" i="1"/>
  <c r="CY416" i="1"/>
  <c r="X416" i="1" s="1"/>
  <c r="CZ416" i="1"/>
  <c r="Y416" i="1" s="1"/>
  <c r="ES410" i="1"/>
  <c r="AK410" i="1"/>
  <c r="X410" i="1"/>
  <c r="AD406" i="1"/>
  <c r="AB406" i="1" s="1"/>
  <c r="P395" i="1"/>
  <c r="I466" i="6" s="1"/>
  <c r="AD386" i="1"/>
  <c r="AB386" i="1" s="1"/>
  <c r="CT384" i="1"/>
  <c r="S384" i="1"/>
  <c r="K420" i="6" s="1"/>
  <c r="P382" i="1"/>
  <c r="CP382" i="1" s="1"/>
  <c r="O382" i="1" s="1"/>
  <c r="K410" i="6" s="1"/>
  <c r="CT366" i="1"/>
  <c r="S366" i="1"/>
  <c r="AB363" i="1"/>
  <c r="AD362" i="1"/>
  <c r="AB362" i="1" s="1"/>
  <c r="CR362" i="1"/>
  <c r="Q361" i="1"/>
  <c r="R361" i="1"/>
  <c r="CZ356" i="1"/>
  <c r="Y356" i="1" s="1"/>
  <c r="T342" i="6" s="1"/>
  <c r="K350" i="6" s="1"/>
  <c r="CX124" i="3"/>
  <c r="CW118" i="3"/>
  <c r="CX118" i="3"/>
  <c r="CX121" i="3"/>
  <c r="CX116" i="3"/>
  <c r="CU115" i="3"/>
  <c r="CX115" i="3"/>
  <c r="I357" i="1"/>
  <c r="W354" i="1"/>
  <c r="Q354" i="1"/>
  <c r="P276" i="1"/>
  <c r="CP276" i="1" s="1"/>
  <c r="O276" i="1" s="1"/>
  <c r="I292" i="6" s="1"/>
  <c r="AB276" i="1"/>
  <c r="FR287" i="1"/>
  <c r="GD266" i="1"/>
  <c r="U226" i="1"/>
  <c r="S220" i="1"/>
  <c r="U211" i="1"/>
  <c r="AH234" i="1" s="1"/>
  <c r="P210" i="1"/>
  <c r="K235" i="6" s="1"/>
  <c r="CQ210" i="1"/>
  <c r="Q209" i="1"/>
  <c r="I233" i="6" s="1"/>
  <c r="CR209" i="1"/>
  <c r="AD209" i="1"/>
  <c r="AB209" i="1" s="1"/>
  <c r="R209" i="1"/>
  <c r="CS209" i="1"/>
  <c r="T159" i="1"/>
  <c r="GX154" i="1"/>
  <c r="F117" i="1"/>
  <c r="U85" i="1"/>
  <c r="P62" i="1"/>
  <c r="ET26" i="1"/>
  <c r="S38" i="1"/>
  <c r="CT38" i="1"/>
  <c r="FR49" i="1"/>
  <c r="GA49" i="1" s="1"/>
  <c r="CX120" i="3"/>
  <c r="CQ157" i="1"/>
  <c r="P157" i="1"/>
  <c r="CY398" i="1"/>
  <c r="X398" i="1" s="1"/>
  <c r="R467" i="6" s="1"/>
  <c r="CZ398" i="1"/>
  <c r="Y398" i="1" s="1"/>
  <c r="T467" i="6" s="1"/>
  <c r="P450" i="1"/>
  <c r="AD421" i="1"/>
  <c r="AB421" i="1" s="1"/>
  <c r="AD405" i="1"/>
  <c r="AB405" i="1" s="1"/>
  <c r="P399" i="1"/>
  <c r="CQ399" i="1"/>
  <c r="W395" i="1"/>
  <c r="DK410" i="1"/>
  <c r="CY403" i="1"/>
  <c r="X403" i="1" s="1"/>
  <c r="Q490" i="6" s="1"/>
  <c r="CZ403" i="1"/>
  <c r="Y403" i="1" s="1"/>
  <c r="S490" i="6" s="1"/>
  <c r="CR396" i="1"/>
  <c r="AD396" i="1"/>
  <c r="AB396" i="1" s="1"/>
  <c r="Q396" i="1"/>
  <c r="CZ387" i="1"/>
  <c r="Y387" i="1" s="1"/>
  <c r="S431" i="6" s="1"/>
  <c r="CU259" i="3"/>
  <c r="CV259" i="3"/>
  <c r="CX259" i="3"/>
  <c r="CX261" i="3"/>
  <c r="CX262" i="3"/>
  <c r="Q387" i="1"/>
  <c r="I389" i="1"/>
  <c r="E437" i="6" s="1"/>
  <c r="CX265" i="3"/>
  <c r="CS384" i="1"/>
  <c r="AD384" i="1"/>
  <c r="AB384" i="1" s="1"/>
  <c r="R384" i="1"/>
  <c r="CR372" i="1"/>
  <c r="R372" i="1"/>
  <c r="CS372" i="1"/>
  <c r="W364" i="1"/>
  <c r="CQ362" i="1"/>
  <c r="CQ285" i="1"/>
  <c r="GX273" i="1"/>
  <c r="V271" i="1"/>
  <c r="AJ287" i="1"/>
  <c r="BB207" i="1"/>
  <c r="F247" i="1"/>
  <c r="AB218" i="1"/>
  <c r="R214" i="1"/>
  <c r="AD168" i="1"/>
  <c r="R168" i="1"/>
  <c r="GK168" i="1" s="1"/>
  <c r="CR168" i="1"/>
  <c r="CS168" i="1"/>
  <c r="CY160" i="1"/>
  <c r="X160" i="1" s="1"/>
  <c r="Q208" i="6" s="1"/>
  <c r="CZ160" i="1"/>
  <c r="Y160" i="1" s="1"/>
  <c r="S208" i="6" s="1"/>
  <c r="W159" i="1"/>
  <c r="AD152" i="1"/>
  <c r="AB152" i="1" s="1"/>
  <c r="CR152" i="1"/>
  <c r="CS152" i="1"/>
  <c r="CC49" i="1"/>
  <c r="CY29" i="1"/>
  <c r="X29" i="1" s="1"/>
  <c r="R29" i="6" s="1"/>
  <c r="CZ29" i="1"/>
  <c r="Y29" i="1" s="1"/>
  <c r="T29" i="6" s="1"/>
  <c r="DF158" i="3"/>
  <c r="DJ158" i="3" s="1"/>
  <c r="DG158" i="3"/>
  <c r="DI158" i="3"/>
  <c r="T283" i="1"/>
  <c r="CT213" i="1"/>
  <c r="S213" i="1"/>
  <c r="CP213" i="1" s="1"/>
  <c r="O213" i="1" s="1"/>
  <c r="I237" i="6" s="1"/>
  <c r="GK142" i="1"/>
  <c r="DI226" i="3"/>
  <c r="DH226" i="3"/>
  <c r="DF226" i="3"/>
  <c r="DJ226" i="3" s="1"/>
  <c r="DG226" i="3"/>
  <c r="DH136" i="3"/>
  <c r="DF136" i="3"/>
  <c r="DJ136" i="3" s="1"/>
  <c r="CQ419" i="1"/>
  <c r="P419" i="1"/>
  <c r="P440" i="1"/>
  <c r="CR421" i="1"/>
  <c r="V410" i="1"/>
  <c r="GX364" i="1"/>
  <c r="CQ354" i="1"/>
  <c r="DH77" i="3"/>
  <c r="DI77" i="3"/>
  <c r="DJ77" i="3" s="1"/>
  <c r="DG77" i="3"/>
  <c r="DF77" i="3"/>
  <c r="CQ270" i="1"/>
  <c r="CT226" i="1"/>
  <c r="S226" i="1"/>
  <c r="K253" i="6" s="1"/>
  <c r="CY217" i="1"/>
  <c r="X217" i="1" s="1"/>
  <c r="Q239" i="6" s="1"/>
  <c r="CZ217" i="1"/>
  <c r="Y217" i="1" s="1"/>
  <c r="S239" i="6" s="1"/>
  <c r="Q211" i="1"/>
  <c r="P211" i="1"/>
  <c r="R167" i="1"/>
  <c r="GK167" i="1" s="1"/>
  <c r="Q159" i="1"/>
  <c r="I158" i="1"/>
  <c r="P158" i="1" s="1"/>
  <c r="CZ105" i="1"/>
  <c r="Y105" i="1" s="1"/>
  <c r="CY105" i="1"/>
  <c r="X105" i="1" s="1"/>
  <c r="CQ94" i="1"/>
  <c r="BY49" i="1"/>
  <c r="CQ28" i="1"/>
  <c r="P28" i="1"/>
  <c r="AB28" i="1"/>
  <c r="DI71" i="3"/>
  <c r="DF71" i="3"/>
  <c r="DJ71" i="3" s="1"/>
  <c r="DG71" i="3"/>
  <c r="DH71" i="3"/>
  <c r="DM410" i="1"/>
  <c r="U410" i="1"/>
  <c r="CZ400" i="1"/>
  <c r="Y400" i="1" s="1"/>
  <c r="T476" i="6" s="1"/>
  <c r="GX395" i="1"/>
  <c r="AD390" i="1"/>
  <c r="AB390" i="1" s="1"/>
  <c r="CZ381" i="1"/>
  <c r="Y381" i="1" s="1"/>
  <c r="S410" i="6" s="1"/>
  <c r="AB380" i="1"/>
  <c r="CR374" i="1"/>
  <c r="U372" i="1"/>
  <c r="R356" i="1"/>
  <c r="GX354" i="1"/>
  <c r="P353" i="1"/>
  <c r="AB278" i="1"/>
  <c r="EU266" i="1"/>
  <c r="P250" i="1"/>
  <c r="FV234" i="1"/>
  <c r="Q220" i="1"/>
  <c r="V220" i="1"/>
  <c r="GX220" i="1"/>
  <c r="S218" i="1"/>
  <c r="CS211" i="1"/>
  <c r="AO171" i="1"/>
  <c r="BX140" i="1"/>
  <c r="AB165" i="1"/>
  <c r="P165" i="1"/>
  <c r="CP165" i="1" s="1"/>
  <c r="O165" i="1" s="1"/>
  <c r="GX158" i="1"/>
  <c r="GX157" i="1"/>
  <c r="GB171" i="1" s="1"/>
  <c r="FU171" i="1"/>
  <c r="GE81" i="1"/>
  <c r="EV108" i="1"/>
  <c r="CT92" i="1"/>
  <c r="S92" i="1"/>
  <c r="CU41" i="3"/>
  <c r="CX42" i="3"/>
  <c r="CW43" i="3"/>
  <c r="CX43" i="3"/>
  <c r="P85" i="1"/>
  <c r="Q85" i="1"/>
  <c r="I111" i="6" s="1"/>
  <c r="R85" i="1"/>
  <c r="V85" i="1"/>
  <c r="AI108" i="1" s="1"/>
  <c r="AI49" i="1"/>
  <c r="DI309" i="3"/>
  <c r="DF309" i="3"/>
  <c r="DJ309" i="3" s="1"/>
  <c r="DW410" i="1"/>
  <c r="DJ427" i="1"/>
  <c r="DG410" i="1"/>
  <c r="CZ417" i="1"/>
  <c r="Y417" i="1" s="1"/>
  <c r="CZ415" i="1"/>
  <c r="Y415" i="1" s="1"/>
  <c r="CP414" i="1"/>
  <c r="O414" i="1" s="1"/>
  <c r="GM414" i="1" s="1"/>
  <c r="GP414" i="1" s="1"/>
  <c r="CZ413" i="1"/>
  <c r="Y413" i="1" s="1"/>
  <c r="CQ395" i="1"/>
  <c r="CY391" i="1"/>
  <c r="X391" i="1" s="1"/>
  <c r="Q446" i="6" s="1"/>
  <c r="CZ391" i="1"/>
  <c r="Y391" i="1" s="1"/>
  <c r="S446" i="6" s="1"/>
  <c r="U390" i="1"/>
  <c r="P390" i="1"/>
  <c r="GX387" i="1"/>
  <c r="CR386" i="1"/>
  <c r="CQ382" i="1"/>
  <c r="CZ377" i="1"/>
  <c r="Y377" i="1" s="1"/>
  <c r="S404" i="6" s="1"/>
  <c r="CQ376" i="1"/>
  <c r="CQ374" i="1"/>
  <c r="Q374" i="1"/>
  <c r="K392" i="6" s="1"/>
  <c r="T366" i="1"/>
  <c r="CY359" i="1"/>
  <c r="X359" i="1" s="1"/>
  <c r="Q357" i="6" s="1"/>
  <c r="AD355" i="1"/>
  <c r="AB355" i="1" s="1"/>
  <c r="P300" i="1"/>
  <c r="P284" i="1"/>
  <c r="CP284" i="1" s="1"/>
  <c r="O284" i="1" s="1"/>
  <c r="I308" i="6" s="1"/>
  <c r="CS282" i="1"/>
  <c r="R282" i="1"/>
  <c r="Q282" i="1"/>
  <c r="I305" i="6" s="1"/>
  <c r="CR282" i="1"/>
  <c r="CZ270" i="1"/>
  <c r="Y270" i="1" s="1"/>
  <c r="CY270" i="1"/>
  <c r="X270" i="1" s="1"/>
  <c r="CT228" i="1"/>
  <c r="S228" i="1"/>
  <c r="CT222" i="1"/>
  <c r="S222" i="1"/>
  <c r="Q218" i="1"/>
  <c r="V218" i="1"/>
  <c r="GX218" i="1"/>
  <c r="R218" i="1"/>
  <c r="Q212" i="1"/>
  <c r="R212" i="1"/>
  <c r="V236" i="6" s="1"/>
  <c r="V212" i="1"/>
  <c r="GX212" i="1"/>
  <c r="CY209" i="1"/>
  <c r="X209" i="1" s="1"/>
  <c r="Q231" i="6" s="1"/>
  <c r="CZ209" i="1"/>
  <c r="Y209" i="1" s="1"/>
  <c r="S231" i="6" s="1"/>
  <c r="W167" i="1"/>
  <c r="CZ166" i="1"/>
  <c r="Y166" i="1" s="1"/>
  <c r="CY166" i="1"/>
  <c r="X166" i="1" s="1"/>
  <c r="CX67" i="3"/>
  <c r="I162" i="1"/>
  <c r="Q160" i="1"/>
  <c r="U160" i="1"/>
  <c r="I218" i="6" s="1"/>
  <c r="R152" i="1"/>
  <c r="EI171" i="1"/>
  <c r="FR140" i="1"/>
  <c r="CI108" i="1"/>
  <c r="BY81" i="1"/>
  <c r="CR98" i="1"/>
  <c r="CS98" i="1"/>
  <c r="S93" i="1"/>
  <c r="CT93" i="1"/>
  <c r="AB93" i="1"/>
  <c r="EG81" i="1"/>
  <c r="CT41" i="1"/>
  <c r="S41" i="1"/>
  <c r="CV319" i="3"/>
  <c r="CX319" i="3"/>
  <c r="I228" i="1"/>
  <c r="GX228" i="1" s="1"/>
  <c r="I230" i="1"/>
  <c r="V230" i="1" s="1"/>
  <c r="K230" i="1"/>
  <c r="Q226" i="1"/>
  <c r="W226" i="1"/>
  <c r="CT211" i="1"/>
  <c r="S211" i="1"/>
  <c r="AD159" i="1"/>
  <c r="AB159" i="1" s="1"/>
  <c r="R159" i="1"/>
  <c r="CR159" i="1"/>
  <c r="CS45" i="1"/>
  <c r="R45" i="1"/>
  <c r="Q45" i="1"/>
  <c r="CR45" i="1"/>
  <c r="AD45" i="1"/>
  <c r="AB45" i="1" s="1"/>
  <c r="CS405" i="1"/>
  <c r="CZ402" i="1"/>
  <c r="Y402" i="1" s="1"/>
  <c r="T481" i="6" s="1"/>
  <c r="CS374" i="1"/>
  <c r="S355" i="1"/>
  <c r="CT355" i="1"/>
  <c r="CY353" i="1"/>
  <c r="X353" i="1" s="1"/>
  <c r="Q333" i="6" s="1"/>
  <c r="CZ353" i="1"/>
  <c r="Y353" i="1" s="1"/>
  <c r="S333" i="6" s="1"/>
  <c r="I335" i="6" s="1"/>
  <c r="CP278" i="1"/>
  <c r="O278" i="1" s="1"/>
  <c r="I293" i="6" s="1"/>
  <c r="GX226" i="1"/>
  <c r="CQ168" i="1"/>
  <c r="P168" i="1"/>
  <c r="P151" i="1"/>
  <c r="EA171" i="1"/>
  <c r="GK29" i="1"/>
  <c r="DH298" i="3"/>
  <c r="DF298" i="3"/>
  <c r="DJ298" i="3" s="1"/>
  <c r="DG298" i="3"/>
  <c r="DI298" i="3"/>
  <c r="CR406" i="1"/>
  <c r="R400" i="1"/>
  <c r="Q400" i="1"/>
  <c r="K478" i="6" s="1"/>
  <c r="CS400" i="1"/>
  <c r="V390" i="1"/>
  <c r="CR376" i="1"/>
  <c r="V362" i="1"/>
  <c r="CY284" i="1"/>
  <c r="X284" i="1" s="1"/>
  <c r="Q308" i="6" s="1"/>
  <c r="CZ284" i="1"/>
  <c r="Y284" i="1" s="1"/>
  <c r="S308" i="6" s="1"/>
  <c r="CT283" i="1"/>
  <c r="CY231" i="1"/>
  <c r="X231" i="1" s="1"/>
  <c r="Q271" i="6" s="1"/>
  <c r="I272" i="6" s="1"/>
  <c r="CZ231" i="1"/>
  <c r="Y231" i="1" s="1"/>
  <c r="S271" i="6" s="1"/>
  <c r="I273" i="6" s="1"/>
  <c r="P221" i="1"/>
  <c r="CP221" i="1" s="1"/>
  <c r="O221" i="1" s="1"/>
  <c r="I241" i="6" s="1"/>
  <c r="Q221" i="1"/>
  <c r="CP217" i="1"/>
  <c r="O217" i="1" s="1"/>
  <c r="I239" i="6" s="1"/>
  <c r="AB168" i="1"/>
  <c r="GX162" i="1"/>
  <c r="CP161" i="1"/>
  <c r="O161" i="1" s="1"/>
  <c r="CR417" i="1"/>
  <c r="CS417" i="1"/>
  <c r="R417" i="1"/>
  <c r="GK417" i="1" s="1"/>
  <c r="GB410" i="1"/>
  <c r="AF410" i="1"/>
  <c r="CU305" i="3"/>
  <c r="CV305" i="3"/>
  <c r="CX310" i="3"/>
  <c r="CX308" i="3"/>
  <c r="CX305" i="3"/>
  <c r="Q403" i="1"/>
  <c r="I493" i="6" s="1"/>
  <c r="U402" i="1"/>
  <c r="CS396" i="1"/>
  <c r="T390" i="1"/>
  <c r="CS388" i="1"/>
  <c r="CY385" i="1"/>
  <c r="X385" i="1" s="1"/>
  <c r="Q423" i="6" s="1"/>
  <c r="I424" i="6" s="1"/>
  <c r="CZ385" i="1"/>
  <c r="Y385" i="1" s="1"/>
  <c r="S423" i="6" s="1"/>
  <c r="I425" i="6" s="1"/>
  <c r="CR384" i="1"/>
  <c r="CQ383" i="1"/>
  <c r="CQ380" i="1"/>
  <c r="W376" i="1"/>
  <c r="CZ375" i="1"/>
  <c r="Y375" i="1" s="1"/>
  <c r="S395" i="6" s="1"/>
  <c r="CR373" i="1"/>
  <c r="CS373" i="1"/>
  <c r="R373" i="1"/>
  <c r="Q373" i="1"/>
  <c r="I392" i="6" s="1"/>
  <c r="CT362" i="1"/>
  <c r="CQ361" i="1"/>
  <c r="P361" i="1"/>
  <c r="CR359" i="1"/>
  <c r="AD359" i="1"/>
  <c r="AB359" i="1" s="1"/>
  <c r="CY282" i="1"/>
  <c r="X282" i="1" s="1"/>
  <c r="Q302" i="6" s="1"/>
  <c r="BZ287" i="1"/>
  <c r="CS228" i="1"/>
  <c r="CR228" i="1"/>
  <c r="CZ225" i="1"/>
  <c r="Y225" i="1" s="1"/>
  <c r="S251" i="6" s="1"/>
  <c r="CY225" i="1"/>
  <c r="X225" i="1" s="1"/>
  <c r="Q251" i="6" s="1"/>
  <c r="Q222" i="1"/>
  <c r="V222" i="1"/>
  <c r="GX222" i="1"/>
  <c r="R222" i="1"/>
  <c r="U220" i="1"/>
  <c r="CT215" i="1"/>
  <c r="S215" i="1"/>
  <c r="GX211" i="1"/>
  <c r="CJ234" i="1" s="1"/>
  <c r="V159" i="1"/>
  <c r="V158" i="1"/>
  <c r="Q152" i="1"/>
  <c r="P152" i="1"/>
  <c r="CY150" i="1"/>
  <c r="X150" i="1" s="1"/>
  <c r="Q177" i="6" s="1"/>
  <c r="CZ150" i="1"/>
  <c r="Y150" i="1" s="1"/>
  <c r="S177" i="6" s="1"/>
  <c r="AO81" i="1"/>
  <c r="F112" i="1"/>
  <c r="CZ88" i="1"/>
  <c r="Y88" i="1" s="1"/>
  <c r="T121" i="6" s="1"/>
  <c r="K125" i="6" s="1"/>
  <c r="P129" i="6" s="1"/>
  <c r="CY88" i="1"/>
  <c r="X88" i="1" s="1"/>
  <c r="R121" i="6" s="1"/>
  <c r="K124" i="6" s="1"/>
  <c r="S44" i="1"/>
  <c r="CT44" i="1"/>
  <c r="FU49" i="1"/>
  <c r="CX307" i="3"/>
  <c r="DI270" i="3"/>
  <c r="DH270" i="3"/>
  <c r="DF270" i="3"/>
  <c r="DJ270" i="3" s="1"/>
  <c r="DG270" i="3"/>
  <c r="DF200" i="3"/>
  <c r="DJ200" i="3" s="1"/>
  <c r="DH200" i="3"/>
  <c r="DI200" i="3"/>
  <c r="DG200" i="3"/>
  <c r="DG188" i="3"/>
  <c r="DF188" i="3"/>
  <c r="DJ188" i="3" s="1"/>
  <c r="DH188" i="3"/>
  <c r="DI188" i="3"/>
  <c r="DH150" i="3"/>
  <c r="DF150" i="3"/>
  <c r="DG150" i="3"/>
  <c r="DJ150" i="3" s="1"/>
  <c r="DI150" i="3"/>
  <c r="Q424" i="1"/>
  <c r="CP424" i="1" s="1"/>
  <c r="O424" i="1" s="1"/>
  <c r="Q412" i="1"/>
  <c r="S376" i="1"/>
  <c r="T360" i="1"/>
  <c r="T355" i="1"/>
  <c r="CS226" i="1"/>
  <c r="R226" i="1"/>
  <c r="GX224" i="1"/>
  <c r="T220" i="1"/>
  <c r="P219" i="1"/>
  <c r="Q219" i="1"/>
  <c r="FQ234" i="1"/>
  <c r="S212" i="1"/>
  <c r="CT212" i="1"/>
  <c r="U169" i="1"/>
  <c r="Q168" i="1"/>
  <c r="CY165" i="1"/>
  <c r="X165" i="1" s="1"/>
  <c r="CZ165" i="1"/>
  <c r="Y165" i="1" s="1"/>
  <c r="U161" i="1"/>
  <c r="U157" i="1"/>
  <c r="S154" i="1"/>
  <c r="I194" i="6" s="1"/>
  <c r="CP150" i="1"/>
  <c r="O150" i="1" s="1"/>
  <c r="BZ171" i="1"/>
  <c r="CG171" i="1" s="1"/>
  <c r="AX108" i="1"/>
  <c r="P101" i="1"/>
  <c r="CP101" i="1" s="1"/>
  <c r="O101" i="1" s="1"/>
  <c r="CQ101" i="1"/>
  <c r="CT100" i="1"/>
  <c r="AB100" i="1"/>
  <c r="CT90" i="1"/>
  <c r="S90" i="1"/>
  <c r="AD41" i="1"/>
  <c r="AB41" i="1" s="1"/>
  <c r="CS41" i="1"/>
  <c r="Q41" i="1"/>
  <c r="K79" i="6" s="1"/>
  <c r="P82" i="6" s="1"/>
  <c r="CR41" i="1"/>
  <c r="R41" i="1"/>
  <c r="S36" i="1"/>
  <c r="I59" i="6" s="1"/>
  <c r="CQ35" i="1"/>
  <c r="P35" i="1"/>
  <c r="AB34" i="1"/>
  <c r="P34" i="1"/>
  <c r="CQ34" i="1"/>
  <c r="DG230" i="3"/>
  <c r="DJ230" i="3" s="1"/>
  <c r="DF230" i="3"/>
  <c r="DH230" i="3"/>
  <c r="DI230" i="3"/>
  <c r="CY365" i="1"/>
  <c r="X365" i="1" s="1"/>
  <c r="CZ365" i="1"/>
  <c r="Y365" i="1" s="1"/>
  <c r="S365" i="6" s="1"/>
  <c r="T357" i="1"/>
  <c r="AB356" i="1"/>
  <c r="I271" i="1"/>
  <c r="U271" i="1" s="1"/>
  <c r="I273" i="1"/>
  <c r="U273" i="1" s="1"/>
  <c r="I275" i="1"/>
  <c r="V275" i="1" s="1"/>
  <c r="I277" i="1"/>
  <c r="V277" i="1" s="1"/>
  <c r="I279" i="1"/>
  <c r="T279" i="1" s="1"/>
  <c r="I281" i="1"/>
  <c r="U281" i="1" s="1"/>
  <c r="P269" i="1"/>
  <c r="EV234" i="1"/>
  <c r="GE207" i="1"/>
  <c r="S230" i="1"/>
  <c r="K267" i="6" s="1"/>
  <c r="CT230" i="1"/>
  <c r="CQ227" i="1"/>
  <c r="P227" i="1"/>
  <c r="CP227" i="1" s="1"/>
  <c r="O227" i="1" s="1"/>
  <c r="I257" i="6" s="1"/>
  <c r="AB226" i="1"/>
  <c r="U214" i="1"/>
  <c r="T169" i="1"/>
  <c r="GX167" i="1"/>
  <c r="CQ166" i="1"/>
  <c r="P166" i="1"/>
  <c r="CP166" i="1" s="1"/>
  <c r="O166" i="1" s="1"/>
  <c r="CQ164" i="1"/>
  <c r="P164" i="1"/>
  <c r="R154" i="1"/>
  <c r="CR154" i="1"/>
  <c r="S152" i="1"/>
  <c r="Q105" i="1"/>
  <c r="R105" i="1"/>
  <c r="GK105" i="1" s="1"/>
  <c r="CM26" i="1"/>
  <c r="BD49" i="1"/>
  <c r="CS46" i="1"/>
  <c r="R46" i="1"/>
  <c r="U96" i="6" s="1"/>
  <c r="AD46" i="1"/>
  <c r="AB46" i="1" s="1"/>
  <c r="DI26" i="3"/>
  <c r="DG26" i="3"/>
  <c r="DJ26" i="3" s="1"/>
  <c r="DF26" i="3"/>
  <c r="DH26" i="3"/>
  <c r="CV328" i="3"/>
  <c r="CX328" i="3"/>
  <c r="DG203" i="3"/>
  <c r="DH203" i="3"/>
  <c r="DI203" i="3"/>
  <c r="DF203" i="3"/>
  <c r="DJ203" i="3" s="1"/>
  <c r="DI66" i="3"/>
  <c r="DH66" i="3"/>
  <c r="DG66" i="3"/>
  <c r="DF66" i="3"/>
  <c r="DJ66" i="3" s="1"/>
  <c r="DG299" i="3"/>
  <c r="DF299" i="3"/>
  <c r="DJ299" i="3" s="1"/>
  <c r="DH299" i="3"/>
  <c r="DI299" i="3"/>
  <c r="DI234" i="3"/>
  <c r="DF234" i="3"/>
  <c r="DJ234" i="3" s="1"/>
  <c r="DG234" i="3"/>
  <c r="DH234" i="3"/>
  <c r="DH220" i="3"/>
  <c r="DF220" i="3"/>
  <c r="DJ220" i="3" s="1"/>
  <c r="DG220" i="3"/>
  <c r="DI220" i="3"/>
  <c r="R425" i="1"/>
  <c r="GK425" i="1" s="1"/>
  <c r="GM425" i="1" s="1"/>
  <c r="GP425" i="1" s="1"/>
  <c r="R413" i="1"/>
  <c r="GK413" i="1" s="1"/>
  <c r="CT397" i="1"/>
  <c r="CX281" i="3"/>
  <c r="CX285" i="3"/>
  <c r="CX287" i="3"/>
  <c r="CU281" i="3"/>
  <c r="I394" i="1"/>
  <c r="S394" i="1" s="1"/>
  <c r="CS368" i="1"/>
  <c r="CU147" i="3"/>
  <c r="CV147" i="3"/>
  <c r="Q367" i="1"/>
  <c r="I369" i="1"/>
  <c r="E380" i="6" s="1"/>
  <c r="I371" i="1"/>
  <c r="T371" i="1" s="1"/>
  <c r="GX360" i="1"/>
  <c r="CT360" i="1"/>
  <c r="CQ356" i="1"/>
  <c r="EV287" i="1"/>
  <c r="GX283" i="1"/>
  <c r="CD287" i="1"/>
  <c r="BX207" i="1"/>
  <c r="CG234" i="1"/>
  <c r="CQ230" i="1"/>
  <c r="CY227" i="1"/>
  <c r="X227" i="1" s="1"/>
  <c r="Q257" i="6" s="1"/>
  <c r="CZ227" i="1"/>
  <c r="Y227" i="1" s="1"/>
  <c r="S257" i="6" s="1"/>
  <c r="T226" i="1"/>
  <c r="U224" i="1"/>
  <c r="P223" i="1"/>
  <c r="Q223" i="1"/>
  <c r="U218" i="1"/>
  <c r="W211" i="1"/>
  <c r="CK140" i="1"/>
  <c r="BB171" i="1"/>
  <c r="V167" i="1"/>
  <c r="CY164" i="1"/>
  <c r="X164" i="1" s="1"/>
  <c r="CZ164" i="1"/>
  <c r="Y164" i="1" s="1"/>
  <c r="CQ159" i="1"/>
  <c r="P159" i="1"/>
  <c r="T154" i="1"/>
  <c r="V152" i="1"/>
  <c r="CY149" i="1"/>
  <c r="X149" i="1" s="1"/>
  <c r="CZ149" i="1"/>
  <c r="Y149" i="1" s="1"/>
  <c r="T168" i="6" s="1"/>
  <c r="CZ106" i="1"/>
  <c r="Y106" i="1" s="1"/>
  <c r="CY106" i="1"/>
  <c r="X106" i="1" s="1"/>
  <c r="GM106" i="1" s="1"/>
  <c r="GN106" i="1" s="1"/>
  <c r="CZ99" i="1"/>
  <c r="Y99" i="1" s="1"/>
  <c r="P99" i="1"/>
  <c r="CQ99" i="1"/>
  <c r="CP90" i="1"/>
  <c r="O90" i="1" s="1"/>
  <c r="AB89" i="1"/>
  <c r="CQ89" i="1"/>
  <c r="GB108" i="1"/>
  <c r="DY108" i="1"/>
  <c r="Q46" i="1"/>
  <c r="I97" i="6" s="1"/>
  <c r="S28" i="1"/>
  <c r="I31" i="6" s="1"/>
  <c r="CT28" i="1"/>
  <c r="DI302" i="3"/>
  <c r="DH302" i="3"/>
  <c r="DF302" i="3"/>
  <c r="DJ302" i="3" s="1"/>
  <c r="DG302" i="3"/>
  <c r="DI297" i="3"/>
  <c r="DF297" i="3"/>
  <c r="DJ297" i="3" s="1"/>
  <c r="DG297" i="3"/>
  <c r="DH297" i="3"/>
  <c r="CW282" i="3"/>
  <c r="CX260" i="3"/>
  <c r="CW260" i="3"/>
  <c r="CW184" i="3"/>
  <c r="CX184" i="3"/>
  <c r="W402" i="1"/>
  <c r="CU273" i="3"/>
  <c r="CV273" i="3"/>
  <c r="CX274" i="3"/>
  <c r="CW275" i="3"/>
  <c r="CX273" i="3"/>
  <c r="CX278" i="3"/>
  <c r="AB389" i="1"/>
  <c r="R387" i="1"/>
  <c r="CT386" i="1"/>
  <c r="S386" i="1"/>
  <c r="CQ377" i="1"/>
  <c r="P377" i="1"/>
  <c r="GX376" i="1"/>
  <c r="CT371" i="1"/>
  <c r="S371" i="1"/>
  <c r="AB366" i="1"/>
  <c r="CT365" i="1"/>
  <c r="T362" i="1"/>
  <c r="Q353" i="1"/>
  <c r="W353" i="1"/>
  <c r="P352" i="1"/>
  <c r="K332" i="6" s="1"/>
  <c r="AB352" i="1"/>
  <c r="CT351" i="1"/>
  <c r="F303" i="1"/>
  <c r="BC266" i="1"/>
  <c r="T277" i="1"/>
  <c r="CZ276" i="1"/>
  <c r="Y276" i="1" s="1"/>
  <c r="S292" i="6" s="1"/>
  <c r="CY276" i="1"/>
  <c r="X276" i="1" s="1"/>
  <c r="T269" i="1"/>
  <c r="AB230" i="1"/>
  <c r="U228" i="1"/>
  <c r="CR226" i="1"/>
  <c r="T224" i="1"/>
  <c r="W222" i="1"/>
  <c r="T218" i="1"/>
  <c r="W214" i="1"/>
  <c r="V211" i="1"/>
  <c r="AI234" i="1" s="1"/>
  <c r="CD234" i="1"/>
  <c r="AB169" i="1"/>
  <c r="CQ169" i="1"/>
  <c r="CR162" i="1"/>
  <c r="CS162" i="1"/>
  <c r="R162" i="1"/>
  <c r="CP142" i="1"/>
  <c r="O142" i="1" s="1"/>
  <c r="CQ106" i="1"/>
  <c r="CT102" i="1"/>
  <c r="S102" i="1"/>
  <c r="CP102" i="1" s="1"/>
  <c r="O102" i="1" s="1"/>
  <c r="CY100" i="1"/>
  <c r="X100" i="1" s="1"/>
  <c r="CZ100" i="1"/>
  <c r="Y100" i="1" s="1"/>
  <c r="Q93" i="1"/>
  <c r="I97" i="1"/>
  <c r="T97" i="1" s="1"/>
  <c r="K95" i="1"/>
  <c r="K97" i="1"/>
  <c r="V93" i="1"/>
  <c r="I95" i="1"/>
  <c r="U95" i="1" s="1"/>
  <c r="CQ84" i="1"/>
  <c r="CY37" i="1"/>
  <c r="X37" i="1" s="1"/>
  <c r="R57" i="6" s="1"/>
  <c r="K62" i="6" s="1"/>
  <c r="CZ37" i="1"/>
  <c r="Y37" i="1" s="1"/>
  <c r="T57" i="6" s="1"/>
  <c r="K63" i="6" s="1"/>
  <c r="BZ49" i="1"/>
  <c r="CG49" i="1" s="1"/>
  <c r="CX277" i="3"/>
  <c r="DG179" i="3"/>
  <c r="DF179" i="3"/>
  <c r="DJ179" i="3" s="1"/>
  <c r="DH179" i="3"/>
  <c r="DI177" i="3"/>
  <c r="DF177" i="3"/>
  <c r="DJ177" i="3" s="1"/>
  <c r="DG177" i="3"/>
  <c r="DH177" i="3"/>
  <c r="DH169" i="3"/>
  <c r="DF169" i="3"/>
  <c r="DJ169" i="3" s="1"/>
  <c r="DG169" i="3"/>
  <c r="DI169" i="3"/>
  <c r="CW296" i="3"/>
  <c r="CU295" i="3"/>
  <c r="CX296" i="3"/>
  <c r="CV295" i="3"/>
  <c r="CX300" i="3"/>
  <c r="CX269" i="3"/>
  <c r="CW267" i="3"/>
  <c r="CU160" i="3"/>
  <c r="CV160" i="3"/>
  <c r="CX161" i="3"/>
  <c r="CW161" i="3"/>
  <c r="CX165" i="3"/>
  <c r="CX168" i="3"/>
  <c r="CX171" i="3"/>
  <c r="CX160" i="3"/>
  <c r="CX110" i="3"/>
  <c r="CU103" i="3"/>
  <c r="CW106" i="3"/>
  <c r="CW105" i="3"/>
  <c r="CX109" i="3"/>
  <c r="CX104" i="3"/>
  <c r="CX114" i="3"/>
  <c r="CV103" i="3"/>
  <c r="CX106" i="3"/>
  <c r="CX103" i="3"/>
  <c r="CX112" i="3"/>
  <c r="CW104" i="3"/>
  <c r="CC234" i="1"/>
  <c r="R169" i="1"/>
  <c r="GK169" i="1" s="1"/>
  <c r="S168" i="1"/>
  <c r="P163" i="1"/>
  <c r="GX159" i="1"/>
  <c r="GX152" i="1"/>
  <c r="S147" i="1"/>
  <c r="W144" i="1"/>
  <c r="P103" i="1"/>
  <c r="CP103" i="1" s="1"/>
  <c r="O103" i="1" s="1"/>
  <c r="CQ103" i="1"/>
  <c r="CS102" i="1"/>
  <c r="AD102" i="1"/>
  <c r="AB98" i="1"/>
  <c r="CQ98" i="1"/>
  <c r="CT86" i="1"/>
  <c r="S86" i="1"/>
  <c r="AD38" i="1"/>
  <c r="AB38" i="1" s="1"/>
  <c r="Q38" i="1"/>
  <c r="I71" i="6" s="1"/>
  <c r="CR38" i="1"/>
  <c r="CS38" i="1"/>
  <c r="R38" i="1"/>
  <c r="CV266" i="3"/>
  <c r="DH240" i="3"/>
  <c r="DF240" i="3"/>
  <c r="DJ240" i="3" s="1"/>
  <c r="DG240" i="3"/>
  <c r="DF180" i="3"/>
  <c r="DJ180" i="3" s="1"/>
  <c r="DG180" i="3"/>
  <c r="P224" i="1"/>
  <c r="CQ224" i="1"/>
  <c r="V223" i="1"/>
  <c r="P222" i="1"/>
  <c r="CQ222" i="1"/>
  <c r="V221" i="1"/>
  <c r="P220" i="1"/>
  <c r="CP220" i="1" s="1"/>
  <c r="O220" i="1" s="1"/>
  <c r="K240" i="6" s="1"/>
  <c r="CQ220" i="1"/>
  <c r="V219" i="1"/>
  <c r="V216" i="1"/>
  <c r="P214" i="1"/>
  <c r="CP214" i="1" s="1"/>
  <c r="O214" i="1" s="1"/>
  <c r="K237" i="6" s="1"/>
  <c r="P196" i="1"/>
  <c r="EV140" i="1"/>
  <c r="P167" i="1"/>
  <c r="CQ167" i="1"/>
  <c r="AD160" i="1"/>
  <c r="AB160" i="1" s="1"/>
  <c r="CS160" i="1"/>
  <c r="AB148" i="1"/>
  <c r="CQ148" i="1"/>
  <c r="CY91" i="1"/>
  <c r="X91" i="1" s="1"/>
  <c r="Q137" i="6" s="1"/>
  <c r="CZ91" i="1"/>
  <c r="Y91" i="1" s="1"/>
  <c r="S137" i="6" s="1"/>
  <c r="CS89" i="1"/>
  <c r="Q89" i="1"/>
  <c r="R89" i="1"/>
  <c r="U131" i="6" s="1"/>
  <c r="CR89" i="1"/>
  <c r="GX85" i="1"/>
  <c r="CJ108" i="1" s="1"/>
  <c r="DF326" i="3"/>
  <c r="DI326" i="3"/>
  <c r="DJ326" i="3" s="1"/>
  <c r="DG326" i="3"/>
  <c r="DH326" i="3"/>
  <c r="CX276" i="3"/>
  <c r="CX271" i="3"/>
  <c r="CU266" i="3"/>
  <c r="CX155" i="3"/>
  <c r="CX89" i="3"/>
  <c r="CW62" i="3"/>
  <c r="CX62" i="3"/>
  <c r="CU311" i="3"/>
  <c r="CX313" i="3"/>
  <c r="CV311" i="3"/>
  <c r="CX312" i="3"/>
  <c r="CX311" i="3"/>
  <c r="CW312" i="3"/>
  <c r="CX314" i="3"/>
  <c r="CR364" i="1"/>
  <c r="CX134" i="3"/>
  <c r="CW130" i="3"/>
  <c r="CV127" i="3"/>
  <c r="CX127" i="3"/>
  <c r="CX138" i="3"/>
  <c r="AB282" i="1"/>
  <c r="R268" i="1"/>
  <c r="U286" i="6" s="1"/>
  <c r="CS225" i="1"/>
  <c r="AD225" i="1"/>
  <c r="AB225" i="1" s="1"/>
  <c r="GX216" i="1"/>
  <c r="P212" i="1"/>
  <c r="U163" i="1"/>
  <c r="GX160" i="1"/>
  <c r="AD155" i="1"/>
  <c r="CR155" i="1"/>
  <c r="W154" i="1"/>
  <c r="AB153" i="1"/>
  <c r="GD81" i="1"/>
  <c r="EU108" i="1"/>
  <c r="U97" i="1"/>
  <c r="V95" i="1"/>
  <c r="V94" i="1"/>
  <c r="CS92" i="1"/>
  <c r="R92" i="1"/>
  <c r="CR92" i="1"/>
  <c r="Q92" i="1"/>
  <c r="K138" i="6" s="1"/>
  <c r="CU48" i="3"/>
  <c r="Q88" i="1"/>
  <c r="DV108" i="1" s="1"/>
  <c r="AB86" i="1"/>
  <c r="CP37" i="1"/>
  <c r="O37" i="1" s="1"/>
  <c r="DG232" i="3"/>
  <c r="DH232" i="3"/>
  <c r="DI232" i="3"/>
  <c r="DH178" i="3"/>
  <c r="DF178" i="3"/>
  <c r="DJ178" i="3" s="1"/>
  <c r="DI178" i="3"/>
  <c r="DG178" i="3"/>
  <c r="CX33" i="3"/>
  <c r="CW33" i="3"/>
  <c r="P360" i="1"/>
  <c r="K362" i="6" s="1"/>
  <c r="W281" i="1"/>
  <c r="W279" i="1"/>
  <c r="W277" i="1"/>
  <c r="W275" i="1"/>
  <c r="W273" i="1"/>
  <c r="W271" i="1"/>
  <c r="W269" i="1"/>
  <c r="CQ225" i="1"/>
  <c r="CR223" i="1"/>
  <c r="AD223" i="1"/>
  <c r="AB223" i="1" s="1"/>
  <c r="CR221" i="1"/>
  <c r="AD221" i="1"/>
  <c r="AB221" i="1" s="1"/>
  <c r="CR219" i="1"/>
  <c r="AD219" i="1"/>
  <c r="AB219" i="1" s="1"/>
  <c r="W215" i="1"/>
  <c r="AB215" i="1"/>
  <c r="CQ214" i="1"/>
  <c r="CL207" i="1"/>
  <c r="AD166" i="1"/>
  <c r="AB166" i="1" s="1"/>
  <c r="CR166" i="1"/>
  <c r="T163" i="1"/>
  <c r="T161" i="1"/>
  <c r="CR160" i="1"/>
  <c r="CQ155" i="1"/>
  <c r="P155" i="1"/>
  <c r="AB155" i="1"/>
  <c r="AB146" i="1"/>
  <c r="FV171" i="1"/>
  <c r="CP143" i="1"/>
  <c r="O143" i="1" s="1"/>
  <c r="GX105" i="1"/>
  <c r="R102" i="1"/>
  <c r="GK102" i="1" s="1"/>
  <c r="Q94" i="1"/>
  <c r="I98" i="1"/>
  <c r="V98" i="1" s="1"/>
  <c r="K98" i="1"/>
  <c r="I96" i="1"/>
  <c r="GX96" i="1" s="1"/>
  <c r="K96" i="1"/>
  <c r="FQ108" i="1"/>
  <c r="T30" i="1"/>
  <c r="AG49" i="1" s="1"/>
  <c r="DG221" i="3"/>
  <c r="DH221" i="3"/>
  <c r="DI221" i="3"/>
  <c r="DF221" i="3"/>
  <c r="DJ221" i="3" s="1"/>
  <c r="DH202" i="3"/>
  <c r="DG202" i="3"/>
  <c r="DI202" i="3"/>
  <c r="DF202" i="3"/>
  <c r="DJ202" i="3" s="1"/>
  <c r="DI180" i="3"/>
  <c r="CV173" i="3"/>
  <c r="CX173" i="3"/>
  <c r="CX113" i="3"/>
  <c r="CW37" i="3"/>
  <c r="CX37" i="3"/>
  <c r="CX142" i="3"/>
  <c r="CU139" i="3"/>
  <c r="CX139" i="3"/>
  <c r="CX102" i="3"/>
  <c r="CX93" i="3"/>
  <c r="CU91" i="3"/>
  <c r="CV91" i="3"/>
  <c r="CX91" i="3"/>
  <c r="CW94" i="3"/>
  <c r="CX95" i="3"/>
  <c r="CX94" i="3"/>
  <c r="CX99" i="3"/>
  <c r="CW93" i="3"/>
  <c r="P218" i="1"/>
  <c r="T160" i="1"/>
  <c r="CR151" i="1"/>
  <c r="CS151" i="1"/>
  <c r="R151" i="1"/>
  <c r="AB92" i="1"/>
  <c r="AD90" i="1"/>
  <c r="AB90" i="1" s="1"/>
  <c r="R90" i="1"/>
  <c r="CR90" i="1"/>
  <c r="CZ42" i="1"/>
  <c r="Y42" i="1" s="1"/>
  <c r="S84" i="6" s="1"/>
  <c r="CY42" i="1"/>
  <c r="X42" i="1" s="1"/>
  <c r="Q84" i="6" s="1"/>
  <c r="AD36" i="1"/>
  <c r="AB36" i="1" s="1"/>
  <c r="R36" i="1"/>
  <c r="CR36" i="1"/>
  <c r="DF258" i="3"/>
  <c r="DJ258" i="3" s="1"/>
  <c r="DG258" i="3"/>
  <c r="DH258" i="3"/>
  <c r="DI258" i="3"/>
  <c r="DH255" i="3"/>
  <c r="DI255" i="3"/>
  <c r="DF255" i="3"/>
  <c r="DJ255" i="3" s="1"/>
  <c r="DG255" i="3"/>
  <c r="DF218" i="3"/>
  <c r="DJ218" i="3" s="1"/>
  <c r="DI218" i="3"/>
  <c r="CW215" i="3"/>
  <c r="DI211" i="3"/>
  <c r="DJ211" i="3" s="1"/>
  <c r="DG211" i="3"/>
  <c r="DH211" i="3"/>
  <c r="DF211" i="3"/>
  <c r="CV193" i="3"/>
  <c r="CX193" i="3"/>
  <c r="CX97" i="3"/>
  <c r="CX56" i="3"/>
  <c r="CW56" i="3"/>
  <c r="DH50" i="3"/>
  <c r="DF50" i="3"/>
  <c r="DG50" i="3"/>
  <c r="DJ50" i="3" s="1"/>
  <c r="DI50" i="3"/>
  <c r="CQ144" i="1"/>
  <c r="P144" i="1"/>
  <c r="CP144" i="1" s="1"/>
  <c r="O144" i="1" s="1"/>
  <c r="V106" i="1"/>
  <c r="AB102" i="1"/>
  <c r="CQ100" i="1"/>
  <c r="P100" i="1"/>
  <c r="CP100" i="1" s="1"/>
  <c r="O100" i="1" s="1"/>
  <c r="GX99" i="1"/>
  <c r="U88" i="1"/>
  <c r="DZ108" i="1" s="1"/>
  <c r="S46" i="1"/>
  <c r="CT46" i="1"/>
  <c r="CT43" i="1"/>
  <c r="S43" i="1"/>
  <c r="S32" i="1"/>
  <c r="I45" i="6" s="1"/>
  <c r="CT32" i="1"/>
  <c r="U30" i="1"/>
  <c r="AH49" i="1" s="1"/>
  <c r="DH325" i="3"/>
  <c r="DI325" i="3"/>
  <c r="DJ325" i="3" s="1"/>
  <c r="DF325" i="3"/>
  <c r="DG325" i="3"/>
  <c r="CX291" i="3"/>
  <c r="DF251" i="3"/>
  <c r="DJ251" i="3" s="1"/>
  <c r="DG251" i="3"/>
  <c r="DH251" i="3"/>
  <c r="DI251" i="3"/>
  <c r="DH227" i="3"/>
  <c r="DI227" i="3"/>
  <c r="DF227" i="3"/>
  <c r="DJ227" i="3" s="1"/>
  <c r="DG227" i="3"/>
  <c r="DH215" i="3"/>
  <c r="DI215" i="3"/>
  <c r="DF215" i="3"/>
  <c r="DI198" i="3"/>
  <c r="DF198" i="3"/>
  <c r="DJ198" i="3" s="1"/>
  <c r="CX164" i="3"/>
  <c r="CX145" i="3"/>
  <c r="CX132" i="3"/>
  <c r="CX82" i="3"/>
  <c r="DF44" i="3"/>
  <c r="DG44" i="3"/>
  <c r="DH44" i="3"/>
  <c r="DI44" i="3"/>
  <c r="DJ44" i="3" s="1"/>
  <c r="DH14" i="3"/>
  <c r="DI14" i="3"/>
  <c r="DF14" i="3"/>
  <c r="DG14" i="3"/>
  <c r="DJ14" i="3" s="1"/>
  <c r="R231" i="1"/>
  <c r="AB228" i="1"/>
  <c r="S163" i="1"/>
  <c r="AB162" i="1"/>
  <c r="CS149" i="1"/>
  <c r="P121" i="1"/>
  <c r="CT105" i="1"/>
  <c r="P105" i="1"/>
  <c r="CP105" i="1" s="1"/>
  <c r="O105" i="1" s="1"/>
  <c r="CQ102" i="1"/>
  <c r="W99" i="1"/>
  <c r="R93" i="1"/>
  <c r="GK93" i="1" s="1"/>
  <c r="CS93" i="1"/>
  <c r="CQ87" i="1"/>
  <c r="AO49" i="1"/>
  <c r="BX26" i="1"/>
  <c r="CY47" i="1"/>
  <c r="X47" i="1" s="1"/>
  <c r="R96" i="6" s="1"/>
  <c r="CZ47" i="1"/>
  <c r="Y47" i="1" s="1"/>
  <c r="T96" i="6" s="1"/>
  <c r="P44" i="1"/>
  <c r="CP44" i="1" s="1"/>
  <c r="O44" i="1" s="1"/>
  <c r="CZ40" i="1"/>
  <c r="Y40" i="1" s="1"/>
  <c r="S78" i="6" s="1"/>
  <c r="CY40" i="1"/>
  <c r="X40" i="1" s="1"/>
  <c r="Q78" i="6" s="1"/>
  <c r="CS36" i="1"/>
  <c r="CY35" i="1"/>
  <c r="X35" i="1" s="1"/>
  <c r="R48" i="6" s="1"/>
  <c r="CZ35" i="1"/>
  <c r="Y35" i="1" s="1"/>
  <c r="T48" i="6" s="1"/>
  <c r="DF318" i="3"/>
  <c r="DH318" i="3"/>
  <c r="DI318" i="3"/>
  <c r="DJ318" i="3" s="1"/>
  <c r="DG318" i="3"/>
  <c r="DF222" i="3"/>
  <c r="DJ222" i="3" s="1"/>
  <c r="DI222" i="3"/>
  <c r="DI208" i="3"/>
  <c r="DH208" i="3"/>
  <c r="DG208" i="3"/>
  <c r="DH205" i="3"/>
  <c r="DI205" i="3"/>
  <c r="DI186" i="3"/>
  <c r="DF186" i="3"/>
  <c r="DJ186" i="3" s="1"/>
  <c r="DG186" i="3"/>
  <c r="CX172" i="3"/>
  <c r="DH45" i="3"/>
  <c r="DG45" i="3"/>
  <c r="DJ45" i="3" s="1"/>
  <c r="DF45" i="3"/>
  <c r="DI45" i="3"/>
  <c r="CX79" i="3"/>
  <c r="CX80" i="3"/>
  <c r="CU77" i="3"/>
  <c r="CX78" i="3"/>
  <c r="CW79" i="3"/>
  <c r="CV77" i="3"/>
  <c r="CW80" i="3"/>
  <c r="U212" i="1"/>
  <c r="EG171" i="1"/>
  <c r="FY171" i="1"/>
  <c r="V169" i="1"/>
  <c r="R165" i="1"/>
  <c r="GK165" i="1" s="1"/>
  <c r="CR153" i="1"/>
  <c r="CS153" i="1"/>
  <c r="R153" i="1"/>
  <c r="T152" i="1"/>
  <c r="CR149" i="1"/>
  <c r="FP140" i="1"/>
  <c r="BC108" i="1"/>
  <c r="CR106" i="1"/>
  <c r="W95" i="1"/>
  <c r="CR91" i="1"/>
  <c r="Q91" i="1"/>
  <c r="I138" i="6" s="1"/>
  <c r="R91" i="1"/>
  <c r="U137" i="6" s="1"/>
  <c r="CS91" i="1"/>
  <c r="V88" i="1"/>
  <c r="EA108" i="1" s="1"/>
  <c r="AB43" i="1"/>
  <c r="CT39" i="1"/>
  <c r="S39" i="1"/>
  <c r="CP39" i="1" s="1"/>
  <c r="O39" i="1" s="1"/>
  <c r="CW28" i="3"/>
  <c r="CU25" i="3"/>
  <c r="CW26" i="3"/>
  <c r="CW27" i="3"/>
  <c r="CX28" i="3"/>
  <c r="AD31" i="1"/>
  <c r="AB31" i="1" s="1"/>
  <c r="CR31" i="1"/>
  <c r="CX322" i="3"/>
  <c r="CV322" i="3"/>
  <c r="DF242" i="3"/>
  <c r="DJ242" i="3" s="1"/>
  <c r="DG242" i="3"/>
  <c r="DH242" i="3"/>
  <c r="DF238" i="3"/>
  <c r="DJ238" i="3" s="1"/>
  <c r="DH238" i="3"/>
  <c r="DI238" i="3"/>
  <c r="DH218" i="3"/>
  <c r="DG216" i="3"/>
  <c r="DH216" i="3"/>
  <c r="DF216" i="3"/>
  <c r="DJ216" i="3" s="1"/>
  <c r="DI216" i="3"/>
  <c r="CW195" i="3"/>
  <c r="CX195" i="3"/>
  <c r="CX98" i="3"/>
  <c r="DH65" i="3"/>
  <c r="DI65" i="3"/>
  <c r="DF65" i="3"/>
  <c r="DJ65" i="3" s="1"/>
  <c r="DG65" i="3"/>
  <c r="Q164" i="1"/>
  <c r="W86" i="1"/>
  <c r="EB108" i="1" s="1"/>
  <c r="CQ45" i="1"/>
  <c r="GX31" i="1"/>
  <c r="CU7" i="3"/>
  <c r="CX10" i="3"/>
  <c r="CW9" i="3"/>
  <c r="CV7" i="3"/>
  <c r="CX7" i="3"/>
  <c r="Q29" i="1"/>
  <c r="K32" i="6" s="1"/>
  <c r="CX9" i="3"/>
  <c r="CX11" i="3"/>
  <c r="CW10" i="3"/>
  <c r="CV303" i="3"/>
  <c r="CX303" i="3"/>
  <c r="CX286" i="3"/>
  <c r="CX282" i="3"/>
  <c r="CX266" i="3"/>
  <c r="CX263" i="3"/>
  <c r="DG256" i="3"/>
  <c r="DH256" i="3"/>
  <c r="DF256" i="3"/>
  <c r="DJ256" i="3" s="1"/>
  <c r="DH248" i="3"/>
  <c r="DG248" i="3"/>
  <c r="DI248" i="3"/>
  <c r="DF206" i="3"/>
  <c r="DJ206" i="3" s="1"/>
  <c r="DI206" i="3"/>
  <c r="DH206" i="3"/>
  <c r="DF185" i="3"/>
  <c r="DI185" i="3"/>
  <c r="DH185" i="3"/>
  <c r="CX159" i="3"/>
  <c r="CW148" i="3"/>
  <c r="CX148" i="3"/>
  <c r="CX128" i="3"/>
  <c r="CW116" i="3"/>
  <c r="CU44" i="3"/>
  <c r="CW46" i="3"/>
  <c r="CX46" i="3"/>
  <c r="CV44" i="3"/>
  <c r="S85" i="1"/>
  <c r="I110" i="6" s="1"/>
  <c r="DH321" i="3"/>
  <c r="DI321" i="3"/>
  <c r="DJ321" i="3" s="1"/>
  <c r="DF321" i="3"/>
  <c r="DG321" i="3"/>
  <c r="DF304" i="3"/>
  <c r="DJ304" i="3" s="1"/>
  <c r="DG304" i="3"/>
  <c r="DG228" i="3"/>
  <c r="DH228" i="3"/>
  <c r="DI228" i="3"/>
  <c r="DF228" i="3"/>
  <c r="DJ228" i="3" s="1"/>
  <c r="DF176" i="3"/>
  <c r="DJ176" i="3" s="1"/>
  <c r="DH176" i="3"/>
  <c r="DI176" i="3"/>
  <c r="CX167" i="3"/>
  <c r="CX131" i="3"/>
  <c r="CX92" i="3"/>
  <c r="Q210" i="1"/>
  <c r="K233" i="6" s="1"/>
  <c r="R143" i="1"/>
  <c r="CS86" i="1"/>
  <c r="T85" i="1"/>
  <c r="AG108" i="1" s="1"/>
  <c r="CY84" i="1"/>
  <c r="X84" i="1" s="1"/>
  <c r="I31" i="1"/>
  <c r="S31" i="1" s="1"/>
  <c r="DX49" i="1" s="1"/>
  <c r="CW3" i="3"/>
  <c r="CW4" i="3"/>
  <c r="CX4" i="3"/>
  <c r="CX3" i="3"/>
  <c r="CX1" i="3"/>
  <c r="CX2" i="3"/>
  <c r="R28" i="1"/>
  <c r="DH317" i="3"/>
  <c r="DI317" i="3"/>
  <c r="DJ317" i="3" s="1"/>
  <c r="DF317" i="3"/>
  <c r="DG317" i="3"/>
  <c r="DI301" i="3"/>
  <c r="DJ301" i="3" s="1"/>
  <c r="DG301" i="3"/>
  <c r="DH301" i="3"/>
  <c r="CX292" i="3"/>
  <c r="CX288" i="3"/>
  <c r="CW274" i="3"/>
  <c r="DG249" i="3"/>
  <c r="DI249" i="3"/>
  <c r="DG236" i="3"/>
  <c r="DH236" i="3"/>
  <c r="DF236" i="3"/>
  <c r="DJ236" i="3" s="1"/>
  <c r="DI229" i="3"/>
  <c r="DJ229" i="3" s="1"/>
  <c r="DG229" i="3"/>
  <c r="DH229" i="3"/>
  <c r="DH207" i="3"/>
  <c r="DI207" i="3"/>
  <c r="CX170" i="3"/>
  <c r="CX154" i="3"/>
  <c r="CX149" i="3"/>
  <c r="CW149" i="3"/>
  <c r="CX137" i="3"/>
  <c r="CX126" i="3"/>
  <c r="CX123" i="3"/>
  <c r="CW55" i="3"/>
  <c r="CX55" i="3"/>
  <c r="CW18" i="3"/>
  <c r="CX18" i="3"/>
  <c r="CT85" i="1"/>
  <c r="CQ83" i="1"/>
  <c r="P83" i="1"/>
  <c r="CP83" i="1" s="1"/>
  <c r="O83" i="1" s="1"/>
  <c r="GM83" i="1" s="1"/>
  <c r="GN83" i="1" s="1"/>
  <c r="CR40" i="1"/>
  <c r="CU21" i="3"/>
  <c r="CV21" i="3"/>
  <c r="CX22" i="3"/>
  <c r="CX21" i="3"/>
  <c r="Q36" i="1"/>
  <c r="I60" i="6" s="1"/>
  <c r="AB33" i="1"/>
  <c r="EV26" i="1"/>
  <c r="CW306" i="3"/>
  <c r="CX280" i="3"/>
  <c r="CW261" i="3"/>
  <c r="DI254" i="3"/>
  <c r="DF254" i="3"/>
  <c r="DJ254" i="3" s="1"/>
  <c r="DI219" i="3"/>
  <c r="DF219" i="3"/>
  <c r="DJ219" i="3" s="1"/>
  <c r="DF204" i="3"/>
  <c r="DJ204" i="3" s="1"/>
  <c r="DH204" i="3"/>
  <c r="DI204" i="3"/>
  <c r="CX174" i="3"/>
  <c r="CW174" i="3"/>
  <c r="CW163" i="3"/>
  <c r="CX157" i="3"/>
  <c r="CW117" i="3"/>
  <c r="CX117" i="3"/>
  <c r="CX5" i="3"/>
  <c r="R37" i="1"/>
  <c r="S34" i="1"/>
  <c r="CX267" i="3"/>
  <c r="DF257" i="3"/>
  <c r="DJ257" i="3" s="1"/>
  <c r="DG257" i="3"/>
  <c r="DH257" i="3"/>
  <c r="DF252" i="3"/>
  <c r="DJ252" i="3" s="1"/>
  <c r="DG252" i="3"/>
  <c r="CW231" i="3"/>
  <c r="CX175" i="3"/>
  <c r="CV139" i="3"/>
  <c r="CX133" i="3"/>
  <c r="CX60" i="3"/>
  <c r="CV60" i="3"/>
  <c r="CX47" i="3"/>
  <c r="T36" i="1"/>
  <c r="CQ29" i="1"/>
  <c r="P29" i="1"/>
  <c r="DH329" i="3"/>
  <c r="DI329" i="3"/>
  <c r="DJ329" i="3" s="1"/>
  <c r="DF329" i="3"/>
  <c r="DG327" i="3"/>
  <c r="DH327" i="3"/>
  <c r="DI327" i="3"/>
  <c r="DJ327" i="3" s="1"/>
  <c r="CV320" i="3"/>
  <c r="CX320" i="3"/>
  <c r="CX293" i="3"/>
  <c r="DF231" i="3"/>
  <c r="DG231" i="3"/>
  <c r="DJ231" i="3" s="1"/>
  <c r="DG212" i="3"/>
  <c r="DJ212" i="3" s="1"/>
  <c r="DF212" i="3"/>
  <c r="DH212" i="3"/>
  <c r="CX196" i="3"/>
  <c r="CW196" i="3"/>
  <c r="CX151" i="3"/>
  <c r="CX108" i="3"/>
  <c r="CX75" i="3"/>
  <c r="CX63" i="3"/>
  <c r="CW63" i="3"/>
  <c r="Q84" i="1"/>
  <c r="CP84" i="1" s="1"/>
  <c r="O84" i="1" s="1"/>
  <c r="GM84" i="1" s="1"/>
  <c r="GN84" i="1" s="1"/>
  <c r="CS42" i="1"/>
  <c r="AB40" i="1"/>
  <c r="CQ38" i="1"/>
  <c r="P38" i="1"/>
  <c r="CP38" i="1" s="1"/>
  <c r="O38" i="1" s="1"/>
  <c r="GX37" i="1"/>
  <c r="CS37" i="1"/>
  <c r="P36" i="1"/>
  <c r="CU13" i="3"/>
  <c r="CX16" i="3"/>
  <c r="CX13" i="3"/>
  <c r="CX279" i="3"/>
  <c r="CW245" i="3"/>
  <c r="DF237" i="3"/>
  <c r="DJ237" i="3" s="1"/>
  <c r="DG237" i="3"/>
  <c r="DH237" i="3"/>
  <c r="DI237" i="3"/>
  <c r="DF233" i="3"/>
  <c r="DJ233" i="3" s="1"/>
  <c r="DG233" i="3"/>
  <c r="DF214" i="3"/>
  <c r="DI214" i="3"/>
  <c r="DH199" i="3"/>
  <c r="DF199" i="3"/>
  <c r="DJ199" i="3" s="1"/>
  <c r="CX135" i="3"/>
  <c r="CX125" i="3"/>
  <c r="CX119" i="3"/>
  <c r="CW52" i="3"/>
  <c r="CX52" i="3"/>
  <c r="CR37" i="1"/>
  <c r="GX34" i="1"/>
  <c r="CS34" i="1"/>
  <c r="AB32" i="1"/>
  <c r="DF327" i="3"/>
  <c r="CX306" i="3"/>
  <c r="CX295" i="3"/>
  <c r="DG245" i="3"/>
  <c r="DJ245" i="3" s="1"/>
  <c r="DH245" i="3"/>
  <c r="DI231" i="3"/>
  <c r="DI197" i="3"/>
  <c r="DH187" i="3"/>
  <c r="DF187" i="3"/>
  <c r="DJ187" i="3" s="1"/>
  <c r="DG187" i="3"/>
  <c r="CX162" i="3"/>
  <c r="CW162" i="3"/>
  <c r="CX152" i="3"/>
  <c r="CX48" i="3"/>
  <c r="CV48" i="3"/>
  <c r="CX8" i="3"/>
  <c r="CW8" i="3"/>
  <c r="Q33" i="1"/>
  <c r="CX316" i="3"/>
  <c r="CX315" i="3"/>
  <c r="CX264" i="3"/>
  <c r="DF217" i="3"/>
  <c r="DJ217" i="3" s="1"/>
  <c r="DG217" i="3"/>
  <c r="DG210" i="3"/>
  <c r="DH210" i="3"/>
  <c r="CX144" i="3"/>
  <c r="CX140" i="3"/>
  <c r="CW129" i="3"/>
  <c r="CX129" i="3"/>
  <c r="CW85" i="3"/>
  <c r="CX81" i="3"/>
  <c r="DH57" i="3"/>
  <c r="DI57" i="3"/>
  <c r="DG57" i="3"/>
  <c r="DJ57" i="3" s="1"/>
  <c r="DF57" i="3"/>
  <c r="CX90" i="3"/>
  <c r="CX74" i="3"/>
  <c r="DF49" i="3"/>
  <c r="DI49" i="3"/>
  <c r="CX275" i="3"/>
  <c r="CX272" i="3"/>
  <c r="DI191" i="3"/>
  <c r="DI190" i="3"/>
  <c r="DI189" i="3"/>
  <c r="DH183" i="3"/>
  <c r="DI183" i="3"/>
  <c r="DJ183" i="3" s="1"/>
  <c r="CX107" i="3"/>
  <c r="CX100" i="3"/>
  <c r="DF61" i="3"/>
  <c r="DH61" i="3"/>
  <c r="DI61" i="3"/>
  <c r="DG61" i="3"/>
  <c r="DJ61" i="3" s="1"/>
  <c r="DI58" i="3"/>
  <c r="DF58" i="3"/>
  <c r="DJ58" i="3" s="1"/>
  <c r="DG58" i="3"/>
  <c r="DH58" i="3"/>
  <c r="CV324" i="3"/>
  <c r="CX324" i="3"/>
  <c r="CX284" i="3"/>
  <c r="DH244" i="3"/>
  <c r="DF181" i="3"/>
  <c r="DJ181" i="3" s="1"/>
  <c r="DG181" i="3"/>
  <c r="CX163" i="3"/>
  <c r="CX156" i="3"/>
  <c r="CX122" i="3"/>
  <c r="CX83" i="3"/>
  <c r="DH72" i="3"/>
  <c r="DG72" i="3"/>
  <c r="DI72" i="3"/>
  <c r="DF54" i="3"/>
  <c r="DG54" i="3"/>
  <c r="DJ54" i="3" s="1"/>
  <c r="CV47" i="3"/>
  <c r="CW23" i="3"/>
  <c r="CX23" i="3"/>
  <c r="CX141" i="3"/>
  <c r="CW92" i="3"/>
  <c r="CX76" i="3"/>
  <c r="DH59" i="3"/>
  <c r="DI59" i="3"/>
  <c r="DF59" i="3"/>
  <c r="DJ59" i="3" s="1"/>
  <c r="DG59" i="3"/>
  <c r="CV39" i="3"/>
  <c r="CX39" i="3"/>
  <c r="CX73" i="3"/>
  <c r="DH35" i="3"/>
  <c r="DG35" i="3"/>
  <c r="DJ35" i="3" s="1"/>
  <c r="DF35" i="3"/>
  <c r="CW29" i="3"/>
  <c r="CX29" i="3"/>
  <c r="CX147" i="3"/>
  <c r="CX111" i="3"/>
  <c r="CX96" i="3"/>
  <c r="CW64" i="3"/>
  <c r="CX64" i="3"/>
  <c r="DI54" i="3"/>
  <c r="DF51" i="3"/>
  <c r="DI51" i="3"/>
  <c r="DG51" i="3"/>
  <c r="DJ51" i="3" s="1"/>
  <c r="CX41" i="3"/>
  <c r="CV41" i="3"/>
  <c r="CX105" i="3"/>
  <c r="CX101" i="3"/>
  <c r="DH53" i="3"/>
  <c r="DI53" i="3"/>
  <c r="DJ53" i="3" s="1"/>
  <c r="DG53" i="3"/>
  <c r="DF36" i="3"/>
  <c r="DG36" i="3"/>
  <c r="DJ36" i="3" s="1"/>
  <c r="DI36" i="3"/>
  <c r="CW30" i="3"/>
  <c r="CX30" i="3"/>
  <c r="CV17" i="3"/>
  <c r="CX17" i="3"/>
  <c r="CW2" i="3"/>
  <c r="CW78" i="3"/>
  <c r="CV40" i="3"/>
  <c r="CX40" i="3"/>
  <c r="DH36" i="3"/>
  <c r="CW24" i="3"/>
  <c r="CX24" i="3"/>
  <c r="CV115" i="3"/>
  <c r="CX68" i="3"/>
  <c r="CW42" i="3"/>
  <c r="CX15" i="3"/>
  <c r="CV13" i="3"/>
  <c r="DF69" i="3"/>
  <c r="DJ69" i="3" s="1"/>
  <c r="DG69" i="3"/>
  <c r="CW31" i="3"/>
  <c r="CX31" i="3"/>
  <c r="CX27" i="3"/>
  <c r="CV25" i="3"/>
  <c r="CX25" i="3"/>
  <c r="CW22" i="3"/>
  <c r="CX20" i="3"/>
  <c r="CX19" i="3"/>
  <c r="K50" i="6" l="1"/>
  <c r="J127" i="6"/>
  <c r="K411" i="6"/>
  <c r="K412" i="6"/>
  <c r="I259" i="6"/>
  <c r="K483" i="6"/>
  <c r="I290" i="6"/>
  <c r="GK38" i="1"/>
  <c r="I72" i="6"/>
  <c r="U70" i="6"/>
  <c r="I73" i="6" s="1"/>
  <c r="O76" i="6" s="1"/>
  <c r="CP92" i="1"/>
  <c r="O92" i="1" s="1"/>
  <c r="CP367" i="1"/>
  <c r="O367" i="1" s="1"/>
  <c r="GM367" i="1" s="1"/>
  <c r="GO367" i="1" s="1"/>
  <c r="I377" i="6"/>
  <c r="GK222" i="1"/>
  <c r="V241" i="6"/>
  <c r="GK400" i="1"/>
  <c r="V476" i="6"/>
  <c r="K479" i="6"/>
  <c r="CP45" i="1"/>
  <c r="O45" i="1" s="1"/>
  <c r="K91" i="6"/>
  <c r="GK157" i="1"/>
  <c r="V198" i="6"/>
  <c r="U369" i="1"/>
  <c r="DH166" i="3"/>
  <c r="R431" i="6"/>
  <c r="J80" i="6"/>
  <c r="GK34" i="1"/>
  <c r="U48" i="6"/>
  <c r="DG309" i="3"/>
  <c r="DH309" i="3"/>
  <c r="GK39" i="1"/>
  <c r="V70" i="6"/>
  <c r="K73" i="6" s="1"/>
  <c r="K72" i="6"/>
  <c r="EG207" i="1"/>
  <c r="P238" i="1"/>
  <c r="EG317" i="1"/>
  <c r="GK163" i="1"/>
  <c r="V214" i="6"/>
  <c r="K217" i="6" s="1"/>
  <c r="CP368" i="1"/>
  <c r="O368" i="1" s="1"/>
  <c r="K377" i="6"/>
  <c r="V496" i="6"/>
  <c r="GK406" i="1"/>
  <c r="U292" i="6"/>
  <c r="GK276" i="1"/>
  <c r="GK402" i="1"/>
  <c r="V481" i="6"/>
  <c r="U294" i="6"/>
  <c r="GK280" i="1"/>
  <c r="GK352" i="1"/>
  <c r="V327" i="6"/>
  <c r="K336" i="6" s="1"/>
  <c r="K331" i="6"/>
  <c r="T405" i="1"/>
  <c r="GK45" i="1"/>
  <c r="V90" i="6"/>
  <c r="T156" i="1"/>
  <c r="E198" i="6"/>
  <c r="GK401" i="1"/>
  <c r="U481" i="6"/>
  <c r="GK224" i="1"/>
  <c r="V242" i="6"/>
  <c r="I331" i="6"/>
  <c r="U327" i="6"/>
  <c r="CP392" i="1"/>
  <c r="O392" i="1" s="1"/>
  <c r="K449" i="6"/>
  <c r="O94" i="6"/>
  <c r="H92" i="6"/>
  <c r="V48" i="6"/>
  <c r="GK35" i="1"/>
  <c r="EL108" i="1"/>
  <c r="FU81" i="1"/>
  <c r="GK154" i="1"/>
  <c r="I196" i="6"/>
  <c r="U192" i="6"/>
  <c r="GK41" i="1"/>
  <c r="V78" i="6"/>
  <c r="I112" i="6"/>
  <c r="U108" i="6"/>
  <c r="I115" i="6" s="1"/>
  <c r="GK353" i="1"/>
  <c r="U333" i="6"/>
  <c r="GK392" i="1"/>
  <c r="V446" i="6"/>
  <c r="K450" i="6"/>
  <c r="J98" i="6"/>
  <c r="P100" i="6"/>
  <c r="F187" i="1"/>
  <c r="BC140" i="1"/>
  <c r="V168" i="6"/>
  <c r="K171" i="6" s="1"/>
  <c r="GK149" i="1"/>
  <c r="U257" i="6"/>
  <c r="I260" i="6" s="1"/>
  <c r="GK227" i="1"/>
  <c r="E363" i="6"/>
  <c r="U361" i="1"/>
  <c r="W361" i="1"/>
  <c r="BD410" i="1"/>
  <c r="BD457" i="1"/>
  <c r="R31" i="1"/>
  <c r="O141" i="6"/>
  <c r="H139" i="6"/>
  <c r="GK90" i="1"/>
  <c r="V131" i="6"/>
  <c r="H74" i="6"/>
  <c r="CP164" i="1"/>
  <c r="O164" i="1" s="1"/>
  <c r="GM164" i="1" s="1"/>
  <c r="GN164" i="1" s="1"/>
  <c r="Q365" i="6"/>
  <c r="Q289" i="6"/>
  <c r="V281" i="1"/>
  <c r="CP387" i="1"/>
  <c r="O387" i="1" s="1"/>
  <c r="I434" i="6"/>
  <c r="CP363" i="1"/>
  <c r="O363" i="1" s="1"/>
  <c r="I364" i="6" s="1"/>
  <c r="GK376" i="1"/>
  <c r="V395" i="6"/>
  <c r="K398" i="6" s="1"/>
  <c r="GM225" i="1"/>
  <c r="GN225" i="1" s="1"/>
  <c r="GM380" i="1"/>
  <c r="GO380" i="1" s="1"/>
  <c r="K409" i="6"/>
  <c r="CP423" i="1"/>
  <c r="O423" i="1" s="1"/>
  <c r="U394" i="1"/>
  <c r="CP391" i="1"/>
  <c r="O391" i="1" s="1"/>
  <c r="I451" i="6"/>
  <c r="GK32" i="1"/>
  <c r="U43" i="6"/>
  <c r="I51" i="6" s="1"/>
  <c r="I47" i="6"/>
  <c r="CP47" i="1"/>
  <c r="O47" i="1" s="1"/>
  <c r="GM47" i="1" s="1"/>
  <c r="GP47" i="1" s="1"/>
  <c r="GX275" i="1"/>
  <c r="CP270" i="1"/>
  <c r="O270" i="1" s="1"/>
  <c r="I289" i="6" s="1"/>
  <c r="GK385" i="1"/>
  <c r="U423" i="6"/>
  <c r="GK388" i="1"/>
  <c r="K435" i="6"/>
  <c r="V431" i="6"/>
  <c r="ET349" i="1"/>
  <c r="P470" i="1"/>
  <c r="CZ223" i="1"/>
  <c r="Y223" i="1" s="1"/>
  <c r="S242" i="6" s="1"/>
  <c r="CY223" i="1"/>
  <c r="X223" i="1" s="1"/>
  <c r="Q242" i="6" s="1"/>
  <c r="CP155" i="1"/>
  <c r="O155" i="1" s="1"/>
  <c r="K197" i="6"/>
  <c r="K164" i="6"/>
  <c r="I258" i="6"/>
  <c r="GK159" i="1"/>
  <c r="V199" i="6"/>
  <c r="AL287" i="1"/>
  <c r="S289" i="6"/>
  <c r="I296" i="6" s="1"/>
  <c r="GM165" i="1"/>
  <c r="GN165" i="1" s="1"/>
  <c r="U231" i="6"/>
  <c r="I234" i="6"/>
  <c r="GK361" i="1"/>
  <c r="U363" i="6"/>
  <c r="GK395" i="1"/>
  <c r="I465" i="6"/>
  <c r="U461" i="6"/>
  <c r="GK87" i="1"/>
  <c r="GM87" i="1" s="1"/>
  <c r="GN87" i="1" s="1"/>
  <c r="U121" i="6"/>
  <c r="GK403" i="1"/>
  <c r="I494" i="6"/>
  <c r="U490" i="6"/>
  <c r="F305" i="1"/>
  <c r="GK399" i="1"/>
  <c r="U476" i="6"/>
  <c r="I479" i="6"/>
  <c r="V371" i="1"/>
  <c r="CP169" i="1"/>
  <c r="O169" i="1" s="1"/>
  <c r="GK33" i="1"/>
  <c r="V43" i="6"/>
  <c r="K47" i="6"/>
  <c r="P187" i="1"/>
  <c r="EU140" i="1"/>
  <c r="V35" i="1"/>
  <c r="CP280" i="1"/>
  <c r="O280" i="1" s="1"/>
  <c r="I391" i="6"/>
  <c r="CY373" i="1"/>
  <c r="X373" i="1" s="1"/>
  <c r="Q390" i="6" s="1"/>
  <c r="I396" i="6" s="1"/>
  <c r="CZ373" i="1"/>
  <c r="Y373" i="1" s="1"/>
  <c r="S390" i="6" s="1"/>
  <c r="S393" i="1"/>
  <c r="E452" i="6"/>
  <c r="Q393" i="1"/>
  <c r="W393" i="1"/>
  <c r="R410" i="1"/>
  <c r="F441" i="1"/>
  <c r="U393" i="1"/>
  <c r="GX361" i="1"/>
  <c r="V31" i="1"/>
  <c r="EA49" i="1" s="1"/>
  <c r="DN49" i="1" s="1"/>
  <c r="CP46" i="1"/>
  <c r="O46" i="1" s="1"/>
  <c r="AJ234" i="1"/>
  <c r="CP355" i="1"/>
  <c r="O355" i="1" s="1"/>
  <c r="I344" i="6"/>
  <c r="GK152" i="1"/>
  <c r="U183" i="6"/>
  <c r="I186" i="6" s="1"/>
  <c r="R158" i="1"/>
  <c r="E199" i="6"/>
  <c r="DG136" i="3"/>
  <c r="W158" i="1"/>
  <c r="GK211" i="1"/>
  <c r="U236" i="6"/>
  <c r="CP400" i="1"/>
  <c r="O400" i="1" s="1"/>
  <c r="CP378" i="1"/>
  <c r="O378" i="1" s="1"/>
  <c r="GM378" i="1" s="1"/>
  <c r="GO378" i="1" s="1"/>
  <c r="K408" i="6"/>
  <c r="W362" i="1"/>
  <c r="GM40" i="1"/>
  <c r="GP40" i="1" s="1"/>
  <c r="GK223" i="1"/>
  <c r="U242" i="6"/>
  <c r="GK365" i="1"/>
  <c r="GM365" i="1" s="1"/>
  <c r="GO365" i="1" s="1"/>
  <c r="U365" i="6"/>
  <c r="GK379" i="1"/>
  <c r="U409" i="6"/>
  <c r="I413" i="6" s="1"/>
  <c r="Q390" i="1"/>
  <c r="W390" i="1"/>
  <c r="U290" i="6"/>
  <c r="GK272" i="1"/>
  <c r="GM272" i="1" s="1"/>
  <c r="GN272" i="1" s="1"/>
  <c r="I310" i="6"/>
  <c r="CP372" i="1"/>
  <c r="O372" i="1" s="1"/>
  <c r="K381" i="6" s="1"/>
  <c r="CP377" i="1"/>
  <c r="O377" i="1" s="1"/>
  <c r="I408" i="6"/>
  <c r="CP33" i="1"/>
  <c r="O33" i="1" s="1"/>
  <c r="K46" i="6"/>
  <c r="K152" i="6"/>
  <c r="V149" i="6"/>
  <c r="GM144" i="1"/>
  <c r="GN144" i="1" s="1"/>
  <c r="I154" i="6"/>
  <c r="GK151" i="1"/>
  <c r="V177" i="6"/>
  <c r="K181" i="6"/>
  <c r="CP86" i="1"/>
  <c r="O86" i="1" s="1"/>
  <c r="K110" i="6"/>
  <c r="GK387" i="1"/>
  <c r="GM387" i="1" s="1"/>
  <c r="GO387" i="1" s="1"/>
  <c r="U431" i="6"/>
  <c r="I435" i="6"/>
  <c r="H98" i="6"/>
  <c r="O100" i="6"/>
  <c r="GK373" i="1"/>
  <c r="U390" i="6"/>
  <c r="I398" i="6" s="1"/>
  <c r="I393" i="6"/>
  <c r="GX369" i="1"/>
  <c r="CP399" i="1"/>
  <c r="O399" i="1" s="1"/>
  <c r="I480" i="6"/>
  <c r="K49" i="6"/>
  <c r="GK404" i="1"/>
  <c r="V490" i="6"/>
  <c r="K499" i="6" s="1"/>
  <c r="K494" i="6"/>
  <c r="K469" i="6"/>
  <c r="GK269" i="1"/>
  <c r="CP375" i="1"/>
  <c r="O375" i="1" s="1"/>
  <c r="S397" i="1"/>
  <c r="E467" i="6"/>
  <c r="GK30" i="1"/>
  <c r="U34" i="6"/>
  <c r="V84" i="6"/>
  <c r="GK43" i="1"/>
  <c r="BD81" i="1"/>
  <c r="F133" i="1"/>
  <c r="CP383" i="1"/>
  <c r="O383" i="1" s="1"/>
  <c r="I421" i="6"/>
  <c r="F300" i="1"/>
  <c r="BB317" i="1"/>
  <c r="BB266" i="1"/>
  <c r="P393" i="1"/>
  <c r="CP393" i="1" s="1"/>
  <c r="O393" i="1" s="1"/>
  <c r="I452" i="6" s="1"/>
  <c r="CP229" i="1"/>
  <c r="O229" i="1" s="1"/>
  <c r="GM229" i="1" s="1"/>
  <c r="GN229" i="1" s="1"/>
  <c r="GK368" i="1"/>
  <c r="K378" i="6"/>
  <c r="V374" i="6"/>
  <c r="R390" i="1"/>
  <c r="V361" i="1"/>
  <c r="K482" i="6"/>
  <c r="CP388" i="1"/>
  <c r="O388" i="1" s="1"/>
  <c r="GM388" i="1" s="1"/>
  <c r="GO388" i="1" s="1"/>
  <c r="GK37" i="1"/>
  <c r="K61" i="6"/>
  <c r="V57" i="6"/>
  <c r="K64" i="6" s="1"/>
  <c r="P68" i="6" s="1"/>
  <c r="U29" i="6"/>
  <c r="I33" i="6"/>
  <c r="J139" i="6"/>
  <c r="P141" i="6"/>
  <c r="CP89" i="1"/>
  <c r="O89" i="1" s="1"/>
  <c r="I132" i="6"/>
  <c r="GK162" i="1"/>
  <c r="U214" i="6"/>
  <c r="I217" i="6" s="1"/>
  <c r="GM149" i="1"/>
  <c r="GN149" i="1" s="1"/>
  <c r="R168" i="6"/>
  <c r="DZ171" i="1"/>
  <c r="GK226" i="1"/>
  <c r="K255" i="6"/>
  <c r="V251" i="6"/>
  <c r="CP160" i="1"/>
  <c r="O160" i="1" s="1"/>
  <c r="I211" i="6"/>
  <c r="GK218" i="1"/>
  <c r="V239" i="6"/>
  <c r="GK282" i="1"/>
  <c r="I306" i="6"/>
  <c r="U302" i="6"/>
  <c r="GK356" i="1"/>
  <c r="V342" i="6"/>
  <c r="K351" i="6" s="1"/>
  <c r="K346" i="6"/>
  <c r="W357" i="1"/>
  <c r="E348" i="6"/>
  <c r="GX97" i="1"/>
  <c r="GK360" i="1"/>
  <c r="V357" i="6"/>
  <c r="K361" i="6"/>
  <c r="K468" i="6"/>
  <c r="T271" i="1"/>
  <c r="CP148" i="1"/>
  <c r="O148" i="1" s="1"/>
  <c r="I168" i="6" s="1"/>
  <c r="GK382" i="1"/>
  <c r="V410" i="6"/>
  <c r="K413" i="6" s="1"/>
  <c r="P417" i="6" s="1"/>
  <c r="V96" i="1"/>
  <c r="P30" i="1"/>
  <c r="CP30" i="1" s="1"/>
  <c r="O30" i="1" s="1"/>
  <c r="I34" i="6" s="1"/>
  <c r="I150" i="6"/>
  <c r="CY142" i="1"/>
  <c r="X142" i="1" s="1"/>
  <c r="Q149" i="6" s="1"/>
  <c r="I155" i="6" s="1"/>
  <c r="CZ219" i="1"/>
  <c r="Y219" i="1" s="1"/>
  <c r="S240" i="6" s="1"/>
  <c r="CY219" i="1"/>
  <c r="X219" i="1" s="1"/>
  <c r="Q240" i="6" s="1"/>
  <c r="BD140" i="1"/>
  <c r="F196" i="1"/>
  <c r="I477" i="6"/>
  <c r="CY399" i="1"/>
  <c r="X399" i="1" s="1"/>
  <c r="Q476" i="6" s="1"/>
  <c r="CZ399" i="1"/>
  <c r="Y399" i="1" s="1"/>
  <c r="S476" i="6" s="1"/>
  <c r="P370" i="1"/>
  <c r="CP370" i="1" s="1"/>
  <c r="O370" i="1" s="1"/>
  <c r="K380" i="6" s="1"/>
  <c r="Q370" i="1"/>
  <c r="R370" i="1"/>
  <c r="S370" i="1"/>
  <c r="S390" i="1"/>
  <c r="CP381" i="1"/>
  <c r="O381" i="1" s="1"/>
  <c r="S361" i="1"/>
  <c r="CP361" i="1" s="1"/>
  <c r="O361" i="1" s="1"/>
  <c r="V370" i="1"/>
  <c r="W31" i="1"/>
  <c r="W162" i="1"/>
  <c r="E214" i="6"/>
  <c r="GK214" i="1"/>
  <c r="V237" i="6"/>
  <c r="K245" i="6" s="1"/>
  <c r="GK372" i="1"/>
  <c r="V381" i="6"/>
  <c r="AH108" i="1"/>
  <c r="I116" i="6"/>
  <c r="CP94" i="1"/>
  <c r="O94" i="1" s="1"/>
  <c r="GM94" i="1" s="1"/>
  <c r="GN94" i="1" s="1"/>
  <c r="U98" i="1"/>
  <c r="I271" i="6"/>
  <c r="Q35" i="1"/>
  <c r="W35" i="1"/>
  <c r="GK217" i="1"/>
  <c r="U239" i="6"/>
  <c r="CY145" i="1"/>
  <c r="X145" i="1" s="1"/>
  <c r="R154" i="6" s="1"/>
  <c r="K155" i="6" s="1"/>
  <c r="CZ145" i="1"/>
  <c r="Y145" i="1" s="1"/>
  <c r="T154" i="6" s="1"/>
  <c r="K156" i="6" s="1"/>
  <c r="CZ89" i="1"/>
  <c r="Y89" i="1" s="1"/>
  <c r="S131" i="6" s="1"/>
  <c r="CY89" i="1"/>
  <c r="X89" i="1" s="1"/>
  <c r="Q131" i="6" s="1"/>
  <c r="V108" i="6"/>
  <c r="K115" i="6" s="1"/>
  <c r="K112" i="6"/>
  <c r="CY377" i="1"/>
  <c r="X377" i="1" s="1"/>
  <c r="Q404" i="6" s="1"/>
  <c r="I405" i="6"/>
  <c r="GK358" i="1"/>
  <c r="GM358" i="1" s="1"/>
  <c r="GO358" i="1" s="1"/>
  <c r="V348" i="6"/>
  <c r="T361" i="1"/>
  <c r="GK363" i="1"/>
  <c r="U364" i="6"/>
  <c r="I334" i="6"/>
  <c r="CP36" i="1"/>
  <c r="O36" i="1" s="1"/>
  <c r="GK231" i="1"/>
  <c r="GM231" i="1" s="1"/>
  <c r="GN231" i="1" s="1"/>
  <c r="U271" i="6"/>
  <c r="I274" i="6" s="1"/>
  <c r="GX98" i="1"/>
  <c r="GK92" i="1"/>
  <c r="V137" i="6"/>
  <c r="P98" i="1"/>
  <c r="S97" i="1"/>
  <c r="AF234" i="1"/>
  <c r="V279" i="1"/>
  <c r="CP374" i="1"/>
  <c r="O374" i="1" s="1"/>
  <c r="CP151" i="1"/>
  <c r="O151" i="1" s="1"/>
  <c r="K182" i="6"/>
  <c r="CP226" i="1"/>
  <c r="O226" i="1" s="1"/>
  <c r="K254" i="6"/>
  <c r="CP93" i="1"/>
  <c r="O93" i="1" s="1"/>
  <c r="CP390" i="1"/>
  <c r="O390" i="1" s="1"/>
  <c r="K437" i="6" s="1"/>
  <c r="T95" i="1"/>
  <c r="GK213" i="1"/>
  <c r="U237" i="6"/>
  <c r="GX279" i="1"/>
  <c r="U389" i="1"/>
  <c r="GK47" i="1"/>
  <c r="V96" i="6"/>
  <c r="GK219" i="1"/>
  <c r="U240" i="6"/>
  <c r="GK398" i="1"/>
  <c r="V467" i="6"/>
  <c r="P153" i="1"/>
  <c r="DU171" i="1" s="1"/>
  <c r="Q153" i="1"/>
  <c r="S153" i="1"/>
  <c r="DX171" i="1" s="1"/>
  <c r="R393" i="1"/>
  <c r="GX370" i="1"/>
  <c r="GK36" i="1"/>
  <c r="I61" i="6"/>
  <c r="U57" i="6"/>
  <c r="I64" i="6" s="1"/>
  <c r="CP212" i="1"/>
  <c r="O212" i="1" s="1"/>
  <c r="K236" i="6" s="1"/>
  <c r="AK287" i="1"/>
  <c r="Q292" i="6"/>
  <c r="R371" i="1"/>
  <c r="E381" i="6"/>
  <c r="GX281" i="1"/>
  <c r="I397" i="6"/>
  <c r="GK384" i="1"/>
  <c r="V419" i="6"/>
  <c r="CP396" i="1"/>
  <c r="O396" i="1" s="1"/>
  <c r="K464" i="6"/>
  <c r="DY171" i="1"/>
  <c r="GM372" i="1"/>
  <c r="GO372" i="1" s="1"/>
  <c r="R381" i="6"/>
  <c r="DG166" i="3"/>
  <c r="AP287" i="1"/>
  <c r="AP317" i="1" s="1"/>
  <c r="CP42" i="1"/>
  <c r="O42" i="1" s="1"/>
  <c r="EP108" i="1"/>
  <c r="O88" i="6"/>
  <c r="O82" i="6"/>
  <c r="V154" i="6"/>
  <c r="GK145" i="1"/>
  <c r="GK278" i="1"/>
  <c r="U293" i="6"/>
  <c r="GK153" i="1"/>
  <c r="V183" i="6"/>
  <c r="CP35" i="1"/>
  <c r="O35" i="1" s="1"/>
  <c r="K48" i="6" s="1"/>
  <c r="I309" i="6"/>
  <c r="GK216" i="1"/>
  <c r="V238" i="6"/>
  <c r="GM402" i="1"/>
  <c r="GO402" i="1" s="1"/>
  <c r="K481" i="6"/>
  <c r="CP356" i="1"/>
  <c r="O356" i="1" s="1"/>
  <c r="GM356" i="1" s="1"/>
  <c r="GO356" i="1" s="1"/>
  <c r="K345" i="6"/>
  <c r="P355" i="6" s="1"/>
  <c r="GX271" i="1"/>
  <c r="GM368" i="1"/>
  <c r="GO368" i="1" s="1"/>
  <c r="R374" i="6"/>
  <c r="GK283" i="1"/>
  <c r="V302" i="6"/>
  <c r="K306" i="6"/>
  <c r="CZ155" i="1"/>
  <c r="Y155" i="1" s="1"/>
  <c r="T192" i="6" s="1"/>
  <c r="K194" i="6"/>
  <c r="CY155" i="1"/>
  <c r="X155" i="1" s="1"/>
  <c r="R192" i="6" s="1"/>
  <c r="GK284" i="1"/>
  <c r="U308" i="6"/>
  <c r="GK88" i="1"/>
  <c r="V121" i="6"/>
  <c r="GK383" i="1"/>
  <c r="U419" i="6"/>
  <c r="GK215" i="1"/>
  <c r="U238" i="6"/>
  <c r="E496" i="6"/>
  <c r="Q405" i="1"/>
  <c r="CP405" i="1" s="1"/>
  <c r="O405" i="1" s="1"/>
  <c r="I496" i="6" s="1"/>
  <c r="R405" i="1"/>
  <c r="GK396" i="1"/>
  <c r="V461" i="6"/>
  <c r="K465" i="6"/>
  <c r="W370" i="1"/>
  <c r="H262" i="6"/>
  <c r="DZ81" i="1"/>
  <c r="DM108" i="1"/>
  <c r="AX171" i="1"/>
  <c r="CG140" i="1"/>
  <c r="CY394" i="1"/>
  <c r="X394" i="1" s="1"/>
  <c r="R452" i="6" s="1"/>
  <c r="CZ394" i="1"/>
  <c r="Y394" i="1" s="1"/>
  <c r="T452" i="6" s="1"/>
  <c r="AL266" i="1"/>
  <c r="Y287" i="1"/>
  <c r="AJ207" i="1"/>
  <c r="W234" i="1"/>
  <c r="CY397" i="1"/>
  <c r="X397" i="1" s="1"/>
  <c r="Q467" i="6" s="1"/>
  <c r="CZ397" i="1"/>
  <c r="Y397" i="1" s="1"/>
  <c r="S467" i="6" s="1"/>
  <c r="DZ140" i="1"/>
  <c r="DM171" i="1"/>
  <c r="DX26" i="1"/>
  <c r="DK49" i="1"/>
  <c r="S234" i="1"/>
  <c r="AF207" i="1"/>
  <c r="EH349" i="1"/>
  <c r="P466" i="1"/>
  <c r="AG26" i="1"/>
  <c r="T49" i="1"/>
  <c r="ES171" i="1"/>
  <c r="GB140" i="1"/>
  <c r="AK266" i="1"/>
  <c r="X287" i="1"/>
  <c r="DL171" i="1"/>
  <c r="DY140" i="1"/>
  <c r="DG73" i="3"/>
  <c r="DH73" i="3"/>
  <c r="DI73" i="3"/>
  <c r="DF73" i="3"/>
  <c r="DJ73" i="3" s="1"/>
  <c r="FV140" i="1"/>
  <c r="EM171" i="1"/>
  <c r="DH155" i="3"/>
  <c r="DG155" i="3"/>
  <c r="DI155" i="3"/>
  <c r="DF155" i="3"/>
  <c r="DJ155" i="3" s="1"/>
  <c r="CP85" i="1"/>
  <c r="O85" i="1" s="1"/>
  <c r="AC108" i="1"/>
  <c r="AO203" i="1"/>
  <c r="F321" i="1"/>
  <c r="CP268" i="1"/>
  <c r="O268" i="1" s="1"/>
  <c r="AC287" i="1"/>
  <c r="DI107" i="3"/>
  <c r="DH107" i="3"/>
  <c r="DG107" i="3"/>
  <c r="DF107" i="3"/>
  <c r="DJ107" i="3" s="1"/>
  <c r="DF162" i="3"/>
  <c r="DI162" i="3"/>
  <c r="DG162" i="3"/>
  <c r="DJ162" i="3" s="1"/>
  <c r="DH162" i="3"/>
  <c r="DH170" i="3"/>
  <c r="DF170" i="3"/>
  <c r="DJ170" i="3" s="1"/>
  <c r="DG170" i="3"/>
  <c r="DI170" i="3"/>
  <c r="DF82" i="3"/>
  <c r="DJ82" i="3" s="1"/>
  <c r="DG82" i="3"/>
  <c r="DH82" i="3"/>
  <c r="DI82" i="3"/>
  <c r="DG113" i="3"/>
  <c r="DH113" i="3"/>
  <c r="DI113" i="3"/>
  <c r="DF113" i="3"/>
  <c r="DJ113" i="3" s="1"/>
  <c r="DG109" i="3"/>
  <c r="DH109" i="3"/>
  <c r="DI109" i="3"/>
  <c r="DF109" i="3"/>
  <c r="DJ109" i="3" s="1"/>
  <c r="CY36" i="1"/>
  <c r="X36" i="1" s="1"/>
  <c r="Q57" i="6" s="1"/>
  <c r="I62" i="6" s="1"/>
  <c r="H66" i="6" s="1"/>
  <c r="CZ36" i="1"/>
  <c r="Y36" i="1" s="1"/>
  <c r="S57" i="6" s="1"/>
  <c r="I63" i="6" s="1"/>
  <c r="GM284" i="1"/>
  <c r="GN284" i="1" s="1"/>
  <c r="DH43" i="3"/>
  <c r="DI43" i="3"/>
  <c r="DF43" i="3"/>
  <c r="DG43" i="3"/>
  <c r="DJ43" i="3" s="1"/>
  <c r="AD234" i="1"/>
  <c r="CY422" i="1"/>
  <c r="X422" i="1" s="1"/>
  <c r="CZ422" i="1"/>
  <c r="Y422" i="1" s="1"/>
  <c r="EH26" i="1"/>
  <c r="P58" i="1"/>
  <c r="EM349" i="1"/>
  <c r="P476" i="1"/>
  <c r="EI207" i="1"/>
  <c r="P244" i="1"/>
  <c r="DG196" i="3"/>
  <c r="DJ196" i="3" s="1"/>
  <c r="DH196" i="3"/>
  <c r="DF196" i="3"/>
  <c r="DI196" i="3"/>
  <c r="DG280" i="3"/>
  <c r="DH280" i="3"/>
  <c r="DF280" i="3"/>
  <c r="DJ280" i="3" s="1"/>
  <c r="DI280" i="3"/>
  <c r="DH292" i="3"/>
  <c r="DG292" i="3"/>
  <c r="DI292" i="3"/>
  <c r="DF292" i="3"/>
  <c r="DJ292" i="3" s="1"/>
  <c r="DH266" i="3"/>
  <c r="DI266" i="3"/>
  <c r="DJ266" i="3" s="1"/>
  <c r="DF266" i="3"/>
  <c r="DG266" i="3"/>
  <c r="DH195" i="3"/>
  <c r="DI195" i="3"/>
  <c r="DG195" i="3"/>
  <c r="DJ195" i="3" s="1"/>
  <c r="DF195" i="3"/>
  <c r="CZ39" i="1"/>
  <c r="Y39" i="1" s="1"/>
  <c r="CY39" i="1"/>
  <c r="X39" i="1" s="1"/>
  <c r="R70" i="6" s="1"/>
  <c r="CG26" i="1"/>
  <c r="AX49" i="1"/>
  <c r="CY163" i="1"/>
  <c r="X163" i="1" s="1"/>
  <c r="R214" i="6" s="1"/>
  <c r="CZ163" i="1"/>
  <c r="Y163" i="1" s="1"/>
  <c r="T214" i="6" s="1"/>
  <c r="DF173" i="3"/>
  <c r="DH173" i="3"/>
  <c r="DI173" i="3"/>
  <c r="DJ173" i="3" s="1"/>
  <c r="DG173" i="3"/>
  <c r="DF314" i="3"/>
  <c r="DJ314" i="3" s="1"/>
  <c r="DG314" i="3"/>
  <c r="DH314" i="3"/>
  <c r="DI314" i="3"/>
  <c r="AX81" i="1"/>
  <c r="F115" i="1"/>
  <c r="CZ212" i="1"/>
  <c r="Y212" i="1" s="1"/>
  <c r="T236" i="6" s="1"/>
  <c r="CY212" i="1"/>
  <c r="X212" i="1" s="1"/>
  <c r="R236" i="6" s="1"/>
  <c r="DF283" i="3"/>
  <c r="DG283" i="3"/>
  <c r="DJ283" i="3" s="1"/>
  <c r="DH283" i="3"/>
  <c r="DI283" i="3"/>
  <c r="AS349" i="1"/>
  <c r="F474" i="1"/>
  <c r="CP404" i="1"/>
  <c r="O404" i="1" s="1"/>
  <c r="GM404" i="1" s="1"/>
  <c r="GO404" i="1" s="1"/>
  <c r="Q285" i="1"/>
  <c r="R285" i="1"/>
  <c r="DG264" i="3"/>
  <c r="DH264" i="3"/>
  <c r="DI264" i="3"/>
  <c r="DF264" i="3"/>
  <c r="DJ264" i="3" s="1"/>
  <c r="DF18" i="3"/>
  <c r="DG18" i="3"/>
  <c r="DJ18" i="3" s="1"/>
  <c r="DH18" i="3"/>
  <c r="DI18" i="3"/>
  <c r="CY85" i="1"/>
  <c r="X85" i="1" s="1"/>
  <c r="CZ85" i="1"/>
  <c r="Y85" i="1" s="1"/>
  <c r="AF108" i="1"/>
  <c r="CY43" i="1"/>
  <c r="X43" i="1" s="1"/>
  <c r="R84" i="6" s="1"/>
  <c r="CZ43" i="1"/>
  <c r="Y43" i="1" s="1"/>
  <c r="T84" i="6" s="1"/>
  <c r="DH269" i="3"/>
  <c r="DI269" i="3"/>
  <c r="DF269" i="3"/>
  <c r="DJ269" i="3" s="1"/>
  <c r="DG269" i="3"/>
  <c r="GA234" i="1"/>
  <c r="EH234" i="1"/>
  <c r="FQ207" i="1"/>
  <c r="GM374" i="1"/>
  <c r="GO374" i="1" s="1"/>
  <c r="CY41" i="1"/>
  <c r="X41" i="1" s="1"/>
  <c r="R78" i="6" s="1"/>
  <c r="CZ41" i="1"/>
  <c r="Y41" i="1" s="1"/>
  <c r="T78" i="6" s="1"/>
  <c r="AZ108" i="1"/>
  <c r="CI81" i="1"/>
  <c r="DG42" i="3"/>
  <c r="DJ42" i="3" s="1"/>
  <c r="DF42" i="3"/>
  <c r="DI42" i="3"/>
  <c r="DH42" i="3"/>
  <c r="CY226" i="1"/>
  <c r="X226" i="1" s="1"/>
  <c r="R251" i="6" s="1"/>
  <c r="CZ226" i="1"/>
  <c r="Y226" i="1" s="1"/>
  <c r="T251" i="6" s="1"/>
  <c r="W394" i="1"/>
  <c r="DF265" i="3"/>
  <c r="DJ265" i="3" s="1"/>
  <c r="DG265" i="3"/>
  <c r="DH265" i="3"/>
  <c r="DI265" i="3"/>
  <c r="CY366" i="1"/>
  <c r="X366" i="1" s="1"/>
  <c r="R365" i="6" s="1"/>
  <c r="CZ366" i="1"/>
  <c r="Y366" i="1" s="1"/>
  <c r="T365" i="6" s="1"/>
  <c r="CZ362" i="1"/>
  <c r="Y362" i="1" s="1"/>
  <c r="T363" i="6" s="1"/>
  <c r="CY362" i="1"/>
  <c r="X362" i="1" s="1"/>
  <c r="R363" i="6" s="1"/>
  <c r="CZ283" i="1"/>
  <c r="Y283" i="1" s="1"/>
  <c r="T302" i="6" s="1"/>
  <c r="CY283" i="1"/>
  <c r="X283" i="1" s="1"/>
  <c r="R302" i="6" s="1"/>
  <c r="U397" i="1"/>
  <c r="EL266" i="1"/>
  <c r="P305" i="1"/>
  <c r="S357" i="1"/>
  <c r="DI268" i="3"/>
  <c r="DF268" i="3"/>
  <c r="DG268" i="3"/>
  <c r="DJ268" i="3" s="1"/>
  <c r="DH268" i="3"/>
  <c r="GX357" i="1"/>
  <c r="CZ101" i="1"/>
  <c r="Y101" i="1" s="1"/>
  <c r="CY101" i="1"/>
  <c r="X101" i="1" s="1"/>
  <c r="S287" i="1"/>
  <c r="AF266" i="1"/>
  <c r="GK351" i="1"/>
  <c r="GX285" i="1"/>
  <c r="CJ207" i="1"/>
  <c r="BA234" i="1"/>
  <c r="GK354" i="1"/>
  <c r="DI289" i="3"/>
  <c r="DJ289" i="3" s="1"/>
  <c r="DH289" i="3"/>
  <c r="DG289" i="3"/>
  <c r="DF289" i="3"/>
  <c r="DG31" i="3"/>
  <c r="DJ31" i="3" s="1"/>
  <c r="DF31" i="3"/>
  <c r="DH31" i="3"/>
  <c r="DI31" i="3"/>
  <c r="DG315" i="3"/>
  <c r="DH315" i="3"/>
  <c r="DF315" i="3"/>
  <c r="DJ315" i="3" s="1"/>
  <c r="DI315" i="3"/>
  <c r="DI52" i="3"/>
  <c r="DF52" i="3"/>
  <c r="DG52" i="3"/>
  <c r="DJ52" i="3" s="1"/>
  <c r="DH52" i="3"/>
  <c r="GB49" i="1"/>
  <c r="DF322" i="3"/>
  <c r="DH322" i="3"/>
  <c r="DI322" i="3"/>
  <c r="DJ322" i="3" s="1"/>
  <c r="DG322" i="3"/>
  <c r="DF78" i="3"/>
  <c r="DG78" i="3"/>
  <c r="DJ78" i="3" s="1"/>
  <c r="DH78" i="3"/>
  <c r="DI78" i="3"/>
  <c r="DG164" i="3"/>
  <c r="DH164" i="3"/>
  <c r="DF164" i="3"/>
  <c r="DJ164" i="3" s="1"/>
  <c r="DI164" i="3"/>
  <c r="S96" i="1"/>
  <c r="Q96" i="1"/>
  <c r="R96" i="1"/>
  <c r="GK96" i="1" s="1"/>
  <c r="W96" i="1"/>
  <c r="GM37" i="1"/>
  <c r="GN37" i="1" s="1"/>
  <c r="P124" i="1"/>
  <c r="EU81" i="1"/>
  <c r="DF311" i="3"/>
  <c r="DG311" i="3"/>
  <c r="DI311" i="3"/>
  <c r="DJ311" i="3" s="1"/>
  <c r="DH311" i="3"/>
  <c r="CP223" i="1"/>
  <c r="O223" i="1" s="1"/>
  <c r="DH287" i="3"/>
  <c r="DI287" i="3"/>
  <c r="DF287" i="3"/>
  <c r="DJ287" i="3" s="1"/>
  <c r="DG287" i="3"/>
  <c r="BD26" i="1"/>
  <c r="F74" i="1"/>
  <c r="GM166" i="1"/>
  <c r="GN166" i="1" s="1"/>
  <c r="EV317" i="1"/>
  <c r="P259" i="1"/>
  <c r="EV207" i="1"/>
  <c r="EA140" i="1"/>
  <c r="DN171" i="1"/>
  <c r="CY228" i="1"/>
  <c r="X228" i="1" s="1"/>
  <c r="R257" i="6" s="1"/>
  <c r="CZ228" i="1"/>
  <c r="Y228" i="1" s="1"/>
  <c r="T257" i="6" s="1"/>
  <c r="CP353" i="1"/>
  <c r="O353" i="1" s="1"/>
  <c r="AH207" i="1"/>
  <c r="U234" i="1"/>
  <c r="DI116" i="3"/>
  <c r="DH116" i="3"/>
  <c r="DF116" i="3"/>
  <c r="DG116" i="3"/>
  <c r="DJ116" i="3" s="1"/>
  <c r="GM400" i="1"/>
  <c r="GO400" i="1" s="1"/>
  <c r="FZ410" i="1"/>
  <c r="EQ427" i="1"/>
  <c r="R364" i="1"/>
  <c r="Q364" i="1"/>
  <c r="U364" i="1"/>
  <c r="V364" i="1"/>
  <c r="EA457" i="1" s="1"/>
  <c r="CY157" i="1"/>
  <c r="X157" i="1" s="1"/>
  <c r="R198" i="6" s="1"/>
  <c r="CZ157" i="1"/>
  <c r="Y157" i="1" s="1"/>
  <c r="T198" i="6" s="1"/>
  <c r="CY423" i="1"/>
  <c r="X423" i="1" s="1"/>
  <c r="CZ423" i="1"/>
  <c r="Y423" i="1" s="1"/>
  <c r="CP351" i="1"/>
  <c r="O351" i="1" s="1"/>
  <c r="CP283" i="1"/>
  <c r="O283" i="1" s="1"/>
  <c r="GM42" i="1"/>
  <c r="GP42" i="1" s="1"/>
  <c r="EP81" i="1"/>
  <c r="P115" i="1"/>
  <c r="BY349" i="1"/>
  <c r="CI457" i="1"/>
  <c r="CI349" i="1" s="1"/>
  <c r="EK349" i="1"/>
  <c r="P474" i="1"/>
  <c r="DF81" i="3"/>
  <c r="DJ81" i="3" s="1"/>
  <c r="DG81" i="3"/>
  <c r="DI81" i="3"/>
  <c r="DH81" i="3"/>
  <c r="DH316" i="3"/>
  <c r="DI316" i="3"/>
  <c r="DG316" i="3"/>
  <c r="DF316" i="3"/>
  <c r="DJ316" i="3" s="1"/>
  <c r="CP29" i="1"/>
  <c r="O29" i="1" s="1"/>
  <c r="DH174" i="3"/>
  <c r="DI174" i="3"/>
  <c r="DF174" i="3"/>
  <c r="DG174" i="3"/>
  <c r="DJ174" i="3" s="1"/>
  <c r="DI55" i="3"/>
  <c r="DF55" i="3"/>
  <c r="DG55" i="3"/>
  <c r="DJ55" i="3" s="1"/>
  <c r="DH55" i="3"/>
  <c r="P31" i="1"/>
  <c r="DU49" i="1" s="1"/>
  <c r="Q31" i="1"/>
  <c r="U31" i="1"/>
  <c r="DZ49" i="1" s="1"/>
  <c r="T31" i="1"/>
  <c r="DY49" i="1" s="1"/>
  <c r="DF46" i="3"/>
  <c r="DG46" i="3"/>
  <c r="DJ46" i="3" s="1"/>
  <c r="DH46" i="3"/>
  <c r="DI46" i="3"/>
  <c r="DF303" i="3"/>
  <c r="DG303" i="3"/>
  <c r="DI303" i="3"/>
  <c r="DJ303" i="3" s="1"/>
  <c r="DH303" i="3"/>
  <c r="DN108" i="1"/>
  <c r="EA81" i="1"/>
  <c r="U285" i="1"/>
  <c r="DH312" i="3"/>
  <c r="DF312" i="3"/>
  <c r="DG312" i="3"/>
  <c r="DJ312" i="3" s="1"/>
  <c r="DI312" i="3"/>
  <c r="CC207" i="1"/>
  <c r="AT234" i="1"/>
  <c r="DF110" i="3"/>
  <c r="DJ110" i="3" s="1"/>
  <c r="DG110" i="3"/>
  <c r="DH110" i="3"/>
  <c r="DI110" i="3"/>
  <c r="P357" i="1"/>
  <c r="DH285" i="3"/>
  <c r="DI285" i="3"/>
  <c r="DF285" i="3"/>
  <c r="DJ285" i="3" s="1"/>
  <c r="DG285" i="3"/>
  <c r="CP269" i="1"/>
  <c r="O269" i="1" s="1"/>
  <c r="GM150" i="1"/>
  <c r="GN150" i="1" s="1"/>
  <c r="CP219" i="1"/>
  <c r="O219" i="1" s="1"/>
  <c r="DI308" i="3"/>
  <c r="DH308" i="3"/>
  <c r="DG308" i="3"/>
  <c r="DF308" i="3"/>
  <c r="DJ308" i="3" s="1"/>
  <c r="GM217" i="1"/>
  <c r="GN217" i="1" s="1"/>
  <c r="GM151" i="1"/>
  <c r="GN151" i="1" s="1"/>
  <c r="P181" i="1"/>
  <c r="EI140" i="1"/>
  <c r="CZ92" i="1"/>
  <c r="Y92" i="1" s="1"/>
  <c r="T137" i="6" s="1"/>
  <c r="CY92" i="1"/>
  <c r="X92" i="1" s="1"/>
  <c r="R137" i="6" s="1"/>
  <c r="F175" i="1"/>
  <c r="AO140" i="1"/>
  <c r="AT49" i="1"/>
  <c r="CC26" i="1"/>
  <c r="CP157" i="1"/>
  <c r="O157" i="1" s="1"/>
  <c r="K198" i="6" s="1"/>
  <c r="CZ220" i="1"/>
  <c r="Y220" i="1" s="1"/>
  <c r="T240" i="6" s="1"/>
  <c r="CY220" i="1"/>
  <c r="X220" i="1" s="1"/>
  <c r="R240" i="6" s="1"/>
  <c r="DF121" i="3"/>
  <c r="DJ121" i="3" s="1"/>
  <c r="DI121" i="3"/>
  <c r="DG121" i="3"/>
  <c r="DH121" i="3"/>
  <c r="EH171" i="1"/>
  <c r="FQ140" i="1"/>
  <c r="GA171" i="1"/>
  <c r="P285" i="1"/>
  <c r="CY406" i="1"/>
  <c r="X406" i="1" s="1"/>
  <c r="R496" i="6" s="1"/>
  <c r="K497" i="6" s="1"/>
  <c r="CZ406" i="1"/>
  <c r="Y406" i="1" s="1"/>
  <c r="T496" i="6" s="1"/>
  <c r="K498" i="6" s="1"/>
  <c r="EN427" i="1"/>
  <c r="FW410" i="1"/>
  <c r="CZ363" i="1"/>
  <c r="Y363" i="1" s="1"/>
  <c r="CY363" i="1"/>
  <c r="X363" i="1" s="1"/>
  <c r="Q364" i="6" s="1"/>
  <c r="CY405" i="1"/>
  <c r="X405" i="1" s="1"/>
  <c r="Q496" i="6" s="1"/>
  <c r="I497" i="6" s="1"/>
  <c r="CZ405" i="1"/>
  <c r="Y405" i="1" s="1"/>
  <c r="S496" i="6" s="1"/>
  <c r="I498" i="6" s="1"/>
  <c r="CP403" i="1"/>
  <c r="O403" i="1" s="1"/>
  <c r="GM403" i="1" s="1"/>
  <c r="GO403" i="1" s="1"/>
  <c r="AZ410" i="1"/>
  <c r="F438" i="1"/>
  <c r="U371" i="1"/>
  <c r="CP91" i="1"/>
  <c r="O91" i="1" s="1"/>
  <c r="GM91" i="1" s="1"/>
  <c r="GP91" i="1" s="1"/>
  <c r="DF85" i="3"/>
  <c r="DG85" i="3"/>
  <c r="DJ85" i="3" s="1"/>
  <c r="DI85" i="3"/>
  <c r="DH85" i="3"/>
  <c r="CY45" i="1"/>
  <c r="X45" i="1" s="1"/>
  <c r="R90" i="6" s="1"/>
  <c r="CZ45" i="1"/>
  <c r="Y45" i="1" s="1"/>
  <c r="T90" i="6" s="1"/>
  <c r="DH101" i="3"/>
  <c r="DG101" i="3"/>
  <c r="DI101" i="3"/>
  <c r="DF101" i="3"/>
  <c r="DJ101" i="3" s="1"/>
  <c r="DH147" i="3"/>
  <c r="DI147" i="3"/>
  <c r="DJ147" i="3" s="1"/>
  <c r="DG147" i="3"/>
  <c r="DF147" i="3"/>
  <c r="DF83" i="3"/>
  <c r="DJ83" i="3" s="1"/>
  <c r="DH83" i="3"/>
  <c r="DG83" i="3"/>
  <c r="DI83" i="3"/>
  <c r="GM33" i="1"/>
  <c r="GN33" i="1" s="1"/>
  <c r="DH119" i="3"/>
  <c r="DI119" i="3"/>
  <c r="DG119" i="3"/>
  <c r="DF119" i="3"/>
  <c r="DJ119" i="3" s="1"/>
  <c r="DG80" i="3"/>
  <c r="DJ80" i="3" s="1"/>
  <c r="DI80" i="3"/>
  <c r="DH80" i="3"/>
  <c r="DF80" i="3"/>
  <c r="DF291" i="3"/>
  <c r="DJ291" i="3" s="1"/>
  <c r="DH291" i="3"/>
  <c r="DG291" i="3"/>
  <c r="DI291" i="3"/>
  <c r="CY46" i="1"/>
  <c r="X46" i="1" s="1"/>
  <c r="CZ46" i="1"/>
  <c r="Y46" i="1" s="1"/>
  <c r="S96" i="6" s="1"/>
  <c r="DI93" i="3"/>
  <c r="DF93" i="3"/>
  <c r="DH93" i="3"/>
  <c r="DG93" i="3"/>
  <c r="DJ93" i="3" s="1"/>
  <c r="Q98" i="1"/>
  <c r="S98" i="1"/>
  <c r="W98" i="1"/>
  <c r="T98" i="1"/>
  <c r="CP360" i="1"/>
  <c r="O360" i="1" s="1"/>
  <c r="GK268" i="1"/>
  <c r="AE287" i="1"/>
  <c r="DF160" i="3"/>
  <c r="DG160" i="3"/>
  <c r="DH160" i="3"/>
  <c r="DI160" i="3"/>
  <c r="DJ160" i="3" s="1"/>
  <c r="DF296" i="3"/>
  <c r="DH296" i="3"/>
  <c r="DI296" i="3"/>
  <c r="DG296" i="3"/>
  <c r="DJ296" i="3" s="1"/>
  <c r="P95" i="1"/>
  <c r="S95" i="1"/>
  <c r="R95" i="1"/>
  <c r="GK95" i="1" s="1"/>
  <c r="Q95" i="1"/>
  <c r="GM142" i="1"/>
  <c r="GM377" i="1"/>
  <c r="GO377" i="1" s="1"/>
  <c r="CP99" i="1"/>
  <c r="O99" i="1" s="1"/>
  <c r="GM99" i="1" s="1"/>
  <c r="GN99" i="1" s="1"/>
  <c r="CP159" i="1"/>
  <c r="O159" i="1" s="1"/>
  <c r="DI281" i="3"/>
  <c r="DJ281" i="3" s="1"/>
  <c r="DF281" i="3"/>
  <c r="DH281" i="3"/>
  <c r="DG281" i="3"/>
  <c r="P281" i="1"/>
  <c r="Q281" i="1"/>
  <c r="R281" i="1"/>
  <c r="S281" i="1"/>
  <c r="CZ154" i="1"/>
  <c r="Y154" i="1" s="1"/>
  <c r="S192" i="6" s="1"/>
  <c r="CY154" i="1"/>
  <c r="X154" i="1" s="1"/>
  <c r="Q192" i="6" s="1"/>
  <c r="CP152" i="1"/>
  <c r="O152" i="1" s="1"/>
  <c r="DH310" i="3"/>
  <c r="DI310" i="3"/>
  <c r="DF310" i="3"/>
  <c r="DJ310" i="3" s="1"/>
  <c r="DG310" i="3"/>
  <c r="CP168" i="1"/>
  <c r="O168" i="1" s="1"/>
  <c r="U362" i="1"/>
  <c r="DZ457" i="1" s="1"/>
  <c r="DI262" i="3"/>
  <c r="DH262" i="3"/>
  <c r="DF262" i="3"/>
  <c r="DJ262" i="3" s="1"/>
  <c r="DG262" i="3"/>
  <c r="DI118" i="3"/>
  <c r="DG118" i="3"/>
  <c r="DJ118" i="3" s="1"/>
  <c r="DH118" i="3"/>
  <c r="DF118" i="3"/>
  <c r="ET203" i="1"/>
  <c r="P330" i="1"/>
  <c r="ET487" i="1"/>
  <c r="CP216" i="1"/>
  <c r="O216" i="1" s="1"/>
  <c r="CP354" i="1"/>
  <c r="O354" i="1" s="1"/>
  <c r="K333" i="6" s="1"/>
  <c r="P430" i="1"/>
  <c r="DH410" i="1"/>
  <c r="CP376" i="1"/>
  <c r="O376" i="1" s="1"/>
  <c r="CZ360" i="1"/>
  <c r="Y360" i="1" s="1"/>
  <c r="T357" i="6" s="1"/>
  <c r="CY360" i="1"/>
  <c r="X360" i="1" s="1"/>
  <c r="R357" i="6" s="1"/>
  <c r="R394" i="1"/>
  <c r="P364" i="1"/>
  <c r="T275" i="1"/>
  <c r="GM391" i="1"/>
  <c r="GO391" i="1" s="1"/>
  <c r="CY424" i="1"/>
  <c r="X424" i="1" s="1"/>
  <c r="GM424" i="1" s="1"/>
  <c r="GP424" i="1" s="1"/>
  <c r="CZ424" i="1"/>
  <c r="Y424" i="1" s="1"/>
  <c r="T285" i="1"/>
  <c r="CP373" i="1"/>
  <c r="O373" i="1" s="1"/>
  <c r="GM373" i="1" s="1"/>
  <c r="GO373" i="1" s="1"/>
  <c r="CY392" i="1"/>
  <c r="X392" i="1" s="1"/>
  <c r="CZ392" i="1"/>
  <c r="Y392" i="1" s="1"/>
  <c r="T446" i="6" s="1"/>
  <c r="K454" i="6" s="1"/>
  <c r="DF172" i="3"/>
  <c r="DJ172" i="3" s="1"/>
  <c r="DH172" i="3"/>
  <c r="DG172" i="3"/>
  <c r="DI172" i="3"/>
  <c r="DG94" i="3"/>
  <c r="DJ94" i="3" s="1"/>
  <c r="DH94" i="3"/>
  <c r="DI94" i="3"/>
  <c r="DF94" i="3"/>
  <c r="DI278" i="3"/>
  <c r="DG278" i="3"/>
  <c r="DH278" i="3"/>
  <c r="DF278" i="3"/>
  <c r="DJ278" i="3" s="1"/>
  <c r="DF284" i="3"/>
  <c r="DJ284" i="3" s="1"/>
  <c r="DH284" i="3"/>
  <c r="DI284" i="3"/>
  <c r="DG284" i="3"/>
  <c r="DF167" i="3"/>
  <c r="DJ167" i="3" s="1"/>
  <c r="DG167" i="3"/>
  <c r="DH167" i="3"/>
  <c r="DI167" i="3"/>
  <c r="CD207" i="1"/>
  <c r="AU234" i="1"/>
  <c r="Q357" i="1"/>
  <c r="V357" i="1"/>
  <c r="AP349" i="1"/>
  <c r="F466" i="1"/>
  <c r="DH10" i="3"/>
  <c r="DF10" i="3"/>
  <c r="DI10" i="3"/>
  <c r="DG10" i="3"/>
  <c r="DJ10" i="3" s="1"/>
  <c r="CZ32" i="1"/>
  <c r="Y32" i="1" s="1"/>
  <c r="S43" i="6" s="1"/>
  <c r="CY32" i="1"/>
  <c r="X32" i="1" s="1"/>
  <c r="Q43" i="6" s="1"/>
  <c r="DG282" i="3"/>
  <c r="DJ282" i="3" s="1"/>
  <c r="DF282" i="3"/>
  <c r="DH282" i="3"/>
  <c r="DI282" i="3"/>
  <c r="CY31" i="1"/>
  <c r="X31" i="1" s="1"/>
  <c r="CZ31" i="1"/>
  <c r="Y31" i="1" s="1"/>
  <c r="T34" i="6" s="1"/>
  <c r="K36" i="6" s="1"/>
  <c r="DF276" i="3"/>
  <c r="DJ276" i="3" s="1"/>
  <c r="DG276" i="3"/>
  <c r="DH276" i="3"/>
  <c r="DI276" i="3"/>
  <c r="CY168" i="1"/>
  <c r="X168" i="1" s="1"/>
  <c r="CZ168" i="1"/>
  <c r="Y168" i="1" s="1"/>
  <c r="CZ211" i="1"/>
  <c r="Y211" i="1" s="1"/>
  <c r="CY211" i="1"/>
  <c r="X211" i="1" s="1"/>
  <c r="DJ410" i="1"/>
  <c r="P441" i="1"/>
  <c r="CP210" i="1"/>
  <c r="O210" i="1" s="1"/>
  <c r="DW108" i="1"/>
  <c r="BD317" i="1"/>
  <c r="BD487" i="1" s="1"/>
  <c r="F259" i="1"/>
  <c r="BD207" i="1"/>
  <c r="T394" i="1"/>
  <c r="DH40" i="3"/>
  <c r="DF40" i="3"/>
  <c r="DI40" i="3"/>
  <c r="DJ40" i="3" s="1"/>
  <c r="DG40" i="3"/>
  <c r="DF96" i="3"/>
  <c r="DJ96" i="3" s="1"/>
  <c r="DI96" i="3"/>
  <c r="DG96" i="3"/>
  <c r="DH96" i="3"/>
  <c r="DI286" i="3"/>
  <c r="DG286" i="3"/>
  <c r="DH286" i="3"/>
  <c r="DF286" i="3"/>
  <c r="DJ286" i="3" s="1"/>
  <c r="DF300" i="3"/>
  <c r="DJ300" i="3" s="1"/>
  <c r="DG300" i="3"/>
  <c r="DH300" i="3"/>
  <c r="DI300" i="3"/>
  <c r="U156" i="1"/>
  <c r="CP41" i="1"/>
  <c r="O41" i="1" s="1"/>
  <c r="DG305" i="3"/>
  <c r="DF305" i="3"/>
  <c r="DH305" i="3"/>
  <c r="DI305" i="3"/>
  <c r="DJ305" i="3" s="1"/>
  <c r="Q389" i="1"/>
  <c r="V389" i="1"/>
  <c r="R389" i="1"/>
  <c r="P389" i="1"/>
  <c r="T397" i="1"/>
  <c r="EV457" i="1"/>
  <c r="EV410" i="1"/>
  <c r="P452" i="1"/>
  <c r="DI111" i="3"/>
  <c r="DF111" i="3"/>
  <c r="DJ111" i="3" s="1"/>
  <c r="DG111" i="3"/>
  <c r="DH111" i="3"/>
  <c r="DG105" i="3"/>
  <c r="DJ105" i="3" s="1"/>
  <c r="DH105" i="3"/>
  <c r="DF105" i="3"/>
  <c r="DI105" i="3"/>
  <c r="DH29" i="3"/>
  <c r="DF29" i="3"/>
  <c r="DG29" i="3"/>
  <c r="DJ29" i="3" s="1"/>
  <c r="DI29" i="3"/>
  <c r="DF76" i="3"/>
  <c r="DJ76" i="3" s="1"/>
  <c r="DG76" i="3"/>
  <c r="DH76" i="3"/>
  <c r="DI76" i="3"/>
  <c r="DH122" i="3"/>
  <c r="DG122" i="3"/>
  <c r="DI122" i="3"/>
  <c r="DF122" i="3"/>
  <c r="DJ122" i="3" s="1"/>
  <c r="DG272" i="3"/>
  <c r="DH272" i="3"/>
  <c r="DF272" i="3"/>
  <c r="DJ272" i="3" s="1"/>
  <c r="DI272" i="3"/>
  <c r="DG129" i="3"/>
  <c r="DJ129" i="3" s="1"/>
  <c r="DH129" i="3"/>
  <c r="DF129" i="3"/>
  <c r="DI129" i="3"/>
  <c r="DG125" i="3"/>
  <c r="DF125" i="3"/>
  <c r="DJ125" i="3" s="1"/>
  <c r="DI125" i="3"/>
  <c r="DH125" i="3"/>
  <c r="DH21" i="3"/>
  <c r="DI21" i="3"/>
  <c r="DJ21" i="3" s="1"/>
  <c r="DF21" i="3"/>
  <c r="DG21" i="3"/>
  <c r="DI123" i="3"/>
  <c r="DH123" i="3"/>
  <c r="DG123" i="3"/>
  <c r="DF123" i="3"/>
  <c r="DJ123" i="3" s="1"/>
  <c r="T108" i="1"/>
  <c r="AG81" i="1"/>
  <c r="DO108" i="1"/>
  <c r="EB81" i="1"/>
  <c r="DI79" i="3"/>
  <c r="DF79" i="3"/>
  <c r="DH79" i="3"/>
  <c r="DG79" i="3"/>
  <c r="DJ79" i="3" s="1"/>
  <c r="GX156" i="1"/>
  <c r="CJ171" i="1" s="1"/>
  <c r="DG102" i="3"/>
  <c r="DH102" i="3"/>
  <c r="DI102" i="3"/>
  <c r="DF102" i="3"/>
  <c r="DJ102" i="3" s="1"/>
  <c r="DG313" i="3"/>
  <c r="DF313" i="3"/>
  <c r="DJ313" i="3" s="1"/>
  <c r="DH313" i="3"/>
  <c r="DI313" i="3"/>
  <c r="DH112" i="3"/>
  <c r="DG112" i="3"/>
  <c r="DI112" i="3"/>
  <c r="DF112" i="3"/>
  <c r="DJ112" i="3" s="1"/>
  <c r="DG171" i="3"/>
  <c r="DH171" i="3"/>
  <c r="DI171" i="3"/>
  <c r="DF171" i="3"/>
  <c r="DJ171" i="3" s="1"/>
  <c r="CP352" i="1"/>
  <c r="O352" i="1" s="1"/>
  <c r="DF184" i="3"/>
  <c r="DG184" i="3"/>
  <c r="DJ184" i="3" s="1"/>
  <c r="DI184" i="3"/>
  <c r="DH184" i="3"/>
  <c r="DH328" i="3"/>
  <c r="DI328" i="3"/>
  <c r="DJ328" i="3" s="1"/>
  <c r="DF328" i="3"/>
  <c r="DG328" i="3"/>
  <c r="P279" i="1"/>
  <c r="Q279" i="1"/>
  <c r="R279" i="1"/>
  <c r="S279" i="1"/>
  <c r="CY90" i="1"/>
  <c r="X90" i="1" s="1"/>
  <c r="CZ90" i="1"/>
  <c r="Y90" i="1" s="1"/>
  <c r="T131" i="6" s="1"/>
  <c r="DF307" i="3"/>
  <c r="DJ307" i="3" s="1"/>
  <c r="DG307" i="3"/>
  <c r="DH307" i="3"/>
  <c r="DI307" i="3"/>
  <c r="GM221" i="1"/>
  <c r="GN221" i="1" s="1"/>
  <c r="T364" i="1"/>
  <c r="DY457" i="1" s="1"/>
  <c r="AI26" i="1"/>
  <c r="V49" i="1"/>
  <c r="EV81" i="1"/>
  <c r="P133" i="1"/>
  <c r="EV487" i="1"/>
  <c r="Q158" i="1"/>
  <c r="CP158" i="1" s="1"/>
  <c r="O158" i="1" s="1"/>
  <c r="I199" i="6" s="1"/>
  <c r="S158" i="1"/>
  <c r="T158" i="1"/>
  <c r="AG171" i="1" s="1"/>
  <c r="U158" i="1"/>
  <c r="CP419" i="1"/>
  <c r="O419" i="1" s="1"/>
  <c r="CP215" i="1"/>
  <c r="O215" i="1" s="1"/>
  <c r="I238" i="6" s="1"/>
  <c r="DH261" i="3"/>
  <c r="DI261" i="3"/>
  <c r="DF261" i="3"/>
  <c r="DG261" i="3"/>
  <c r="DJ261" i="3" s="1"/>
  <c r="DG120" i="3"/>
  <c r="DI120" i="3"/>
  <c r="DF120" i="3"/>
  <c r="DJ120" i="3" s="1"/>
  <c r="DH120" i="3"/>
  <c r="GM382" i="1"/>
  <c r="GO382" i="1" s="1"/>
  <c r="DL410" i="1"/>
  <c r="P448" i="1"/>
  <c r="EI81" i="1"/>
  <c r="P118" i="1"/>
  <c r="AU140" i="1"/>
  <c r="F190" i="1"/>
  <c r="V394" i="1"/>
  <c r="CH410" i="1"/>
  <c r="AY427" i="1"/>
  <c r="EO427" i="1"/>
  <c r="FX410" i="1"/>
  <c r="CP154" i="1"/>
  <c r="O154" i="1" s="1"/>
  <c r="GM416" i="1"/>
  <c r="GP416" i="1" s="1"/>
  <c r="CY161" i="1"/>
  <c r="X161" i="1" s="1"/>
  <c r="R208" i="6" s="1"/>
  <c r="K215" i="6" s="1"/>
  <c r="CZ161" i="1"/>
  <c r="Y161" i="1" s="1"/>
  <c r="T208" i="6" s="1"/>
  <c r="K216" i="6" s="1"/>
  <c r="T281" i="1"/>
  <c r="AX427" i="1"/>
  <c r="CG410" i="1"/>
  <c r="F244" i="1"/>
  <c r="AQ207" i="1"/>
  <c r="GM385" i="1"/>
  <c r="GO385" i="1" s="1"/>
  <c r="DF88" i="3"/>
  <c r="DJ88" i="3" s="1"/>
  <c r="DH88" i="3"/>
  <c r="DG88" i="3"/>
  <c r="DI88" i="3"/>
  <c r="GX95" i="1"/>
  <c r="V285" i="1"/>
  <c r="P454" i="1"/>
  <c r="DQ410" i="1"/>
  <c r="CZ30" i="1"/>
  <c r="Y30" i="1" s="1"/>
  <c r="CY30" i="1"/>
  <c r="X30" i="1" s="1"/>
  <c r="Q34" i="6" s="1"/>
  <c r="DI100" i="3"/>
  <c r="DF100" i="3"/>
  <c r="DJ100" i="3" s="1"/>
  <c r="DG100" i="3"/>
  <c r="DH100" i="3"/>
  <c r="DH1" i="3"/>
  <c r="DI1" i="3"/>
  <c r="DJ1" i="3" s="1"/>
  <c r="DF1" i="3"/>
  <c r="DG1" i="3"/>
  <c r="F124" i="1"/>
  <c r="BC81" i="1"/>
  <c r="BC487" i="1"/>
  <c r="CZ376" i="1"/>
  <c r="Y376" i="1" s="1"/>
  <c r="T395" i="6" s="1"/>
  <c r="K397" i="6" s="1"/>
  <c r="CY376" i="1"/>
  <c r="X376" i="1" s="1"/>
  <c r="R395" i="6" s="1"/>
  <c r="K396" i="6" s="1"/>
  <c r="FV207" i="1"/>
  <c r="EM234" i="1"/>
  <c r="CZ401" i="1"/>
  <c r="Y401" i="1" s="1"/>
  <c r="S481" i="6" s="1"/>
  <c r="CY401" i="1"/>
  <c r="X401" i="1" s="1"/>
  <c r="Q481" i="6" s="1"/>
  <c r="EP427" i="1"/>
  <c r="FY410" i="1"/>
  <c r="DG87" i="3"/>
  <c r="DJ87" i="3" s="1"/>
  <c r="DH87" i="3"/>
  <c r="DF87" i="3"/>
  <c r="DI87" i="3"/>
  <c r="EP234" i="1"/>
  <c r="FY207" i="1"/>
  <c r="CP88" i="1"/>
  <c r="O88" i="1" s="1"/>
  <c r="GM88" i="1" s="1"/>
  <c r="GN88" i="1" s="1"/>
  <c r="DU108" i="1"/>
  <c r="CZ216" i="1"/>
  <c r="Y216" i="1" s="1"/>
  <c r="T238" i="6" s="1"/>
  <c r="CY216" i="1"/>
  <c r="X216" i="1" s="1"/>
  <c r="R238" i="6" s="1"/>
  <c r="P397" i="1"/>
  <c r="Q397" i="1"/>
  <c r="R397" i="1"/>
  <c r="GX397" i="1"/>
  <c r="W397" i="1"/>
  <c r="DG24" i="3"/>
  <c r="DJ24" i="3" s="1"/>
  <c r="DF24" i="3"/>
  <c r="DI24" i="3"/>
  <c r="DH24" i="3"/>
  <c r="DG288" i="3"/>
  <c r="DH288" i="3"/>
  <c r="DF288" i="3"/>
  <c r="DJ288" i="3" s="1"/>
  <c r="DI288" i="3"/>
  <c r="DH263" i="3"/>
  <c r="DI263" i="3"/>
  <c r="DF263" i="3"/>
  <c r="DJ263" i="3" s="1"/>
  <c r="DG263" i="3"/>
  <c r="DI273" i="3"/>
  <c r="DJ273" i="3" s="1"/>
  <c r="DH273" i="3"/>
  <c r="DF273" i="3"/>
  <c r="DG273" i="3"/>
  <c r="CD266" i="1"/>
  <c r="AU287" i="1"/>
  <c r="AQ287" i="1"/>
  <c r="AQ317" i="1" s="1"/>
  <c r="BZ266" i="1"/>
  <c r="CG287" i="1"/>
  <c r="CI287" i="1"/>
  <c r="CY355" i="1"/>
  <c r="X355" i="1" s="1"/>
  <c r="Q342" i="6" s="1"/>
  <c r="CZ355" i="1"/>
  <c r="Y355" i="1" s="1"/>
  <c r="S342" i="6" s="1"/>
  <c r="AH81" i="1"/>
  <c r="U108" i="1"/>
  <c r="Q156" i="1"/>
  <c r="AD171" i="1" s="1"/>
  <c r="P156" i="1"/>
  <c r="AC171" i="1" s="1"/>
  <c r="S156" i="1"/>
  <c r="CP145" i="1"/>
  <c r="O145" i="1" s="1"/>
  <c r="F132" i="1"/>
  <c r="W81" i="1"/>
  <c r="P306" i="1"/>
  <c r="EM266" i="1"/>
  <c r="GM417" i="1"/>
  <c r="GP417" i="1" s="1"/>
  <c r="DI324" i="3"/>
  <c r="DJ324" i="3" s="1"/>
  <c r="DF324" i="3"/>
  <c r="DG324" i="3"/>
  <c r="DH324" i="3"/>
  <c r="DG4" i="3"/>
  <c r="DJ4" i="3" s="1"/>
  <c r="DH4" i="3"/>
  <c r="DI4" i="3"/>
  <c r="DF4" i="3"/>
  <c r="GA108" i="1"/>
  <c r="FQ81" i="1"/>
  <c r="EH108" i="1"/>
  <c r="CY230" i="1"/>
  <c r="X230" i="1" s="1"/>
  <c r="R266" i="6" s="1"/>
  <c r="CZ230" i="1"/>
  <c r="Y230" i="1" s="1"/>
  <c r="T266" i="6" s="1"/>
  <c r="CZ222" i="1"/>
  <c r="Y222" i="1" s="1"/>
  <c r="T241" i="6" s="1"/>
  <c r="CY222" i="1"/>
  <c r="X222" i="1" s="1"/>
  <c r="R241" i="6" s="1"/>
  <c r="DG115" i="3"/>
  <c r="DF115" i="3"/>
  <c r="DH115" i="3"/>
  <c r="DI115" i="3"/>
  <c r="DJ115" i="3" s="1"/>
  <c r="DH84" i="3"/>
  <c r="DI84" i="3"/>
  <c r="DJ84" i="3" s="1"/>
  <c r="DF84" i="3"/>
  <c r="DG84" i="3"/>
  <c r="DG323" i="3"/>
  <c r="DI323" i="3"/>
  <c r="DJ323" i="3" s="1"/>
  <c r="DH323" i="3"/>
  <c r="DF323" i="3"/>
  <c r="DG27" i="3"/>
  <c r="DJ27" i="3" s="1"/>
  <c r="DH27" i="3"/>
  <c r="DF27" i="3"/>
  <c r="DI27" i="3"/>
  <c r="DH145" i="3"/>
  <c r="DG145" i="3"/>
  <c r="DI145" i="3"/>
  <c r="DF145" i="3"/>
  <c r="DJ145" i="3" s="1"/>
  <c r="DG8" i="3"/>
  <c r="DJ8" i="3" s="1"/>
  <c r="DH8" i="3"/>
  <c r="DF8" i="3"/>
  <c r="DI8" i="3"/>
  <c r="DH279" i="3"/>
  <c r="DI279" i="3"/>
  <c r="DF279" i="3"/>
  <c r="DJ279" i="3" s="1"/>
  <c r="DG279" i="3"/>
  <c r="DI293" i="3"/>
  <c r="DH293" i="3"/>
  <c r="DF293" i="3"/>
  <c r="DJ293" i="3" s="1"/>
  <c r="DG293" i="3"/>
  <c r="DF126" i="3"/>
  <c r="DJ126" i="3" s="1"/>
  <c r="DH126" i="3"/>
  <c r="DI126" i="3"/>
  <c r="DG126" i="3"/>
  <c r="DH103" i="3"/>
  <c r="DF103" i="3"/>
  <c r="DG103" i="3"/>
  <c r="DI103" i="3"/>
  <c r="DJ103" i="3" s="1"/>
  <c r="CZ386" i="1"/>
  <c r="Y386" i="1" s="1"/>
  <c r="T423" i="6" s="1"/>
  <c r="CY386" i="1"/>
  <c r="X386" i="1" s="1"/>
  <c r="R423" i="6" s="1"/>
  <c r="P371" i="1"/>
  <c r="Q371" i="1"/>
  <c r="W371" i="1"/>
  <c r="GX371" i="1"/>
  <c r="AC234" i="1"/>
  <c r="P277" i="1"/>
  <c r="Q277" i="1"/>
  <c r="R277" i="1"/>
  <c r="S277" i="1"/>
  <c r="GX277" i="1"/>
  <c r="GB287" i="1" s="1"/>
  <c r="U277" i="1"/>
  <c r="FU26" i="1"/>
  <c r="EL49" i="1"/>
  <c r="R156" i="1"/>
  <c r="AE171" i="1" s="1"/>
  <c r="GM160" i="1"/>
  <c r="GN160" i="1" s="1"/>
  <c r="CY213" i="1"/>
  <c r="X213" i="1" s="1"/>
  <c r="CZ213" i="1"/>
  <c r="Y213" i="1" s="1"/>
  <c r="S237" i="6" s="1"/>
  <c r="DG259" i="3"/>
  <c r="DF259" i="3"/>
  <c r="DH259" i="3"/>
  <c r="DI259" i="3"/>
  <c r="DJ259" i="3" s="1"/>
  <c r="FR26" i="1"/>
  <c r="EI49" i="1"/>
  <c r="FY49" i="1"/>
  <c r="FR266" i="1"/>
  <c r="EI287" i="1"/>
  <c r="EI317" i="1" s="1"/>
  <c r="FY287" i="1"/>
  <c r="DH124" i="3"/>
  <c r="DF124" i="3"/>
  <c r="DJ124" i="3" s="1"/>
  <c r="DG124" i="3"/>
  <c r="DI124" i="3"/>
  <c r="CY384" i="1"/>
  <c r="X384" i="1" s="1"/>
  <c r="R419" i="6" s="1"/>
  <c r="CZ384" i="1"/>
  <c r="Y384" i="1" s="1"/>
  <c r="T419" i="6" s="1"/>
  <c r="CP384" i="1"/>
  <c r="O384" i="1" s="1"/>
  <c r="GM384" i="1" s="1"/>
  <c r="GO384" i="1" s="1"/>
  <c r="CY395" i="1"/>
  <c r="X395" i="1" s="1"/>
  <c r="Q461" i="6" s="1"/>
  <c r="CZ395" i="1"/>
  <c r="Y395" i="1" s="1"/>
  <c r="S461" i="6" s="1"/>
  <c r="I469" i="6" s="1"/>
  <c r="GA287" i="1"/>
  <c r="CP386" i="1"/>
  <c r="O386" i="1" s="1"/>
  <c r="K423" i="6" s="1"/>
  <c r="DO171" i="1"/>
  <c r="EB140" i="1"/>
  <c r="AG266" i="1"/>
  <c r="T287" i="1"/>
  <c r="DH294" i="3"/>
  <c r="DF294" i="3"/>
  <c r="DJ294" i="3" s="1"/>
  <c r="DG294" i="3"/>
  <c r="DI294" i="3"/>
  <c r="DG15" i="3"/>
  <c r="DH15" i="3"/>
  <c r="DF15" i="3"/>
  <c r="DJ15" i="3" s="1"/>
  <c r="DI15" i="3"/>
  <c r="DG41" i="3"/>
  <c r="DF41" i="3"/>
  <c r="DH41" i="3"/>
  <c r="DI41" i="3"/>
  <c r="DJ41" i="3" s="1"/>
  <c r="DH163" i="3"/>
  <c r="DI163" i="3"/>
  <c r="DG163" i="3"/>
  <c r="DJ163" i="3" s="1"/>
  <c r="DF163" i="3"/>
  <c r="DF63" i="3"/>
  <c r="DH63" i="3"/>
  <c r="DI63" i="3"/>
  <c r="DG63" i="3"/>
  <c r="DJ63" i="3" s="1"/>
  <c r="DG128" i="3"/>
  <c r="DJ128" i="3" s="1"/>
  <c r="DH128" i="3"/>
  <c r="DI128" i="3"/>
  <c r="DF128" i="3"/>
  <c r="DF9" i="3"/>
  <c r="DI9" i="3"/>
  <c r="DG9" i="3"/>
  <c r="DJ9" i="3" s="1"/>
  <c r="DH9" i="3"/>
  <c r="DF28" i="3"/>
  <c r="DG28" i="3"/>
  <c r="DJ28" i="3" s="1"/>
  <c r="DH28" i="3"/>
  <c r="DI28" i="3"/>
  <c r="EP171" i="1"/>
  <c r="FY140" i="1"/>
  <c r="DH62" i="3"/>
  <c r="DI62" i="3"/>
  <c r="DG62" i="3"/>
  <c r="DJ62" i="3" s="1"/>
  <c r="DF62" i="3"/>
  <c r="DH106" i="3"/>
  <c r="DF106" i="3"/>
  <c r="DG106" i="3"/>
  <c r="DJ106" i="3" s="1"/>
  <c r="DI106" i="3"/>
  <c r="BZ26" i="1"/>
  <c r="AQ49" i="1"/>
  <c r="CZ28" i="1"/>
  <c r="Y28" i="1" s="1"/>
  <c r="S29" i="6" s="1"/>
  <c r="AF49" i="1"/>
  <c r="CY28" i="1"/>
  <c r="X28" i="1" s="1"/>
  <c r="Q29" i="6" s="1"/>
  <c r="P230" i="1"/>
  <c r="K270" i="6" s="1"/>
  <c r="P369" i="1"/>
  <c r="Q369" i="1"/>
  <c r="T369" i="1"/>
  <c r="AG457" i="1" s="1"/>
  <c r="V369" i="1"/>
  <c r="W369" i="1"/>
  <c r="P275" i="1"/>
  <c r="R275" i="1"/>
  <c r="S275" i="1"/>
  <c r="Q275" i="1"/>
  <c r="U275" i="1"/>
  <c r="DZ287" i="1" s="1"/>
  <c r="GM278" i="1"/>
  <c r="GN278" i="1" s="1"/>
  <c r="F430" i="1"/>
  <c r="P410" i="1"/>
  <c r="W389" i="1"/>
  <c r="P296" i="1"/>
  <c r="EH266" i="1"/>
  <c r="R369" i="1"/>
  <c r="AT140" i="1"/>
  <c r="F189" i="1"/>
  <c r="CZ421" i="1"/>
  <c r="Y421" i="1" s="1"/>
  <c r="CY421" i="1"/>
  <c r="X421" i="1" s="1"/>
  <c r="CZ148" i="1"/>
  <c r="Y148" i="1" s="1"/>
  <c r="S168" i="6" s="1"/>
  <c r="I170" i="6" s="1"/>
  <c r="CY148" i="1"/>
  <c r="X148" i="1" s="1"/>
  <c r="Q168" i="6" s="1"/>
  <c r="I169" i="6" s="1"/>
  <c r="AJ26" i="1"/>
  <c r="W49" i="1"/>
  <c r="DG48" i="3"/>
  <c r="DH48" i="3"/>
  <c r="DI48" i="3"/>
  <c r="DJ48" i="3" s="1"/>
  <c r="DF48" i="3"/>
  <c r="DF16" i="3"/>
  <c r="DJ16" i="3" s="1"/>
  <c r="DG16" i="3"/>
  <c r="DH16" i="3"/>
  <c r="DI16" i="3"/>
  <c r="AE49" i="1"/>
  <c r="GK28" i="1"/>
  <c r="DF148" i="3"/>
  <c r="DG148" i="3"/>
  <c r="DJ148" i="3" s="1"/>
  <c r="DH148" i="3"/>
  <c r="DI148" i="3"/>
  <c r="P175" i="1"/>
  <c r="EG140" i="1"/>
  <c r="GM100" i="1"/>
  <c r="GN100" i="1" s="1"/>
  <c r="CP43" i="1"/>
  <c r="O43" i="1" s="1"/>
  <c r="DI142" i="3"/>
  <c r="DF142" i="3"/>
  <c r="DJ142" i="3" s="1"/>
  <c r="DG142" i="3"/>
  <c r="DH142" i="3"/>
  <c r="DF260" i="3"/>
  <c r="DI260" i="3"/>
  <c r="DG260" i="3"/>
  <c r="DJ260" i="3" s="1"/>
  <c r="DH260" i="3"/>
  <c r="P273" i="1"/>
  <c r="Q273" i="1"/>
  <c r="R273" i="1"/>
  <c r="S273" i="1"/>
  <c r="S364" i="1"/>
  <c r="DX457" i="1" s="1"/>
  <c r="AD287" i="1"/>
  <c r="CP282" i="1"/>
  <c r="O282" i="1" s="1"/>
  <c r="GM282" i="1" s="1"/>
  <c r="GN282" i="1" s="1"/>
  <c r="EL171" i="1"/>
  <c r="FU140" i="1"/>
  <c r="GM276" i="1"/>
  <c r="GN276" i="1" s="1"/>
  <c r="AI266" i="1"/>
  <c r="V287" i="1"/>
  <c r="AV427" i="1"/>
  <c r="CE410" i="1"/>
  <c r="F180" i="1"/>
  <c r="AP140" i="1"/>
  <c r="GX389" i="1"/>
  <c r="W156" i="1"/>
  <c r="AJ171" i="1" s="1"/>
  <c r="R366" i="1"/>
  <c r="P366" i="1"/>
  <c r="GX366" i="1"/>
  <c r="Q366" i="1"/>
  <c r="U366" i="1"/>
  <c r="V366" i="1"/>
  <c r="W366" i="1"/>
  <c r="EB457" i="1" s="1"/>
  <c r="GA410" i="1"/>
  <c r="ER427" i="1"/>
  <c r="S389" i="1"/>
  <c r="P443" i="1"/>
  <c r="EU457" i="1"/>
  <c r="EU410" i="1"/>
  <c r="CP32" i="1"/>
  <c r="O32" i="1" s="1"/>
  <c r="GM32" i="1" s="1"/>
  <c r="GN32" i="1" s="1"/>
  <c r="AP207" i="1"/>
  <c r="F243" i="1"/>
  <c r="GM359" i="1"/>
  <c r="GO359" i="1" s="1"/>
  <c r="CP406" i="1"/>
  <c r="O406" i="1" s="1"/>
  <c r="K496" i="6" s="1"/>
  <c r="GM413" i="1"/>
  <c r="GP413" i="1" s="1"/>
  <c r="P96" i="1"/>
  <c r="CJ49" i="1"/>
  <c r="DF90" i="3"/>
  <c r="DJ90" i="3" s="1"/>
  <c r="DG90" i="3"/>
  <c r="DH90" i="3"/>
  <c r="DI90" i="3"/>
  <c r="GM36" i="1"/>
  <c r="GN36" i="1" s="1"/>
  <c r="DI151" i="3"/>
  <c r="DH151" i="3"/>
  <c r="DF151" i="3"/>
  <c r="DJ151" i="3" s="1"/>
  <c r="DG151" i="3"/>
  <c r="DG117" i="3"/>
  <c r="DJ117" i="3" s="1"/>
  <c r="DI117" i="3"/>
  <c r="DH117" i="3"/>
  <c r="DF117" i="3"/>
  <c r="DF154" i="3"/>
  <c r="DJ154" i="3" s="1"/>
  <c r="DI154" i="3"/>
  <c r="DG154" i="3"/>
  <c r="DH154" i="3"/>
  <c r="DH131" i="3"/>
  <c r="DF131" i="3"/>
  <c r="DJ131" i="3" s="1"/>
  <c r="DI131" i="3"/>
  <c r="DG131" i="3"/>
  <c r="DF159" i="3"/>
  <c r="DJ159" i="3" s="1"/>
  <c r="DG159" i="3"/>
  <c r="DH159" i="3"/>
  <c r="DI159" i="3"/>
  <c r="DI134" i="3"/>
  <c r="DG134" i="3"/>
  <c r="DH134" i="3"/>
  <c r="DF134" i="3"/>
  <c r="DJ134" i="3" s="1"/>
  <c r="DF104" i="3"/>
  <c r="DG104" i="3"/>
  <c r="DJ104" i="3" s="1"/>
  <c r="DH104" i="3"/>
  <c r="DI104" i="3"/>
  <c r="GB81" i="1"/>
  <c r="ES108" i="1"/>
  <c r="CY215" i="1"/>
  <c r="X215" i="1" s="1"/>
  <c r="Q238" i="6" s="1"/>
  <c r="CZ215" i="1"/>
  <c r="Y215" i="1" s="1"/>
  <c r="S238" i="6" s="1"/>
  <c r="BA287" i="1"/>
  <c r="CJ266" i="1"/>
  <c r="DI143" i="3"/>
  <c r="DJ143" i="3" s="1"/>
  <c r="DG143" i="3"/>
  <c r="DH143" i="3"/>
  <c r="DF143" i="3"/>
  <c r="AI207" i="1"/>
  <c r="V234" i="1"/>
  <c r="DF25" i="3"/>
  <c r="DH25" i="3"/>
  <c r="DI25" i="3"/>
  <c r="DJ25" i="3" s="1"/>
  <c r="DG25" i="3"/>
  <c r="DF39" i="3"/>
  <c r="DG39" i="3"/>
  <c r="DH39" i="3"/>
  <c r="DI39" i="3"/>
  <c r="DJ39" i="3" s="1"/>
  <c r="DF175" i="3"/>
  <c r="DG175" i="3"/>
  <c r="DJ175" i="3" s="1"/>
  <c r="DH175" i="3"/>
  <c r="DI175" i="3"/>
  <c r="DI3" i="3"/>
  <c r="DF3" i="3"/>
  <c r="DG3" i="3"/>
  <c r="DJ3" i="3" s="1"/>
  <c r="DH3" i="3"/>
  <c r="DF98" i="3"/>
  <c r="DJ98" i="3" s="1"/>
  <c r="DG98" i="3"/>
  <c r="DH98" i="3"/>
  <c r="DI98" i="3"/>
  <c r="AO26" i="1"/>
  <c r="F53" i="1"/>
  <c r="AO487" i="1"/>
  <c r="DF95" i="3"/>
  <c r="DJ95" i="3" s="1"/>
  <c r="DI95" i="3"/>
  <c r="DG95" i="3"/>
  <c r="DH95" i="3"/>
  <c r="DX108" i="1"/>
  <c r="CY86" i="1"/>
  <c r="X86" i="1" s="1"/>
  <c r="R108" i="6" s="1"/>
  <c r="K113" i="6" s="1"/>
  <c r="CZ86" i="1"/>
  <c r="Y86" i="1" s="1"/>
  <c r="T108" i="6" s="1"/>
  <c r="K114" i="6" s="1"/>
  <c r="GM101" i="1"/>
  <c r="GN101" i="1" s="1"/>
  <c r="DG319" i="3"/>
  <c r="DI319" i="3"/>
  <c r="DJ319" i="3" s="1"/>
  <c r="DF319" i="3"/>
  <c r="DH319" i="3"/>
  <c r="BY26" i="1"/>
  <c r="AP49" i="1"/>
  <c r="CI49" i="1"/>
  <c r="W287" i="1"/>
  <c r="AJ266" i="1"/>
  <c r="P431" i="1"/>
  <c r="EG457" i="1"/>
  <c r="EG410" i="1"/>
  <c r="CZ167" i="1"/>
  <c r="Y167" i="1" s="1"/>
  <c r="CY167" i="1"/>
  <c r="X167" i="1" s="1"/>
  <c r="DI64" i="3"/>
  <c r="DF64" i="3"/>
  <c r="DG64" i="3"/>
  <c r="DJ64" i="3" s="1"/>
  <c r="DH64" i="3"/>
  <c r="DG157" i="3"/>
  <c r="DF157" i="3"/>
  <c r="DJ157" i="3" s="1"/>
  <c r="DH157" i="3"/>
  <c r="DI157" i="3"/>
  <c r="DF132" i="3"/>
  <c r="DJ132" i="3" s="1"/>
  <c r="DI132" i="3"/>
  <c r="DG132" i="3"/>
  <c r="DH132" i="3"/>
  <c r="DH271" i="3"/>
  <c r="DI271" i="3"/>
  <c r="DG271" i="3"/>
  <c r="DF271" i="3"/>
  <c r="DJ271" i="3" s="1"/>
  <c r="CP163" i="1"/>
  <c r="O163" i="1" s="1"/>
  <c r="K214" i="6" s="1"/>
  <c r="CZ102" i="1"/>
  <c r="Y102" i="1" s="1"/>
  <c r="CY102" i="1"/>
  <c r="X102" i="1" s="1"/>
  <c r="GM102" i="1" s="1"/>
  <c r="GN102" i="1" s="1"/>
  <c r="Q394" i="1"/>
  <c r="P394" i="1"/>
  <c r="CP394" i="1" s="1"/>
  <c r="O394" i="1" s="1"/>
  <c r="GX394" i="1"/>
  <c r="DV81" i="1"/>
  <c r="DI108" i="1"/>
  <c r="F447" i="1"/>
  <c r="BA410" i="1"/>
  <c r="GA26" i="1"/>
  <c r="ER49" i="1"/>
  <c r="DH91" i="3"/>
  <c r="DI91" i="3"/>
  <c r="DJ91" i="3" s="1"/>
  <c r="DG91" i="3"/>
  <c r="DF91" i="3"/>
  <c r="CZ371" i="1"/>
  <c r="Y371" i="1" s="1"/>
  <c r="S381" i="6" s="1"/>
  <c r="CY371" i="1"/>
  <c r="X371" i="1" s="1"/>
  <c r="Q381" i="6" s="1"/>
  <c r="DG274" i="3"/>
  <c r="DJ274" i="3" s="1"/>
  <c r="DI274" i="3"/>
  <c r="DF274" i="3"/>
  <c r="DH274" i="3"/>
  <c r="P312" i="1"/>
  <c r="EV266" i="1"/>
  <c r="BZ140" i="1"/>
  <c r="AQ171" i="1"/>
  <c r="CZ419" i="1"/>
  <c r="Y419" i="1" s="1"/>
  <c r="CY419" i="1"/>
  <c r="X419" i="1" s="1"/>
  <c r="DH17" i="3"/>
  <c r="DF17" i="3"/>
  <c r="DI17" i="3"/>
  <c r="DJ17" i="3" s="1"/>
  <c r="DG17" i="3"/>
  <c r="DH156" i="3"/>
  <c r="DF156" i="3"/>
  <c r="DJ156" i="3" s="1"/>
  <c r="DG156" i="3"/>
  <c r="DI156" i="3"/>
  <c r="DH275" i="3"/>
  <c r="DI275" i="3"/>
  <c r="DF275" i="3"/>
  <c r="DG275" i="3"/>
  <c r="DJ275" i="3" s="1"/>
  <c r="DH135" i="3"/>
  <c r="DF135" i="3"/>
  <c r="DJ135" i="3" s="1"/>
  <c r="DG135" i="3"/>
  <c r="DI135" i="3"/>
  <c r="DI47" i="3"/>
  <c r="DJ47" i="3" s="1"/>
  <c r="DG47" i="3"/>
  <c r="DF47" i="3"/>
  <c r="DH47" i="3"/>
  <c r="DF267" i="3"/>
  <c r="DH267" i="3"/>
  <c r="DI267" i="3"/>
  <c r="DG267" i="3"/>
  <c r="DJ267" i="3" s="1"/>
  <c r="DF22" i="3"/>
  <c r="DG22" i="3"/>
  <c r="DJ22" i="3" s="1"/>
  <c r="DI22" i="3"/>
  <c r="DH22" i="3"/>
  <c r="DG11" i="3"/>
  <c r="DF11" i="3"/>
  <c r="DJ11" i="3" s="1"/>
  <c r="DH11" i="3"/>
  <c r="DI11" i="3"/>
  <c r="DG139" i="3"/>
  <c r="DH139" i="3"/>
  <c r="DI139" i="3"/>
  <c r="DJ139" i="3" s="1"/>
  <c r="DF139" i="3"/>
  <c r="DG33" i="3"/>
  <c r="DJ33" i="3" s="1"/>
  <c r="DH33" i="3"/>
  <c r="DF33" i="3"/>
  <c r="DI33" i="3"/>
  <c r="DG138" i="3"/>
  <c r="DI138" i="3"/>
  <c r="DH138" i="3"/>
  <c r="DF138" i="3"/>
  <c r="DJ138" i="3" s="1"/>
  <c r="CP222" i="1"/>
  <c r="O222" i="1" s="1"/>
  <c r="DI168" i="3"/>
  <c r="DH168" i="3"/>
  <c r="DF168" i="3"/>
  <c r="DJ168" i="3" s="1"/>
  <c r="DG168" i="3"/>
  <c r="DI277" i="3"/>
  <c r="DF277" i="3"/>
  <c r="DJ277" i="3" s="1"/>
  <c r="DG277" i="3"/>
  <c r="DH277" i="3"/>
  <c r="CY97" i="1"/>
  <c r="X97" i="1" s="1"/>
  <c r="CZ97" i="1"/>
  <c r="Y97" i="1" s="1"/>
  <c r="Q230" i="1"/>
  <c r="K268" i="6" s="1"/>
  <c r="I232" i="1"/>
  <c r="R230" i="1"/>
  <c r="T230" i="1"/>
  <c r="U230" i="1"/>
  <c r="CY93" i="1"/>
  <c r="X93" i="1" s="1"/>
  <c r="GM93" i="1" s="1"/>
  <c r="GN93" i="1" s="1"/>
  <c r="CZ93" i="1"/>
  <c r="Y93" i="1" s="1"/>
  <c r="GK212" i="1"/>
  <c r="CZ218" i="1"/>
  <c r="Y218" i="1" s="1"/>
  <c r="T239" i="6" s="1"/>
  <c r="CY218" i="1"/>
  <c r="X218" i="1" s="1"/>
  <c r="R239" i="6" s="1"/>
  <c r="AH266" i="1"/>
  <c r="U287" i="1"/>
  <c r="AW427" i="1"/>
  <c r="CF410" i="1"/>
  <c r="F126" i="1"/>
  <c r="AT81" i="1"/>
  <c r="AO349" i="1"/>
  <c r="F461" i="1"/>
  <c r="CY354" i="1"/>
  <c r="X354" i="1" s="1"/>
  <c r="R333" i="6" s="1"/>
  <c r="K334" i="6" s="1"/>
  <c r="CZ354" i="1"/>
  <c r="Y354" i="1" s="1"/>
  <c r="T333" i="6" s="1"/>
  <c r="K335" i="6" s="1"/>
  <c r="S285" i="1"/>
  <c r="FQ349" i="1"/>
  <c r="GA457" i="1"/>
  <c r="GA349" i="1" s="1"/>
  <c r="CY379" i="1"/>
  <c r="X379" i="1" s="1"/>
  <c r="Q409" i="6" s="1"/>
  <c r="I411" i="6" s="1"/>
  <c r="CZ379" i="1"/>
  <c r="Y379" i="1" s="1"/>
  <c r="U96" i="1"/>
  <c r="DH141" i="3"/>
  <c r="DI141" i="3"/>
  <c r="DF141" i="3"/>
  <c r="DJ141" i="3" s="1"/>
  <c r="DG141" i="3"/>
  <c r="DF140" i="3"/>
  <c r="DJ140" i="3" s="1"/>
  <c r="DH140" i="3"/>
  <c r="DI140" i="3"/>
  <c r="DG140" i="3"/>
  <c r="DG295" i="3"/>
  <c r="DH295" i="3"/>
  <c r="DI295" i="3"/>
  <c r="DJ295" i="3" s="1"/>
  <c r="DF295" i="3"/>
  <c r="DF13" i="3"/>
  <c r="DG13" i="3"/>
  <c r="DI13" i="3"/>
  <c r="DJ13" i="3" s="1"/>
  <c r="DH13" i="3"/>
  <c r="DI320" i="3"/>
  <c r="DJ320" i="3" s="1"/>
  <c r="DH320" i="3"/>
  <c r="DG320" i="3"/>
  <c r="DF320" i="3"/>
  <c r="CY34" i="1"/>
  <c r="X34" i="1" s="1"/>
  <c r="Q48" i="6" s="1"/>
  <c r="CZ34" i="1"/>
  <c r="Y34" i="1" s="1"/>
  <c r="S48" i="6" s="1"/>
  <c r="DH137" i="3"/>
  <c r="DI137" i="3"/>
  <c r="DF137" i="3"/>
  <c r="DJ137" i="3" s="1"/>
  <c r="DG137" i="3"/>
  <c r="GK143" i="1"/>
  <c r="GM143" i="1" s="1"/>
  <c r="DW171" i="1"/>
  <c r="GM105" i="1"/>
  <c r="GN105" i="1" s="1"/>
  <c r="DG56" i="3"/>
  <c r="DJ56" i="3" s="1"/>
  <c r="DI56" i="3"/>
  <c r="DF56" i="3"/>
  <c r="DH56" i="3"/>
  <c r="CP218" i="1"/>
  <c r="O218" i="1" s="1"/>
  <c r="K239" i="6" s="1"/>
  <c r="DI127" i="3"/>
  <c r="DJ127" i="3" s="1"/>
  <c r="DH127" i="3"/>
  <c r="DF127" i="3"/>
  <c r="DG127" i="3"/>
  <c r="CJ81" i="1"/>
  <c r="BA108" i="1"/>
  <c r="DF165" i="3"/>
  <c r="DJ165" i="3" s="1"/>
  <c r="DG165" i="3"/>
  <c r="DH165" i="3"/>
  <c r="DI165" i="3"/>
  <c r="CP34" i="1"/>
  <c r="O34" i="1" s="1"/>
  <c r="Q228" i="1"/>
  <c r="T228" i="1"/>
  <c r="V228" i="1"/>
  <c r="P228" i="1"/>
  <c r="W228" i="1"/>
  <c r="Q162" i="1"/>
  <c r="CP162" i="1" s="1"/>
  <c r="O162" i="1" s="1"/>
  <c r="I214" i="6" s="1"/>
  <c r="U162" i="1"/>
  <c r="V162" i="1"/>
  <c r="S162" i="1"/>
  <c r="T162" i="1"/>
  <c r="AI81" i="1"/>
  <c r="V108" i="1"/>
  <c r="AU349" i="1"/>
  <c r="F476" i="1"/>
  <c r="EU203" i="1"/>
  <c r="P333" i="1"/>
  <c r="CZ103" i="1"/>
  <c r="Y103" i="1" s="1"/>
  <c r="CY103" i="1"/>
  <c r="X103" i="1" s="1"/>
  <c r="GM103" i="1" s="1"/>
  <c r="GN103" i="1" s="1"/>
  <c r="V397" i="1"/>
  <c r="F440" i="1"/>
  <c r="BB410" i="1"/>
  <c r="BB457" i="1"/>
  <c r="CZ214" i="1"/>
  <c r="Y214" i="1" s="1"/>
  <c r="T237" i="6" s="1"/>
  <c r="CY214" i="1"/>
  <c r="X214" i="1" s="1"/>
  <c r="R237" i="6" s="1"/>
  <c r="R362" i="1"/>
  <c r="Q362" i="1"/>
  <c r="CP362" i="1" s="1"/>
  <c r="O362" i="1" s="1"/>
  <c r="GX362" i="1"/>
  <c r="BZ349" i="1"/>
  <c r="CG457" i="1"/>
  <c r="CG349" i="1" s="1"/>
  <c r="CY169" i="1"/>
  <c r="X169" i="1" s="1"/>
  <c r="GM169" i="1" s="1"/>
  <c r="GN169" i="1" s="1"/>
  <c r="CZ169" i="1"/>
  <c r="Y169" i="1" s="1"/>
  <c r="R357" i="1"/>
  <c r="DF19" i="3"/>
  <c r="DJ19" i="3" s="1"/>
  <c r="DH19" i="3"/>
  <c r="DI19" i="3"/>
  <c r="DG19" i="3"/>
  <c r="DF30" i="3"/>
  <c r="DG30" i="3"/>
  <c r="DJ30" i="3" s="1"/>
  <c r="DH30" i="3"/>
  <c r="DI30" i="3"/>
  <c r="DI23" i="3"/>
  <c r="DF23" i="3"/>
  <c r="DG23" i="3"/>
  <c r="DJ23" i="3" s="1"/>
  <c r="DH23" i="3"/>
  <c r="DI144" i="3"/>
  <c r="DH144" i="3"/>
  <c r="DG144" i="3"/>
  <c r="DF144" i="3"/>
  <c r="DJ144" i="3" s="1"/>
  <c r="DI306" i="3"/>
  <c r="DF306" i="3"/>
  <c r="DG306" i="3"/>
  <c r="DJ306" i="3" s="1"/>
  <c r="DH306" i="3"/>
  <c r="DF75" i="3"/>
  <c r="DJ75" i="3" s="1"/>
  <c r="DI75" i="3"/>
  <c r="DG75" i="3"/>
  <c r="DH75" i="3"/>
  <c r="DG60" i="3"/>
  <c r="DH60" i="3"/>
  <c r="DI60" i="3"/>
  <c r="DJ60" i="3" s="1"/>
  <c r="DF60" i="3"/>
  <c r="DV49" i="1"/>
  <c r="DF97" i="3"/>
  <c r="DJ97" i="3" s="1"/>
  <c r="DG97" i="3"/>
  <c r="DH97" i="3"/>
  <c r="DI97" i="3"/>
  <c r="EB287" i="1"/>
  <c r="CP167" i="1"/>
  <c r="O167" i="1" s="1"/>
  <c r="R97" i="1"/>
  <c r="GK97" i="1" s="1"/>
  <c r="P97" i="1"/>
  <c r="Q97" i="1"/>
  <c r="V97" i="1"/>
  <c r="W97" i="1"/>
  <c r="U357" i="1"/>
  <c r="CY44" i="1"/>
  <c r="X44" i="1" s="1"/>
  <c r="CZ44" i="1"/>
  <c r="Y44" i="1" s="1"/>
  <c r="S90" i="6" s="1"/>
  <c r="R228" i="1"/>
  <c r="T96" i="1"/>
  <c r="DH67" i="3"/>
  <c r="DI67" i="3"/>
  <c r="DF67" i="3"/>
  <c r="DJ67" i="3" s="1"/>
  <c r="DG67" i="3"/>
  <c r="GK85" i="1"/>
  <c r="AE108" i="1"/>
  <c r="CP211" i="1"/>
  <c r="O211" i="1" s="1"/>
  <c r="I236" i="6" s="1"/>
  <c r="V156" i="1"/>
  <c r="GX230" i="1"/>
  <c r="CY38" i="1"/>
  <c r="X38" i="1" s="1"/>
  <c r="CZ38" i="1"/>
  <c r="Y38" i="1" s="1"/>
  <c r="S70" i="6" s="1"/>
  <c r="GK209" i="1"/>
  <c r="AE234" i="1"/>
  <c r="DG20" i="3"/>
  <c r="DH20" i="3"/>
  <c r="DI20" i="3"/>
  <c r="DF20" i="3"/>
  <c r="DJ20" i="3" s="1"/>
  <c r="DG68" i="3"/>
  <c r="DH68" i="3"/>
  <c r="DI68" i="3"/>
  <c r="DF68" i="3"/>
  <c r="DJ68" i="3" s="1"/>
  <c r="DF74" i="3"/>
  <c r="DJ74" i="3" s="1"/>
  <c r="DH74" i="3"/>
  <c r="DI74" i="3"/>
  <c r="DG74" i="3"/>
  <c r="DH152" i="3"/>
  <c r="DI152" i="3"/>
  <c r="DF152" i="3"/>
  <c r="DJ152" i="3" s="1"/>
  <c r="DG152" i="3"/>
  <c r="DH108" i="3"/>
  <c r="DF108" i="3"/>
  <c r="DJ108" i="3" s="1"/>
  <c r="DG108" i="3"/>
  <c r="DI108" i="3"/>
  <c r="DF133" i="3"/>
  <c r="DJ133" i="3" s="1"/>
  <c r="DH133" i="3"/>
  <c r="DI133" i="3"/>
  <c r="DG133" i="3"/>
  <c r="DF5" i="3"/>
  <c r="DJ5" i="3" s="1"/>
  <c r="DG5" i="3"/>
  <c r="DH5" i="3"/>
  <c r="DI5" i="3"/>
  <c r="DF149" i="3"/>
  <c r="DG149" i="3"/>
  <c r="DJ149" i="3" s="1"/>
  <c r="DI149" i="3"/>
  <c r="DH149" i="3"/>
  <c r="DF2" i="3"/>
  <c r="DG2" i="3"/>
  <c r="DJ2" i="3" s="1"/>
  <c r="DH2" i="3"/>
  <c r="DI2" i="3"/>
  <c r="DF92" i="3"/>
  <c r="DG92" i="3"/>
  <c r="DJ92" i="3" s="1"/>
  <c r="DH92" i="3"/>
  <c r="DI92" i="3"/>
  <c r="DI7" i="3"/>
  <c r="DJ7" i="3" s="1"/>
  <c r="DH7" i="3"/>
  <c r="DF7" i="3"/>
  <c r="DG7" i="3"/>
  <c r="CP209" i="1"/>
  <c r="O209" i="1" s="1"/>
  <c r="AH26" i="1"/>
  <c r="U49" i="1"/>
  <c r="DF193" i="3"/>
  <c r="DI193" i="3"/>
  <c r="DJ193" i="3" s="1"/>
  <c r="DG193" i="3"/>
  <c r="DH193" i="3"/>
  <c r="DF99" i="3"/>
  <c r="DJ99" i="3" s="1"/>
  <c r="DG99" i="3"/>
  <c r="DH99" i="3"/>
  <c r="DI99" i="3"/>
  <c r="DH37" i="3"/>
  <c r="DF37" i="3"/>
  <c r="DG37" i="3"/>
  <c r="DJ37" i="3" s="1"/>
  <c r="DI37" i="3"/>
  <c r="DH89" i="3"/>
  <c r="DI89" i="3"/>
  <c r="DF89" i="3"/>
  <c r="DJ89" i="3" s="1"/>
  <c r="DG89" i="3"/>
  <c r="CP224" i="1"/>
  <c r="O224" i="1" s="1"/>
  <c r="CY147" i="1"/>
  <c r="X147" i="1" s="1"/>
  <c r="CZ147" i="1"/>
  <c r="Y147" i="1" s="1"/>
  <c r="DF114" i="3"/>
  <c r="DJ114" i="3" s="1"/>
  <c r="DH114" i="3"/>
  <c r="DG114" i="3"/>
  <c r="DI114" i="3"/>
  <c r="DH161" i="3"/>
  <c r="DG161" i="3"/>
  <c r="DJ161" i="3" s="1"/>
  <c r="DI161" i="3"/>
  <c r="DF161" i="3"/>
  <c r="DY81" i="1"/>
  <c r="DL108" i="1"/>
  <c r="BB140" i="1"/>
  <c r="F184" i="1"/>
  <c r="AX234" i="1"/>
  <c r="CG207" i="1"/>
  <c r="CY152" i="1"/>
  <c r="X152" i="1" s="1"/>
  <c r="Q183" i="6" s="1"/>
  <c r="I184" i="6" s="1"/>
  <c r="CZ152" i="1"/>
  <c r="Y152" i="1" s="1"/>
  <c r="S183" i="6" s="1"/>
  <c r="I185" i="6" s="1"/>
  <c r="GM227" i="1"/>
  <c r="GN227" i="1" s="1"/>
  <c r="P271" i="1"/>
  <c r="Q271" i="1"/>
  <c r="R271" i="1"/>
  <c r="V289" i="6" s="1"/>
  <c r="S271" i="1"/>
  <c r="V273" i="1"/>
  <c r="EA287" i="1" s="1"/>
  <c r="R98" i="1"/>
  <c r="GK98" i="1" s="1"/>
  <c r="AD108" i="1"/>
  <c r="CP147" i="1"/>
  <c r="O147" i="1" s="1"/>
  <c r="AC49" i="1"/>
  <c r="CP28" i="1"/>
  <c r="O28" i="1" s="1"/>
  <c r="CP395" i="1"/>
  <c r="O395" i="1" s="1"/>
  <c r="FY457" i="1"/>
  <c r="FY349" i="1" s="1"/>
  <c r="T389" i="1"/>
  <c r="BB26" i="1"/>
  <c r="F62" i="1"/>
  <c r="BB487" i="1"/>
  <c r="AQ457" i="1"/>
  <c r="CI171" i="1"/>
  <c r="AG207" i="1"/>
  <c r="T234" i="1"/>
  <c r="GM398" i="1"/>
  <c r="GO398" i="1" s="1"/>
  <c r="DG146" i="3"/>
  <c r="DI146" i="3"/>
  <c r="DH146" i="3"/>
  <c r="DF146" i="3"/>
  <c r="DJ146" i="3" s="1"/>
  <c r="GM274" i="1"/>
  <c r="GN274" i="1" s="1"/>
  <c r="T273" i="1"/>
  <c r="DY287" i="1" s="1"/>
  <c r="EI457" i="1"/>
  <c r="CI207" i="1"/>
  <c r="AZ234" i="1"/>
  <c r="CP412" i="1"/>
  <c r="O412" i="1" s="1"/>
  <c r="GM412" i="1" s="1"/>
  <c r="GP412" i="1" s="1"/>
  <c r="DI86" i="3"/>
  <c r="DH86" i="3"/>
  <c r="DG86" i="3"/>
  <c r="DJ86" i="3" s="1"/>
  <c r="DF86" i="3"/>
  <c r="DG290" i="3"/>
  <c r="DJ290" i="3" s="1"/>
  <c r="DH290" i="3"/>
  <c r="DI290" i="3"/>
  <c r="DF290" i="3"/>
  <c r="S369" i="1"/>
  <c r="AD49" i="1"/>
  <c r="EL207" i="1"/>
  <c r="P252" i="1"/>
  <c r="EL317" i="1"/>
  <c r="J353" i="6" l="1"/>
  <c r="K470" i="6"/>
  <c r="K425" i="6"/>
  <c r="K424" i="6"/>
  <c r="J427" i="6" s="1"/>
  <c r="O264" i="6"/>
  <c r="I35" i="6"/>
  <c r="H39" i="6" s="1"/>
  <c r="I245" i="6"/>
  <c r="I363" i="6"/>
  <c r="J338" i="6"/>
  <c r="J501" i="6"/>
  <c r="O278" i="6"/>
  <c r="H276" i="6"/>
  <c r="DX140" i="1"/>
  <c r="DK171" i="1"/>
  <c r="H173" i="6"/>
  <c r="O175" i="6"/>
  <c r="T163" i="6"/>
  <c r="K170" i="6" s="1"/>
  <c r="GM34" i="1"/>
  <c r="GN34" i="1" s="1"/>
  <c r="I48" i="6"/>
  <c r="GM222" i="1"/>
  <c r="GN222" i="1" s="1"/>
  <c r="K241" i="6"/>
  <c r="GM421" i="1"/>
  <c r="GP421" i="1" s="1"/>
  <c r="GM213" i="1"/>
  <c r="GN213" i="1" s="1"/>
  <c r="Q237" i="6"/>
  <c r="GM30" i="1"/>
  <c r="GN30" i="1" s="1"/>
  <c r="S34" i="6"/>
  <c r="I36" i="6" s="1"/>
  <c r="O41" i="6" s="1"/>
  <c r="GM216" i="1"/>
  <c r="GN216" i="1" s="1"/>
  <c r="K238" i="6"/>
  <c r="GM220" i="1"/>
  <c r="GN220" i="1" s="1"/>
  <c r="GM423" i="1"/>
  <c r="GP423" i="1" s="1"/>
  <c r="GM422" i="1"/>
  <c r="GP422" i="1" s="1"/>
  <c r="CP153" i="1"/>
  <c r="O153" i="1" s="1"/>
  <c r="K183" i="6" s="1"/>
  <c r="I37" i="6"/>
  <c r="GK371" i="1"/>
  <c r="U381" i="6"/>
  <c r="I294" i="6"/>
  <c r="GM280" i="1"/>
  <c r="GN280" i="1" s="1"/>
  <c r="P126" i="1"/>
  <c r="EL81" i="1"/>
  <c r="EG203" i="1"/>
  <c r="P321" i="1"/>
  <c r="GM35" i="1"/>
  <c r="GN35" i="1" s="1"/>
  <c r="GM224" i="1"/>
  <c r="GN224" i="1" s="1"/>
  <c r="K242" i="6"/>
  <c r="GK275" i="1"/>
  <c r="V291" i="6"/>
  <c r="GK156" i="1"/>
  <c r="U198" i="6"/>
  <c r="GM363" i="1"/>
  <c r="GO363" i="1" s="1"/>
  <c r="S364" i="6"/>
  <c r="ED49" i="1"/>
  <c r="GM214" i="1"/>
  <c r="GN214" i="1" s="1"/>
  <c r="J415" i="6"/>
  <c r="I483" i="6"/>
  <c r="GM399" i="1"/>
  <c r="GO399" i="1" s="1"/>
  <c r="J117" i="6"/>
  <c r="P119" i="6"/>
  <c r="J144" i="6" s="1"/>
  <c r="P340" i="6"/>
  <c r="GK273" i="1"/>
  <c r="V290" i="6"/>
  <c r="GK397" i="1"/>
  <c r="U467" i="6"/>
  <c r="I470" i="6" s="1"/>
  <c r="GM161" i="1"/>
  <c r="GN161" i="1" s="1"/>
  <c r="GM226" i="1"/>
  <c r="GN226" i="1" s="1"/>
  <c r="I482" i="6"/>
  <c r="O488" i="6" s="1"/>
  <c r="BB203" i="1"/>
  <c r="F330" i="1"/>
  <c r="DV171" i="1"/>
  <c r="K51" i="6"/>
  <c r="J53" i="6" s="1"/>
  <c r="R163" i="6"/>
  <c r="K169" i="6" s="1"/>
  <c r="J173" i="6" s="1"/>
  <c r="GK357" i="1"/>
  <c r="U348" i="6"/>
  <c r="I351" i="6" s="1"/>
  <c r="AI171" i="1"/>
  <c r="V171" i="1" s="1"/>
  <c r="GK369" i="1"/>
  <c r="U380" i="6"/>
  <c r="I384" i="6" s="1"/>
  <c r="CP98" i="1"/>
  <c r="O98" i="1" s="1"/>
  <c r="GM353" i="1"/>
  <c r="GO353" i="1" s="1"/>
  <c r="I333" i="6"/>
  <c r="K243" i="6"/>
  <c r="I311" i="6"/>
  <c r="O315" i="6" s="1"/>
  <c r="GM167" i="1"/>
  <c r="GN167" i="1" s="1"/>
  <c r="I468" i="6"/>
  <c r="J219" i="6"/>
  <c r="EC49" i="1"/>
  <c r="R34" i="6"/>
  <c r="K35" i="6" s="1"/>
  <c r="GK394" i="1"/>
  <c r="V452" i="6"/>
  <c r="AP266" i="1"/>
  <c r="GK285" i="1"/>
  <c r="V308" i="6"/>
  <c r="K311" i="6" s="1"/>
  <c r="K244" i="6"/>
  <c r="EB49" i="1"/>
  <c r="O429" i="6"/>
  <c r="H427" i="6"/>
  <c r="GM375" i="1"/>
  <c r="GO375" i="1" s="1"/>
  <c r="I395" i="6"/>
  <c r="O402" i="6" s="1"/>
  <c r="K186" i="6"/>
  <c r="GK158" i="1"/>
  <c r="U199" i="6"/>
  <c r="GK31" i="1"/>
  <c r="V34" i="6"/>
  <c r="K37" i="6" s="1"/>
  <c r="DW49" i="1"/>
  <c r="J74" i="6"/>
  <c r="P76" i="6"/>
  <c r="K202" i="6"/>
  <c r="J66" i="6"/>
  <c r="GM159" i="1"/>
  <c r="GN159" i="1" s="1"/>
  <c r="K199" i="6"/>
  <c r="GK364" i="1"/>
  <c r="V364" i="6"/>
  <c r="F296" i="1"/>
  <c r="P474" i="6"/>
  <c r="J472" i="6"/>
  <c r="GM383" i="1"/>
  <c r="GO383" i="1" s="1"/>
  <c r="BD349" i="1"/>
  <c r="F482" i="1"/>
  <c r="O68" i="6"/>
  <c r="GK279" i="1"/>
  <c r="V293" i="6"/>
  <c r="AJ457" i="1"/>
  <c r="AH171" i="1"/>
  <c r="AD457" i="1"/>
  <c r="GM152" i="1"/>
  <c r="GN152" i="1" s="1"/>
  <c r="I183" i="6"/>
  <c r="H188" i="6" s="1"/>
  <c r="CP31" i="1"/>
  <c r="O31" i="1" s="1"/>
  <c r="K34" i="6" s="1"/>
  <c r="AL108" i="1"/>
  <c r="AL81" i="1" s="1"/>
  <c r="S108" i="6"/>
  <c r="I114" i="6" s="1"/>
  <c r="K200" i="6"/>
  <c r="GM396" i="1"/>
  <c r="GO396" i="1" s="1"/>
  <c r="CY361" i="1"/>
  <c r="X361" i="1" s="1"/>
  <c r="Q363" i="6" s="1"/>
  <c r="I366" i="6" s="1"/>
  <c r="CZ361" i="1"/>
  <c r="Y361" i="1" s="1"/>
  <c r="S363" i="6" s="1"/>
  <c r="I367" i="6" s="1"/>
  <c r="O135" i="6"/>
  <c r="H133" i="6"/>
  <c r="I295" i="6"/>
  <c r="P94" i="6"/>
  <c r="J92" i="6"/>
  <c r="GM145" i="1"/>
  <c r="GN145" i="1" s="1"/>
  <c r="K154" i="6"/>
  <c r="GK228" i="1"/>
  <c r="V257" i="6"/>
  <c r="DV457" i="1"/>
  <c r="DV349" i="1" s="1"/>
  <c r="GK277" i="1"/>
  <c r="V292" i="6"/>
  <c r="AK234" i="1"/>
  <c r="Q236" i="6"/>
  <c r="GM392" i="1"/>
  <c r="GO392" i="1" s="1"/>
  <c r="R446" i="6"/>
  <c r="K453" i="6" s="1"/>
  <c r="P459" i="6" s="1"/>
  <c r="GM376" i="1"/>
  <c r="GO376" i="1" s="1"/>
  <c r="K395" i="6"/>
  <c r="J400" i="6" s="1"/>
  <c r="GM223" i="1"/>
  <c r="GN223" i="1" s="1"/>
  <c r="I242" i="6"/>
  <c r="AK108" i="1"/>
  <c r="Q108" i="6"/>
  <c r="I113" i="6" s="1"/>
  <c r="EA26" i="1"/>
  <c r="U496" i="6"/>
  <c r="I499" i="6" s="1"/>
  <c r="GK405" i="1"/>
  <c r="GM405" i="1" s="1"/>
  <c r="GO405" i="1" s="1"/>
  <c r="I410" i="6"/>
  <c r="O417" i="6" s="1"/>
  <c r="GM381" i="1"/>
  <c r="GO381" i="1" s="1"/>
  <c r="GM89" i="1"/>
  <c r="GP89" i="1" s="1"/>
  <c r="CD108" i="1" s="1"/>
  <c r="GK390" i="1"/>
  <c r="V437" i="6"/>
  <c r="K440" i="6" s="1"/>
  <c r="P175" i="6"/>
  <c r="GM270" i="1"/>
  <c r="GN270" i="1" s="1"/>
  <c r="I202" i="6"/>
  <c r="P221" i="6"/>
  <c r="GM38" i="1"/>
  <c r="GN38" i="1" s="1"/>
  <c r="Q70" i="6"/>
  <c r="GM394" i="1"/>
  <c r="GO394" i="1" s="1"/>
  <c r="K452" i="6"/>
  <c r="GB457" i="1"/>
  <c r="ES457" i="1" s="1"/>
  <c r="AL234" i="1"/>
  <c r="S236" i="6"/>
  <c r="I244" i="6" s="1"/>
  <c r="GM219" i="1"/>
  <c r="GN219" i="1" s="1"/>
  <c r="I240" i="6"/>
  <c r="GM92" i="1"/>
  <c r="GP92" i="1" s="1"/>
  <c r="GM39" i="1"/>
  <c r="GN39" i="1" s="1"/>
  <c r="T70" i="6"/>
  <c r="K201" i="6"/>
  <c r="GK393" i="1"/>
  <c r="U452" i="6"/>
  <c r="I455" i="6" s="1"/>
  <c r="CY390" i="1"/>
  <c r="X390" i="1" s="1"/>
  <c r="CZ390" i="1"/>
  <c r="Y390" i="1" s="1"/>
  <c r="T437" i="6" s="1"/>
  <c r="K439" i="6" s="1"/>
  <c r="K157" i="6"/>
  <c r="J159" i="6" s="1"/>
  <c r="CY393" i="1"/>
  <c r="X393" i="1" s="1"/>
  <c r="CZ393" i="1"/>
  <c r="Y393" i="1" s="1"/>
  <c r="S452" i="6" s="1"/>
  <c r="I454" i="6" s="1"/>
  <c r="I336" i="6"/>
  <c r="GM44" i="1"/>
  <c r="GP44" i="1" s="1"/>
  <c r="CD49" i="1" s="1"/>
  <c r="Q90" i="6"/>
  <c r="GM362" i="1"/>
  <c r="GO362" i="1" s="1"/>
  <c r="K363" i="6"/>
  <c r="CP389" i="1"/>
  <c r="O389" i="1" s="1"/>
  <c r="I437" i="6" s="1"/>
  <c r="I49" i="6"/>
  <c r="GM46" i="1"/>
  <c r="GP46" i="1" s="1"/>
  <c r="Q96" i="6"/>
  <c r="K259" i="6"/>
  <c r="GM401" i="1"/>
  <c r="GO401" i="1" s="1"/>
  <c r="CY370" i="1"/>
  <c r="X370" i="1" s="1"/>
  <c r="CZ370" i="1"/>
  <c r="Y370" i="1" s="1"/>
  <c r="T380" i="6" s="1"/>
  <c r="K383" i="6" s="1"/>
  <c r="O161" i="6"/>
  <c r="H159" i="6"/>
  <c r="P503" i="6"/>
  <c r="I368" i="6"/>
  <c r="K455" i="6"/>
  <c r="K484" i="6"/>
  <c r="J486" i="6" s="1"/>
  <c r="GK362" i="1"/>
  <c r="V363" i="6"/>
  <c r="K368" i="6" s="1"/>
  <c r="GM379" i="1"/>
  <c r="GO379" i="1" s="1"/>
  <c r="S409" i="6"/>
  <c r="I412" i="6" s="1"/>
  <c r="GK230" i="1"/>
  <c r="K269" i="6"/>
  <c r="V266" i="6"/>
  <c r="GK366" i="1"/>
  <c r="V365" i="6"/>
  <c r="GM90" i="1"/>
  <c r="GP90" i="1" s="1"/>
  <c r="FV108" i="1" s="1"/>
  <c r="FV81" i="1" s="1"/>
  <c r="R131" i="6"/>
  <c r="GK389" i="1"/>
  <c r="U437" i="6"/>
  <c r="I440" i="6" s="1"/>
  <c r="I50" i="6"/>
  <c r="GK281" i="1"/>
  <c r="V294" i="6"/>
  <c r="K258" i="6"/>
  <c r="GM45" i="1"/>
  <c r="GP45" i="1" s="1"/>
  <c r="CY153" i="1"/>
  <c r="X153" i="1" s="1"/>
  <c r="EC171" i="1" s="1"/>
  <c r="CZ153" i="1"/>
  <c r="Y153" i="1" s="1"/>
  <c r="T183" i="6" s="1"/>
  <c r="K185" i="6" s="1"/>
  <c r="V380" i="6"/>
  <c r="K384" i="6" s="1"/>
  <c r="GK370" i="1"/>
  <c r="K260" i="6"/>
  <c r="P55" i="6"/>
  <c r="I484" i="6"/>
  <c r="H486" i="6" s="1"/>
  <c r="GM155" i="1"/>
  <c r="GN155" i="1" s="1"/>
  <c r="DI457" i="1"/>
  <c r="W171" i="1"/>
  <c r="AJ140" i="1"/>
  <c r="EA266" i="1"/>
  <c r="DN287" i="1"/>
  <c r="DY266" i="1"/>
  <c r="DL287" i="1"/>
  <c r="EI203" i="1"/>
  <c r="P327" i="1"/>
  <c r="DY349" i="1"/>
  <c r="DL457" i="1"/>
  <c r="BD22" i="1"/>
  <c r="BD530" i="1"/>
  <c r="F512" i="1"/>
  <c r="Y234" i="1"/>
  <c r="AL207" i="1"/>
  <c r="DZ266" i="1"/>
  <c r="DM287" i="1"/>
  <c r="BA171" i="1"/>
  <c r="CJ140" i="1"/>
  <c r="AG349" i="1"/>
  <c r="T457" i="1"/>
  <c r="ES287" i="1"/>
  <c r="GB266" i="1"/>
  <c r="AK207" i="1"/>
  <c r="X234" i="1"/>
  <c r="GB349" i="1"/>
  <c r="EM108" i="1"/>
  <c r="EC26" i="1"/>
  <c r="DP49" i="1"/>
  <c r="GN143" i="1"/>
  <c r="AJ349" i="1"/>
  <c r="W457" i="1"/>
  <c r="AD349" i="1"/>
  <c r="Q457" i="1"/>
  <c r="AQ349" i="1"/>
  <c r="F467" i="1"/>
  <c r="CZ162" i="1"/>
  <c r="Y162" i="1" s="1"/>
  <c r="S214" i="6" s="1"/>
  <c r="I216" i="6" s="1"/>
  <c r="CY162" i="1"/>
  <c r="X162" i="1" s="1"/>
  <c r="EI26" i="1"/>
  <c r="P59" i="1"/>
  <c r="EI487" i="1"/>
  <c r="EH81" i="1"/>
  <c r="P117" i="1"/>
  <c r="EV22" i="1"/>
  <c r="EV530" i="1"/>
  <c r="P512" i="1"/>
  <c r="CY98" i="1"/>
  <c r="X98" i="1" s="1"/>
  <c r="GM98" i="1" s="1"/>
  <c r="GN98" i="1" s="1"/>
  <c r="CZ98" i="1"/>
  <c r="Y98" i="1" s="1"/>
  <c r="ED26" i="1"/>
  <c r="DQ49" i="1"/>
  <c r="BB22" i="1"/>
  <c r="BB530" i="1"/>
  <c r="F500" i="1"/>
  <c r="AB234" i="1"/>
  <c r="GM209" i="1"/>
  <c r="EB266" i="1"/>
  <c r="DO287" i="1"/>
  <c r="CZ285" i="1"/>
  <c r="Y285" i="1" s="1"/>
  <c r="T308" i="6" s="1"/>
  <c r="K310" i="6" s="1"/>
  <c r="CY285" i="1"/>
  <c r="X285" i="1" s="1"/>
  <c r="R308" i="6" s="1"/>
  <c r="K309" i="6" s="1"/>
  <c r="T171" i="1"/>
  <c r="AG140" i="1"/>
  <c r="GM355" i="1"/>
  <c r="GO355" i="1" s="1"/>
  <c r="CP366" i="1"/>
  <c r="O366" i="1" s="1"/>
  <c r="AZ287" i="1"/>
  <c r="CI266" i="1"/>
  <c r="Q171" i="1"/>
  <c r="AD140" i="1"/>
  <c r="DL81" i="1"/>
  <c r="P129" i="1"/>
  <c r="AX287" i="1"/>
  <c r="CG266" i="1"/>
  <c r="CY96" i="1"/>
  <c r="X96" i="1" s="1"/>
  <c r="CZ96" i="1"/>
  <c r="Y96" i="1" s="1"/>
  <c r="W207" i="1"/>
  <c r="F258" i="1"/>
  <c r="W317" i="1"/>
  <c r="CP230" i="1"/>
  <c r="O230" i="1" s="1"/>
  <c r="EP410" i="1"/>
  <c r="EP457" i="1"/>
  <c r="P434" i="1"/>
  <c r="F129" i="1"/>
  <c r="T81" i="1"/>
  <c r="CP357" i="1"/>
  <c r="O357" i="1" s="1"/>
  <c r="DU26" i="1"/>
  <c r="FX49" i="1"/>
  <c r="FZ49" i="1"/>
  <c r="DH49" i="1"/>
  <c r="FW49" i="1"/>
  <c r="EV203" i="1"/>
  <c r="P342" i="1"/>
  <c r="CZ357" i="1"/>
  <c r="Y357" i="1" s="1"/>
  <c r="S348" i="6" s="1"/>
  <c r="I350" i="6" s="1"/>
  <c r="CY357" i="1"/>
  <c r="X357" i="1" s="1"/>
  <c r="Q348" i="6" s="1"/>
  <c r="I349" i="6" s="1"/>
  <c r="AF81" i="1"/>
  <c r="S108" i="1"/>
  <c r="ES140" i="1"/>
  <c r="P191" i="1"/>
  <c r="F249" i="1"/>
  <c r="S317" i="1"/>
  <c r="S207" i="1"/>
  <c r="GK271" i="1"/>
  <c r="DW287" i="1"/>
  <c r="AE81" i="1"/>
  <c r="R108" i="1"/>
  <c r="AP26" i="1"/>
  <c r="F58" i="1"/>
  <c r="AP487" i="1"/>
  <c r="CJ26" i="1"/>
  <c r="BA49" i="1"/>
  <c r="CY364" i="1"/>
  <c r="X364" i="1" s="1"/>
  <c r="CZ364" i="1"/>
  <c r="Y364" i="1" s="1"/>
  <c r="AK49" i="1"/>
  <c r="CP277" i="1"/>
  <c r="O277" i="1" s="1"/>
  <c r="K292" i="6" s="1"/>
  <c r="FX171" i="1"/>
  <c r="FW171" i="1"/>
  <c r="DH171" i="1"/>
  <c r="FZ171" i="1"/>
  <c r="DU140" i="1"/>
  <c r="F297" i="1"/>
  <c r="AQ266" i="1"/>
  <c r="CP279" i="1"/>
  <c r="O279" i="1" s="1"/>
  <c r="CP285" i="1"/>
  <c r="O285" i="1" s="1"/>
  <c r="CE171" i="1"/>
  <c r="CH171" i="1"/>
  <c r="AC140" i="1"/>
  <c r="CF171" i="1"/>
  <c r="P171" i="1"/>
  <c r="DZ26" i="1"/>
  <c r="DM49" i="1"/>
  <c r="GM29" i="1"/>
  <c r="U207" i="1"/>
  <c r="F256" i="1"/>
  <c r="U317" i="1"/>
  <c r="AX26" i="1"/>
  <c r="F56" i="1"/>
  <c r="T26" i="1"/>
  <c r="F70" i="1"/>
  <c r="P64" i="1"/>
  <c r="DK26" i="1"/>
  <c r="GM395" i="1"/>
  <c r="GO395" i="1" s="1"/>
  <c r="DV287" i="1"/>
  <c r="DI49" i="1"/>
  <c r="DV26" i="1"/>
  <c r="P128" i="1"/>
  <c r="ES81" i="1"/>
  <c r="CP96" i="1"/>
  <c r="O96" i="1" s="1"/>
  <c r="P438" i="1"/>
  <c r="ER457" i="1"/>
  <c r="ER410" i="1"/>
  <c r="CY273" i="1"/>
  <c r="X273" i="1" s="1"/>
  <c r="R290" i="6" s="1"/>
  <c r="CZ273" i="1"/>
  <c r="Y273" i="1" s="1"/>
  <c r="T290" i="6" s="1"/>
  <c r="GM43" i="1"/>
  <c r="GP43" i="1" s="1"/>
  <c r="S49" i="1"/>
  <c r="AF26" i="1"/>
  <c r="CH234" i="1"/>
  <c r="CF234" i="1"/>
  <c r="AC207" i="1"/>
  <c r="P234" i="1"/>
  <c r="CE234" i="1"/>
  <c r="CY156" i="1"/>
  <c r="X156" i="1" s="1"/>
  <c r="Q198" i="6" s="1"/>
  <c r="I200" i="6" s="1"/>
  <c r="CZ156" i="1"/>
  <c r="Y156" i="1" s="1"/>
  <c r="AF171" i="1"/>
  <c r="F306" i="1"/>
  <c r="AU266" i="1"/>
  <c r="GM215" i="1"/>
  <c r="GN215" i="1" s="1"/>
  <c r="CY281" i="1"/>
  <c r="X281" i="1" s="1"/>
  <c r="R294" i="6" s="1"/>
  <c r="CZ281" i="1"/>
  <c r="Y281" i="1" s="1"/>
  <c r="T294" i="6" s="1"/>
  <c r="GN142" i="1"/>
  <c r="AZ457" i="1"/>
  <c r="GA140" i="1"/>
  <c r="ER171" i="1"/>
  <c r="AK81" i="1"/>
  <c r="X108" i="1"/>
  <c r="F178" i="1"/>
  <c r="AX140" i="1"/>
  <c r="AP203" i="1"/>
  <c r="F326" i="1"/>
  <c r="BC22" i="1"/>
  <c r="F503" i="1"/>
  <c r="BC530" i="1"/>
  <c r="AI457" i="1"/>
  <c r="ER108" i="1"/>
  <c r="GA81" i="1"/>
  <c r="F311" i="1"/>
  <c r="W266" i="1"/>
  <c r="CP369" i="1"/>
  <c r="O369" i="1" s="1"/>
  <c r="I380" i="6" s="1"/>
  <c r="V26" i="1"/>
  <c r="F72" i="1"/>
  <c r="GM157" i="1"/>
  <c r="GN157" i="1" s="1"/>
  <c r="DY26" i="1"/>
  <c r="DL49" i="1"/>
  <c r="GB26" i="1"/>
  <c r="ES49" i="1"/>
  <c r="AE457" i="1"/>
  <c r="GM212" i="1"/>
  <c r="GN212" i="1" s="1"/>
  <c r="AH457" i="1"/>
  <c r="CP228" i="1"/>
  <c r="O228" i="1" s="1"/>
  <c r="CY389" i="1"/>
  <c r="X389" i="1" s="1"/>
  <c r="Q437" i="6" s="1"/>
  <c r="I438" i="6" s="1"/>
  <c r="CZ389" i="1"/>
  <c r="Y389" i="1" s="1"/>
  <c r="S437" i="6" s="1"/>
  <c r="I439" i="6" s="1"/>
  <c r="F308" i="1"/>
  <c r="T266" i="1"/>
  <c r="EL203" i="1"/>
  <c r="P335" i="1"/>
  <c r="CP271" i="1"/>
  <c r="O271" i="1" s="1"/>
  <c r="AL49" i="1"/>
  <c r="EP140" i="1"/>
  <c r="P178" i="1"/>
  <c r="CP156" i="1"/>
  <c r="O156" i="1" s="1"/>
  <c r="I198" i="6" s="1"/>
  <c r="FW108" i="1"/>
  <c r="FX108" i="1"/>
  <c r="DU81" i="1"/>
  <c r="DH108" i="1"/>
  <c r="FZ108" i="1"/>
  <c r="GM419" i="1"/>
  <c r="GP419" i="1" s="1"/>
  <c r="GM354" i="1"/>
  <c r="GO354" i="1" s="1"/>
  <c r="R287" i="1"/>
  <c r="AE266" i="1"/>
  <c r="AT26" i="1"/>
  <c r="F67" i="1"/>
  <c r="P131" i="1"/>
  <c r="DN81" i="1"/>
  <c r="AC457" i="1"/>
  <c r="CE108" i="1"/>
  <c r="P108" i="1"/>
  <c r="CH108" i="1"/>
  <c r="CF108" i="1"/>
  <c r="AC81" i="1"/>
  <c r="DN26" i="1"/>
  <c r="P72" i="1"/>
  <c r="AX207" i="1"/>
  <c r="F241" i="1"/>
  <c r="R232" i="1"/>
  <c r="Q232" i="1"/>
  <c r="DV234" i="1" s="1"/>
  <c r="W232" i="1"/>
  <c r="EB234" i="1" s="1"/>
  <c r="V232" i="1"/>
  <c r="EA234" i="1" s="1"/>
  <c r="GX232" i="1"/>
  <c r="GB234" i="1" s="1"/>
  <c r="U232" i="1"/>
  <c r="DZ234" i="1" s="1"/>
  <c r="T232" i="1"/>
  <c r="DY234" i="1" s="1"/>
  <c r="S232" i="1"/>
  <c r="P232" i="1"/>
  <c r="DU234" i="1" s="1"/>
  <c r="F181" i="1"/>
  <c r="AQ140" i="1"/>
  <c r="EA349" i="1"/>
  <c r="DN457" i="1"/>
  <c r="EB349" i="1"/>
  <c r="DO457" i="1"/>
  <c r="DK140" i="1"/>
  <c r="P186" i="1"/>
  <c r="ED108" i="1"/>
  <c r="CY279" i="1"/>
  <c r="X279" i="1" s="1"/>
  <c r="R293" i="6" s="1"/>
  <c r="CZ279" i="1"/>
  <c r="Y279" i="1" s="1"/>
  <c r="T293" i="6" s="1"/>
  <c r="P132" i="1"/>
  <c r="DO81" i="1"/>
  <c r="BA81" i="1"/>
  <c r="F128" i="1"/>
  <c r="ER26" i="1"/>
  <c r="P60" i="1"/>
  <c r="EC108" i="1"/>
  <c r="BA266" i="1"/>
  <c r="F307" i="1"/>
  <c r="AX410" i="1"/>
  <c r="AX457" i="1"/>
  <c r="F434" i="1"/>
  <c r="GM352" i="1"/>
  <c r="F119" i="1"/>
  <c r="AZ81" i="1"/>
  <c r="AD207" i="1"/>
  <c r="Q234" i="1"/>
  <c r="AB287" i="1"/>
  <c r="GM268" i="1"/>
  <c r="DJ171" i="1"/>
  <c r="DW140" i="1"/>
  <c r="GM163" i="1"/>
  <c r="GN163" i="1" s="1"/>
  <c r="CI26" i="1"/>
  <c r="AZ49" i="1"/>
  <c r="Q287" i="1"/>
  <c r="AD266" i="1"/>
  <c r="V207" i="1"/>
  <c r="F257" i="1"/>
  <c r="V317" i="1"/>
  <c r="GM406" i="1"/>
  <c r="GO406" i="1" s="1"/>
  <c r="AQ26" i="1"/>
  <c r="F59" i="1"/>
  <c r="AQ487" i="1"/>
  <c r="DO140" i="1"/>
  <c r="P195" i="1"/>
  <c r="FY266" i="1"/>
  <c r="EP287" i="1"/>
  <c r="GM154" i="1"/>
  <c r="GN154" i="1" s="1"/>
  <c r="P180" i="1"/>
  <c r="EH140" i="1"/>
  <c r="GM85" i="1"/>
  <c r="AB108" i="1"/>
  <c r="GM148" i="1"/>
  <c r="GN148" i="1" s="1"/>
  <c r="AC26" i="1"/>
  <c r="CH49" i="1"/>
  <c r="CE49" i="1"/>
  <c r="CF49" i="1"/>
  <c r="P49" i="1"/>
  <c r="GM218" i="1"/>
  <c r="GN218" i="1" s="1"/>
  <c r="AW410" i="1"/>
  <c r="F433" i="1"/>
  <c r="P120" i="1"/>
  <c r="DI81" i="1"/>
  <c r="AO22" i="1"/>
  <c r="AO530" i="1"/>
  <c r="F491" i="1"/>
  <c r="AV410" i="1"/>
  <c r="F432" i="1"/>
  <c r="GM386" i="1"/>
  <c r="GO386" i="1" s="1"/>
  <c r="EI266" i="1"/>
  <c r="P297" i="1"/>
  <c r="F130" i="1"/>
  <c r="U81" i="1"/>
  <c r="CP281" i="1"/>
  <c r="O281" i="1" s="1"/>
  <c r="GA207" i="1"/>
  <c r="ER234" i="1"/>
  <c r="DT108" i="1"/>
  <c r="AZ207" i="1"/>
  <c r="AZ317" i="1"/>
  <c r="F245" i="1"/>
  <c r="AE207" i="1"/>
  <c r="R234" i="1"/>
  <c r="V266" i="1"/>
  <c r="F310" i="1"/>
  <c r="CP275" i="1"/>
  <c r="O275" i="1" s="1"/>
  <c r="K291" i="6" s="1"/>
  <c r="GA266" i="1"/>
  <c r="ER287" i="1"/>
  <c r="EL26" i="1"/>
  <c r="P67" i="1"/>
  <c r="CP371" i="1"/>
  <c r="O371" i="1" s="1"/>
  <c r="EP207" i="1"/>
  <c r="EP317" i="1"/>
  <c r="P241" i="1"/>
  <c r="P433" i="1"/>
  <c r="EO410" i="1"/>
  <c r="CY158" i="1"/>
  <c r="X158" i="1" s="1"/>
  <c r="Q199" i="6" s="1"/>
  <c r="CZ158" i="1"/>
  <c r="Y158" i="1" s="1"/>
  <c r="S199" i="6" s="1"/>
  <c r="GM210" i="1"/>
  <c r="GM168" i="1"/>
  <c r="GN168" i="1" s="1"/>
  <c r="CP95" i="1"/>
  <c r="O95" i="1" s="1"/>
  <c r="DU287" i="1"/>
  <c r="F252" i="1"/>
  <c r="AT207" i="1"/>
  <c r="AT317" i="1"/>
  <c r="GM283" i="1"/>
  <c r="GN283" i="1" s="1"/>
  <c r="DW457" i="1"/>
  <c r="P192" i="1"/>
  <c r="DL140" i="1"/>
  <c r="GM86" i="1"/>
  <c r="DM81" i="1"/>
  <c r="P130" i="1"/>
  <c r="P467" i="1"/>
  <c r="EI349" i="1"/>
  <c r="EG349" i="1"/>
  <c r="P461" i="1"/>
  <c r="AQ203" i="1"/>
  <c r="F327" i="1"/>
  <c r="AH140" i="1"/>
  <c r="U171" i="1"/>
  <c r="GM351" i="1"/>
  <c r="DN140" i="1"/>
  <c r="P194" i="1"/>
  <c r="EL140" i="1"/>
  <c r="P189" i="1"/>
  <c r="W26" i="1"/>
  <c r="F73" i="1"/>
  <c r="CY277" i="1"/>
  <c r="X277" i="1" s="1"/>
  <c r="R292" i="6" s="1"/>
  <c r="CZ277" i="1"/>
  <c r="Y277" i="1" s="1"/>
  <c r="T292" i="6" s="1"/>
  <c r="DU457" i="1"/>
  <c r="P432" i="1"/>
  <c r="EN410" i="1"/>
  <c r="CF287" i="1"/>
  <c r="AC266" i="1"/>
  <c r="CE287" i="1"/>
  <c r="P287" i="1"/>
  <c r="CH287" i="1"/>
  <c r="EM140" i="1"/>
  <c r="P190" i="1"/>
  <c r="DX349" i="1"/>
  <c r="DK457" i="1"/>
  <c r="EU349" i="1"/>
  <c r="P473" i="1"/>
  <c r="AU207" i="1"/>
  <c r="AU317" i="1"/>
  <c r="F253" i="1"/>
  <c r="CY271" i="1"/>
  <c r="X271" i="1" s="1"/>
  <c r="R289" i="6" s="1"/>
  <c r="CZ271" i="1"/>
  <c r="Y271" i="1" s="1"/>
  <c r="T289" i="6" s="1"/>
  <c r="DX287" i="1"/>
  <c r="GM211" i="1"/>
  <c r="GN211" i="1" s="1"/>
  <c r="DX81" i="1"/>
  <c r="DK108" i="1"/>
  <c r="AE26" i="1"/>
  <c r="R49" i="1"/>
  <c r="CP397" i="1"/>
  <c r="O397" i="1" s="1"/>
  <c r="GM28" i="1"/>
  <c r="AB49" i="1"/>
  <c r="DZ349" i="1"/>
  <c r="DM457" i="1"/>
  <c r="EG487" i="1"/>
  <c r="CY275" i="1"/>
  <c r="X275" i="1" s="1"/>
  <c r="R291" i="6" s="1"/>
  <c r="CZ275" i="1"/>
  <c r="Y275" i="1" s="1"/>
  <c r="T291" i="6" s="1"/>
  <c r="EM207" i="1"/>
  <c r="P253" i="1"/>
  <c r="EM317" i="1"/>
  <c r="BD203" i="1"/>
  <c r="F342" i="1"/>
  <c r="AE140" i="1"/>
  <c r="R171" i="1"/>
  <c r="EU487" i="1"/>
  <c r="S266" i="1"/>
  <c r="F302" i="1"/>
  <c r="EH207" i="1"/>
  <c r="P243" i="1"/>
  <c r="EH317" i="1"/>
  <c r="EH487" i="1" s="1"/>
  <c r="T317" i="1"/>
  <c r="T207" i="1"/>
  <c r="F255" i="1"/>
  <c r="CP97" i="1"/>
  <c r="O97" i="1" s="1"/>
  <c r="GM97" i="1" s="1"/>
  <c r="GN97" i="1" s="1"/>
  <c r="F131" i="1"/>
  <c r="V81" i="1"/>
  <c r="CP273" i="1"/>
  <c r="O273" i="1" s="1"/>
  <c r="K290" i="6" s="1"/>
  <c r="DJ108" i="1"/>
  <c r="DW81" i="1"/>
  <c r="ET22" i="1"/>
  <c r="P500" i="1"/>
  <c r="ET530" i="1"/>
  <c r="CY95" i="1"/>
  <c r="X95" i="1" s="1"/>
  <c r="CZ95" i="1"/>
  <c r="Y95" i="1" s="1"/>
  <c r="GM360" i="1"/>
  <c r="GO360" i="1" s="1"/>
  <c r="EQ410" i="1"/>
  <c r="P435" i="1"/>
  <c r="P193" i="1"/>
  <c r="DM140" i="1"/>
  <c r="Y266" i="1"/>
  <c r="F314" i="1"/>
  <c r="AD26" i="1"/>
  <c r="Q49" i="1"/>
  <c r="GM147" i="1"/>
  <c r="GN147" i="1" s="1"/>
  <c r="DT171" i="1"/>
  <c r="CY369" i="1"/>
  <c r="X369" i="1" s="1"/>
  <c r="Q380" i="6" s="1"/>
  <c r="I382" i="6" s="1"/>
  <c r="CZ369" i="1"/>
  <c r="Y369" i="1" s="1"/>
  <c r="S380" i="6" s="1"/>
  <c r="I383" i="6" s="1"/>
  <c r="CI140" i="1"/>
  <c r="AZ171" i="1"/>
  <c r="AD81" i="1"/>
  <c r="Q108" i="1"/>
  <c r="U26" i="1"/>
  <c r="F71" i="1"/>
  <c r="F470" i="1"/>
  <c r="BB349" i="1"/>
  <c r="U266" i="1"/>
  <c r="F309" i="1"/>
  <c r="FY26" i="1"/>
  <c r="EP49" i="1"/>
  <c r="AF457" i="1"/>
  <c r="AY410" i="1"/>
  <c r="F435" i="1"/>
  <c r="EV349" i="1"/>
  <c r="P482" i="1"/>
  <c r="GM41" i="1"/>
  <c r="GP41" i="1" s="1"/>
  <c r="CP364" i="1"/>
  <c r="O364" i="1" s="1"/>
  <c r="GM269" i="1"/>
  <c r="F254" i="1"/>
  <c r="BA317" i="1"/>
  <c r="BA207" i="1"/>
  <c r="CJ457" i="1"/>
  <c r="F313" i="1"/>
  <c r="X266" i="1"/>
  <c r="H442" i="6" l="1"/>
  <c r="H400" i="6"/>
  <c r="P429" i="6"/>
  <c r="J247" i="6"/>
  <c r="H313" i="6"/>
  <c r="AU49" i="1"/>
  <c r="CD26" i="1"/>
  <c r="AU108" i="1"/>
  <c r="CD81" i="1"/>
  <c r="DP171" i="1"/>
  <c r="EC140" i="1"/>
  <c r="H501" i="6"/>
  <c r="O503" i="6"/>
  <c r="K296" i="6"/>
  <c r="AI140" i="1"/>
  <c r="AK457" i="1"/>
  <c r="R437" i="6"/>
  <c r="K438" i="6" s="1"/>
  <c r="GM390" i="1"/>
  <c r="GO390" i="1" s="1"/>
  <c r="O190" i="6"/>
  <c r="P161" i="6"/>
  <c r="GM271" i="1"/>
  <c r="GN271" i="1" s="1"/>
  <c r="K289" i="6"/>
  <c r="P206" i="6"/>
  <c r="GM230" i="1"/>
  <c r="GN230" i="1" s="1"/>
  <c r="O340" i="6"/>
  <c r="H338" i="6"/>
  <c r="EB26" i="1"/>
  <c r="DO49" i="1"/>
  <c r="P488" i="6"/>
  <c r="K295" i="6"/>
  <c r="GM158" i="1"/>
  <c r="GN158" i="1" s="1"/>
  <c r="GM95" i="1"/>
  <c r="GN95" i="1" s="1"/>
  <c r="Y108" i="1"/>
  <c r="O372" i="6"/>
  <c r="H370" i="6"/>
  <c r="O119" i="6"/>
  <c r="H144" i="6" s="1"/>
  <c r="H117" i="6"/>
  <c r="GM366" i="1"/>
  <c r="GO366" i="1" s="1"/>
  <c r="K365" i="6"/>
  <c r="J457" i="6"/>
  <c r="DW26" i="1"/>
  <c r="DJ49" i="1"/>
  <c r="GM371" i="1"/>
  <c r="GO371" i="1" s="1"/>
  <c r="I381" i="6"/>
  <c r="H386" i="6" s="1"/>
  <c r="GM397" i="1"/>
  <c r="GO397" i="1" s="1"/>
  <c r="I467" i="6"/>
  <c r="O474" i="6" s="1"/>
  <c r="GM281" i="1"/>
  <c r="GN281" i="1" s="1"/>
  <c r="K294" i="6"/>
  <c r="GM285" i="1"/>
  <c r="GN285" i="1" s="1"/>
  <c r="K308" i="6"/>
  <c r="J313" i="6" s="1"/>
  <c r="ED457" i="1"/>
  <c r="ED349" i="1" s="1"/>
  <c r="T364" i="6"/>
  <c r="K367" i="6" s="1"/>
  <c r="GM393" i="1"/>
  <c r="GO393" i="1" s="1"/>
  <c r="Q452" i="6"/>
  <c r="I453" i="6" s="1"/>
  <c r="DV140" i="1"/>
  <c r="DI171" i="1"/>
  <c r="GM370" i="1"/>
  <c r="GO370" i="1" s="1"/>
  <c r="R380" i="6"/>
  <c r="K382" i="6" s="1"/>
  <c r="P388" i="6" s="1"/>
  <c r="GM31" i="1"/>
  <c r="GN31" i="1" s="1"/>
  <c r="O444" i="6"/>
  <c r="AB171" i="1"/>
  <c r="EC457" i="1"/>
  <c r="DP457" i="1" s="1"/>
  <c r="R364" i="6"/>
  <c r="K366" i="6" s="1"/>
  <c r="GM162" i="1"/>
  <c r="GN162" i="1" s="1"/>
  <c r="Q214" i="6"/>
  <c r="I215" i="6" s="1"/>
  <c r="W487" i="1"/>
  <c r="GM361" i="1"/>
  <c r="GO361" i="1" s="1"/>
  <c r="AL171" i="1"/>
  <c r="AL140" i="1" s="1"/>
  <c r="S198" i="6"/>
  <c r="I201" i="6" s="1"/>
  <c r="O206" i="6" s="1"/>
  <c r="AK171" i="1"/>
  <c r="X171" i="1" s="1"/>
  <c r="GK232" i="1"/>
  <c r="V271" i="6"/>
  <c r="K274" i="6" s="1"/>
  <c r="GM228" i="1"/>
  <c r="GN228" i="1" s="1"/>
  <c r="K257" i="6"/>
  <c r="P264" i="6" s="1"/>
  <c r="GM279" i="1"/>
  <c r="GN279" i="1" s="1"/>
  <c r="K293" i="6"/>
  <c r="T487" i="1"/>
  <c r="H53" i="6"/>
  <c r="O55" i="6"/>
  <c r="H103" i="6" s="1"/>
  <c r="H298" i="6"/>
  <c r="O300" i="6"/>
  <c r="H318" i="6" s="1"/>
  <c r="DT457" i="1"/>
  <c r="K364" i="6"/>
  <c r="DT49" i="1"/>
  <c r="DT26" i="1" s="1"/>
  <c r="GM357" i="1"/>
  <c r="GO357" i="1" s="1"/>
  <c r="I348" i="6"/>
  <c r="H353" i="6" s="1"/>
  <c r="GM389" i="1"/>
  <c r="GO389" i="1" s="1"/>
  <c r="P249" i="6"/>
  <c r="P402" i="6"/>
  <c r="H415" i="6"/>
  <c r="I243" i="6"/>
  <c r="GM153" i="1"/>
  <c r="GN153" i="1" s="1"/>
  <c r="R183" i="6"/>
  <c r="K184" i="6" s="1"/>
  <c r="J204" i="6"/>
  <c r="J39" i="6"/>
  <c r="P41" i="6"/>
  <c r="ED171" i="1"/>
  <c r="DL234" i="1"/>
  <c r="DY207" i="1"/>
  <c r="GB207" i="1"/>
  <c r="ES234" i="1"/>
  <c r="W22" i="1"/>
  <c r="F511" i="1"/>
  <c r="W530" i="1"/>
  <c r="T22" i="1"/>
  <c r="F508" i="1"/>
  <c r="F525" i="1" s="1"/>
  <c r="H528" i="6" s="1"/>
  <c r="T530" i="1"/>
  <c r="DI234" i="1"/>
  <c r="DV207" i="1"/>
  <c r="DT349" i="1"/>
  <c r="DG457" i="1"/>
  <c r="O49" i="1"/>
  <c r="AB26" i="1"/>
  <c r="CH81" i="1"/>
  <c r="AY108" i="1"/>
  <c r="AK349" i="1"/>
  <c r="X457" i="1"/>
  <c r="P324" i="1"/>
  <c r="EP203" i="1"/>
  <c r="F299" i="1"/>
  <c r="Q266" i="1"/>
  <c r="CE81" i="1"/>
  <c r="AV108" i="1"/>
  <c r="X81" i="1"/>
  <c r="F134" i="1"/>
  <c r="FV49" i="1"/>
  <c r="AZ203" i="1"/>
  <c r="F328" i="1"/>
  <c r="DN349" i="1"/>
  <c r="P480" i="1"/>
  <c r="DL26" i="1"/>
  <c r="P70" i="1"/>
  <c r="F261" i="1"/>
  <c r="Y207" i="1"/>
  <c r="Y317" i="1"/>
  <c r="EM203" i="1"/>
  <c r="P336" i="1"/>
  <c r="P472" i="1"/>
  <c r="DK349" i="1"/>
  <c r="CE26" i="1"/>
  <c r="AV49" i="1"/>
  <c r="AI349" i="1"/>
  <c r="V457" i="1"/>
  <c r="V487" i="1" s="1"/>
  <c r="ER140" i="1"/>
  <c r="P182" i="1"/>
  <c r="ER349" i="1"/>
  <c r="P468" i="1"/>
  <c r="GN29" i="1"/>
  <c r="AP22" i="1"/>
  <c r="AP530" i="1"/>
  <c r="F496" i="1"/>
  <c r="S81" i="1"/>
  <c r="F123" i="1"/>
  <c r="AX266" i="1"/>
  <c r="F294" i="1"/>
  <c r="T349" i="1"/>
  <c r="F478" i="1"/>
  <c r="T203" i="1"/>
  <c r="F338" i="1"/>
  <c r="DK81" i="1"/>
  <c r="P123" i="1"/>
  <c r="AB457" i="1"/>
  <c r="GN86" i="1"/>
  <c r="FT108" i="1" s="1"/>
  <c r="FS108" i="1"/>
  <c r="DT81" i="1"/>
  <c r="DG108" i="1"/>
  <c r="CH26" i="1"/>
  <c r="AY49" i="1"/>
  <c r="AQ22" i="1"/>
  <c r="F497" i="1"/>
  <c r="AQ530" i="1"/>
  <c r="F464" i="1"/>
  <c r="AX349" i="1"/>
  <c r="AX317" i="1"/>
  <c r="FX81" i="1"/>
  <c r="EO108" i="1"/>
  <c r="BC18" i="1"/>
  <c r="F546" i="1"/>
  <c r="CE207" i="1"/>
  <c r="AV234" i="1"/>
  <c r="DM26" i="1"/>
  <c r="P71" i="1"/>
  <c r="EM81" i="1"/>
  <c r="P127" i="1"/>
  <c r="AU26" i="1"/>
  <c r="AU487" i="1"/>
  <c r="F68" i="1"/>
  <c r="DN266" i="1"/>
  <c r="P310" i="1"/>
  <c r="Q26" i="1"/>
  <c r="F61" i="1"/>
  <c r="ET18" i="1"/>
  <c r="P543" i="1"/>
  <c r="EH203" i="1"/>
  <c r="P326" i="1"/>
  <c r="GO351" i="1"/>
  <c r="GN210" i="1"/>
  <c r="ER207" i="1"/>
  <c r="P245" i="1"/>
  <c r="ER317" i="1"/>
  <c r="ER487" i="1" s="1"/>
  <c r="AO18" i="1"/>
  <c r="F534" i="1"/>
  <c r="FW81" i="1"/>
  <c r="EN108" i="1"/>
  <c r="F468" i="1"/>
  <c r="AZ349" i="1"/>
  <c r="P207" i="1"/>
  <c r="F237" i="1"/>
  <c r="P317" i="1"/>
  <c r="GM96" i="1"/>
  <c r="GN96" i="1" s="1"/>
  <c r="EQ171" i="1"/>
  <c r="FZ140" i="1"/>
  <c r="Q349" i="1"/>
  <c r="F469" i="1"/>
  <c r="F248" i="1"/>
  <c r="R317" i="1"/>
  <c r="R487" i="1" s="1"/>
  <c r="R207" i="1"/>
  <c r="BB18" i="1"/>
  <c r="F543" i="1"/>
  <c r="O171" i="1"/>
  <c r="AB140" i="1"/>
  <c r="GO352" i="1"/>
  <c r="DU349" i="1"/>
  <c r="FZ457" i="1"/>
  <c r="FX457" i="1"/>
  <c r="FW457" i="1"/>
  <c r="DH457" i="1"/>
  <c r="CJ349" i="1"/>
  <c r="BA457" i="1"/>
  <c r="F193" i="1"/>
  <c r="U140" i="1"/>
  <c r="P298" i="1"/>
  <c r="ER266" i="1"/>
  <c r="DJ140" i="1"/>
  <c r="P185" i="1"/>
  <c r="CP232" i="1"/>
  <c r="O232" i="1" s="1"/>
  <c r="K271" i="6" s="1"/>
  <c r="GM156" i="1"/>
  <c r="GN156" i="1" s="1"/>
  <c r="CB171" i="1" s="1"/>
  <c r="DW234" i="1"/>
  <c r="F174" i="1"/>
  <c r="P140" i="1"/>
  <c r="P174" i="1"/>
  <c r="DH140" i="1"/>
  <c r="R81" i="1"/>
  <c r="F122" i="1"/>
  <c r="AL457" i="1"/>
  <c r="EP349" i="1"/>
  <c r="P464" i="1"/>
  <c r="P311" i="1"/>
  <c r="DO266" i="1"/>
  <c r="EV18" i="1"/>
  <c r="P555" i="1"/>
  <c r="BD18" i="1"/>
  <c r="F555" i="1"/>
  <c r="CF266" i="1"/>
  <c r="AW287" i="1"/>
  <c r="R457" i="1"/>
  <c r="AE349" i="1"/>
  <c r="U203" i="1"/>
  <c r="F339" i="1"/>
  <c r="S203" i="1"/>
  <c r="F332" i="1"/>
  <c r="AU81" i="1"/>
  <c r="F127" i="1"/>
  <c r="GM364" i="1"/>
  <c r="GO364" i="1" s="1"/>
  <c r="EP266" i="1"/>
  <c r="P294" i="1"/>
  <c r="P481" i="1"/>
  <c r="DO349" i="1"/>
  <c r="P81" i="1"/>
  <c r="F111" i="1"/>
  <c r="ES26" i="1"/>
  <c r="P69" i="1"/>
  <c r="FX287" i="1"/>
  <c r="FW287" i="1"/>
  <c r="DH287" i="1"/>
  <c r="FZ287" i="1"/>
  <c r="DU266" i="1"/>
  <c r="P26" i="1"/>
  <c r="F52" i="1"/>
  <c r="FZ81" i="1"/>
  <c r="EQ108" i="1"/>
  <c r="F63" i="1"/>
  <c r="R26" i="1"/>
  <c r="AZ26" i="1"/>
  <c r="F60" i="1"/>
  <c r="AZ487" i="1"/>
  <c r="F192" i="1"/>
  <c r="T140" i="1"/>
  <c r="P308" i="1"/>
  <c r="DL266" i="1"/>
  <c r="DX266" i="1"/>
  <c r="DK287" i="1"/>
  <c r="CH266" i="1"/>
  <c r="AY287" i="1"/>
  <c r="EH22" i="1"/>
  <c r="EH530" i="1"/>
  <c r="P496" i="1"/>
  <c r="CA287" i="1"/>
  <c r="GN268" i="1"/>
  <c r="CB287" i="1" s="1"/>
  <c r="CF207" i="1"/>
  <c r="AW234" i="1"/>
  <c r="FW140" i="1"/>
  <c r="EN171" i="1"/>
  <c r="Q140" i="1"/>
  <c r="F183" i="1"/>
  <c r="F481" i="1"/>
  <c r="W349" i="1"/>
  <c r="ES349" i="1"/>
  <c r="P477" i="1"/>
  <c r="BA140" i="1"/>
  <c r="F191" i="1"/>
  <c r="W140" i="1"/>
  <c r="F195" i="1"/>
  <c r="F337" i="1"/>
  <c r="BA203" i="1"/>
  <c r="ED287" i="1"/>
  <c r="F290" i="1"/>
  <c r="P266" i="1"/>
  <c r="O287" i="1"/>
  <c r="AB266" i="1"/>
  <c r="AH349" i="1"/>
  <c r="U457" i="1"/>
  <c r="DW266" i="1"/>
  <c r="DJ287" i="1"/>
  <c r="P478" i="1"/>
  <c r="DL349" i="1"/>
  <c r="EP26" i="1"/>
  <c r="P56" i="1"/>
  <c r="EP487" i="1"/>
  <c r="F120" i="1"/>
  <c r="Q81" i="1"/>
  <c r="DJ81" i="1"/>
  <c r="P122" i="1"/>
  <c r="DM349" i="1"/>
  <c r="P479" i="1"/>
  <c r="EC287" i="1"/>
  <c r="CE266" i="1"/>
  <c r="AV287" i="1"/>
  <c r="F246" i="1"/>
  <c r="Q207" i="1"/>
  <c r="Q317" i="1"/>
  <c r="ED81" i="1"/>
  <c r="DQ108" i="1"/>
  <c r="DM234" i="1"/>
  <c r="DZ207" i="1"/>
  <c r="AL26" i="1"/>
  <c r="Y49" i="1"/>
  <c r="DI26" i="1"/>
  <c r="P61" i="1"/>
  <c r="Y81" i="1"/>
  <c r="F135" i="1"/>
  <c r="AY171" i="1"/>
  <c r="CH140" i="1"/>
  <c r="GM277" i="1"/>
  <c r="GN277" i="1" s="1"/>
  <c r="EN49" i="1"/>
  <c r="FW26" i="1"/>
  <c r="W203" i="1"/>
  <c r="F341" i="1"/>
  <c r="O234" i="1"/>
  <c r="AB207" i="1"/>
  <c r="FS171" i="1"/>
  <c r="X207" i="1"/>
  <c r="F260" i="1"/>
  <c r="X317" i="1"/>
  <c r="V140" i="1"/>
  <c r="F194" i="1"/>
  <c r="DI349" i="1"/>
  <c r="P469" i="1"/>
  <c r="GN269" i="1"/>
  <c r="F182" i="1"/>
  <c r="AZ140" i="1"/>
  <c r="R140" i="1"/>
  <c r="F185" i="1"/>
  <c r="AU203" i="1"/>
  <c r="F336" i="1"/>
  <c r="EA207" i="1"/>
  <c r="DN234" i="1"/>
  <c r="DP140" i="1"/>
  <c r="P197" i="1"/>
  <c r="FZ26" i="1"/>
  <c r="EQ49" i="1"/>
  <c r="EB207" i="1"/>
  <c r="DO234" i="1"/>
  <c r="DM266" i="1"/>
  <c r="P309" i="1"/>
  <c r="GN28" i="1"/>
  <c r="CB49" i="1" s="1"/>
  <c r="CA49" i="1"/>
  <c r="EO49" i="1"/>
  <c r="FX26" i="1"/>
  <c r="DP26" i="1"/>
  <c r="P75" i="1"/>
  <c r="DH234" i="1"/>
  <c r="DU207" i="1"/>
  <c r="FW234" i="1"/>
  <c r="FZ234" i="1"/>
  <c r="FX234" i="1"/>
  <c r="S171" i="1"/>
  <c r="AF140" i="1"/>
  <c r="BA26" i="1"/>
  <c r="F69" i="1"/>
  <c r="BA487" i="1"/>
  <c r="DQ26" i="1"/>
  <c r="P76" i="1"/>
  <c r="CF26" i="1"/>
  <c r="AW49" i="1"/>
  <c r="AC349" i="1"/>
  <c r="CF457" i="1"/>
  <c r="CH457" i="1"/>
  <c r="CE457" i="1"/>
  <c r="P457" i="1"/>
  <c r="P111" i="1"/>
  <c r="DH81" i="1"/>
  <c r="ER81" i="1"/>
  <c r="P119" i="1"/>
  <c r="ES266" i="1"/>
  <c r="P307" i="1"/>
  <c r="DT140" i="1"/>
  <c r="DG171" i="1"/>
  <c r="AB81" i="1"/>
  <c r="O108" i="1"/>
  <c r="CY232" i="1"/>
  <c r="X232" i="1" s="1"/>
  <c r="CZ232" i="1"/>
  <c r="Y232" i="1" s="1"/>
  <c r="DX234" i="1"/>
  <c r="CF140" i="1"/>
  <c r="AW171" i="1"/>
  <c r="AF349" i="1"/>
  <c r="S457" i="1"/>
  <c r="EG22" i="1"/>
  <c r="P491" i="1"/>
  <c r="EG530" i="1"/>
  <c r="DW349" i="1"/>
  <c r="DJ457" i="1"/>
  <c r="GM275" i="1"/>
  <c r="GN275" i="1" s="1"/>
  <c r="CA108" i="1"/>
  <c r="GN85" i="1"/>
  <c r="CB108" i="1" s="1"/>
  <c r="F340" i="1"/>
  <c r="V203" i="1"/>
  <c r="EC81" i="1"/>
  <c r="DP108" i="1"/>
  <c r="GM369" i="1"/>
  <c r="GO369" i="1" s="1"/>
  <c r="CH207" i="1"/>
  <c r="AY234" i="1"/>
  <c r="FX140" i="1"/>
  <c r="EO171" i="1"/>
  <c r="GN209" i="1"/>
  <c r="CB234" i="1" s="1"/>
  <c r="CA234" i="1"/>
  <c r="DT287" i="1"/>
  <c r="GM273" i="1"/>
  <c r="GN273" i="1" s="1"/>
  <c r="EU22" i="1"/>
  <c r="P503" i="1"/>
  <c r="EU530" i="1"/>
  <c r="AT203" i="1"/>
  <c r="F335" i="1"/>
  <c r="CF81" i="1"/>
  <c r="AW108" i="1"/>
  <c r="R266" i="1"/>
  <c r="F301" i="1"/>
  <c r="F64" i="1"/>
  <c r="S26" i="1"/>
  <c r="S487" i="1"/>
  <c r="DI287" i="1"/>
  <c r="DV266" i="1"/>
  <c r="CE140" i="1"/>
  <c r="AV171" i="1"/>
  <c r="AK26" i="1"/>
  <c r="X49" i="1"/>
  <c r="DH26" i="1"/>
  <c r="P52" i="1"/>
  <c r="AZ266" i="1"/>
  <c r="F298" i="1"/>
  <c r="EI22" i="1"/>
  <c r="P497" i="1"/>
  <c r="EI530" i="1"/>
  <c r="FT171" i="1"/>
  <c r="H204" i="6" l="1"/>
  <c r="J370" i="6"/>
  <c r="O388" i="6"/>
  <c r="O355" i="6"/>
  <c r="DO26" i="1"/>
  <c r="P73" i="1"/>
  <c r="EC349" i="1"/>
  <c r="P190" i="6"/>
  <c r="J224" i="6" s="1"/>
  <c r="J188" i="6"/>
  <c r="ED234" i="1"/>
  <c r="T271" i="6"/>
  <c r="K273" i="6" s="1"/>
  <c r="EC234" i="1"/>
  <c r="DP234" i="1" s="1"/>
  <c r="R271" i="6"/>
  <c r="K272" i="6" s="1"/>
  <c r="J442" i="6"/>
  <c r="P444" i="6"/>
  <c r="DQ457" i="1"/>
  <c r="J262" i="6"/>
  <c r="P315" i="6"/>
  <c r="P372" i="6"/>
  <c r="DT234" i="1"/>
  <c r="DG49" i="1"/>
  <c r="CC457" i="1"/>
  <c r="CC349" i="1" s="1"/>
  <c r="DI140" i="1"/>
  <c r="P183" i="1"/>
  <c r="H472" i="6"/>
  <c r="J103" i="6"/>
  <c r="FS287" i="1"/>
  <c r="CA457" i="1"/>
  <c r="Y171" i="1"/>
  <c r="O249" i="6"/>
  <c r="H247" i="6"/>
  <c r="FT49" i="1"/>
  <c r="FT26" i="1" s="1"/>
  <c r="AK140" i="1"/>
  <c r="O459" i="6"/>
  <c r="H512" i="6" s="1"/>
  <c r="H457" i="6"/>
  <c r="P63" i="1"/>
  <c r="DJ26" i="1"/>
  <c r="CA171" i="1"/>
  <c r="CA140" i="1" s="1"/>
  <c r="FS49" i="1"/>
  <c r="ED140" i="1"/>
  <c r="DQ171" i="1"/>
  <c r="O221" i="6"/>
  <c r="H224" i="6" s="1"/>
  <c r="H219" i="6"/>
  <c r="P300" i="6"/>
  <c r="J318" i="6" s="1"/>
  <c r="J298" i="6"/>
  <c r="J386" i="6"/>
  <c r="V22" i="1"/>
  <c r="F510" i="1"/>
  <c r="V530" i="1"/>
  <c r="FS266" i="1"/>
  <c r="EJ287" i="1"/>
  <c r="DG26" i="1"/>
  <c r="P51" i="1"/>
  <c r="P519" i="1"/>
  <c r="J522" i="6" s="1"/>
  <c r="V16" i="2"/>
  <c r="V18" i="2" s="1"/>
  <c r="DP349" i="1"/>
  <c r="P483" i="1"/>
  <c r="DG287" i="1"/>
  <c r="DT266" i="1"/>
  <c r="EN26" i="1"/>
  <c r="P54" i="1"/>
  <c r="AZ22" i="1"/>
  <c r="AZ530" i="1"/>
  <c r="F498" i="1"/>
  <c r="P203" i="1"/>
  <c r="F320" i="1"/>
  <c r="AR234" i="1"/>
  <c r="CA207" i="1"/>
  <c r="F289" i="1"/>
  <c r="O266" i="1"/>
  <c r="P290" i="1"/>
  <c r="DH266" i="1"/>
  <c r="EO81" i="1"/>
  <c r="P114" i="1"/>
  <c r="ED207" i="1"/>
  <c r="DQ234" i="1"/>
  <c r="AY266" i="1"/>
  <c r="F295" i="1"/>
  <c r="EN287" i="1"/>
  <c r="FW266" i="1"/>
  <c r="AU22" i="1"/>
  <c r="AU530" i="1"/>
  <c r="F506" i="1"/>
  <c r="DI207" i="1"/>
  <c r="DI317" i="1"/>
  <c r="P246" i="1"/>
  <c r="P471" i="1"/>
  <c r="DJ349" i="1"/>
  <c r="CE349" i="1"/>
  <c r="AV457" i="1"/>
  <c r="CA26" i="1"/>
  <c r="AR49" i="1"/>
  <c r="X203" i="1"/>
  <c r="F343" i="1"/>
  <c r="AY140" i="1"/>
  <c r="F179" i="1"/>
  <c r="Q203" i="1"/>
  <c r="F329" i="1"/>
  <c r="EP22" i="1"/>
  <c r="EP530" i="1"/>
  <c r="P494" i="1"/>
  <c r="R22" i="1"/>
  <c r="F501" i="1"/>
  <c r="R530" i="1"/>
  <c r="FX266" i="1"/>
  <c r="EO287" i="1"/>
  <c r="DH349" i="1"/>
  <c r="P460" i="1"/>
  <c r="CA349" i="1"/>
  <c r="AR457" i="1"/>
  <c r="EK108" i="1"/>
  <c r="FT81" i="1"/>
  <c r="F519" i="1"/>
  <c r="H522" i="6" s="1"/>
  <c r="G16" i="2"/>
  <c r="G18" i="2" s="1"/>
  <c r="X349" i="1"/>
  <c r="F483" i="1"/>
  <c r="DQ349" i="1"/>
  <c r="P484" i="1"/>
  <c r="ES207" i="1"/>
  <c r="P254" i="1"/>
  <c r="ES317" i="1"/>
  <c r="AW81" i="1"/>
  <c r="F114" i="1"/>
  <c r="O81" i="1"/>
  <c r="F110" i="1"/>
  <c r="CH349" i="1"/>
  <c r="AY457" i="1"/>
  <c r="S140" i="1"/>
  <c r="F186" i="1"/>
  <c r="CB26" i="1"/>
  <c r="AS49" i="1"/>
  <c r="DQ287" i="1"/>
  <c r="ED266" i="1"/>
  <c r="P302" i="1"/>
  <c r="DK266" i="1"/>
  <c r="DW207" i="1"/>
  <c r="DJ234" i="1"/>
  <c r="FW349" i="1"/>
  <c r="EN457" i="1"/>
  <c r="AB349" i="1"/>
  <c r="O457" i="1"/>
  <c r="AP18" i="1"/>
  <c r="F539" i="1"/>
  <c r="I14" i="6" s="1"/>
  <c r="F479" i="1"/>
  <c r="U349" i="1"/>
  <c r="DG349" i="1"/>
  <c r="P459" i="1"/>
  <c r="CB207" i="1"/>
  <c r="AS234" i="1"/>
  <c r="AV26" i="1"/>
  <c r="F54" i="1"/>
  <c r="AS171" i="1"/>
  <c r="CB140" i="1"/>
  <c r="AX203" i="1"/>
  <c r="F324" i="1"/>
  <c r="AX487" i="1"/>
  <c r="X26" i="1"/>
  <c r="F75" i="1"/>
  <c r="X487" i="1"/>
  <c r="AY207" i="1"/>
  <c r="F242" i="1"/>
  <c r="AY317" i="1"/>
  <c r="AY487" i="1" s="1"/>
  <c r="EG18" i="1"/>
  <c r="P534" i="1"/>
  <c r="CF349" i="1"/>
  <c r="AW457" i="1"/>
  <c r="FX207" i="1"/>
  <c r="EO234" i="1"/>
  <c r="EN140" i="1"/>
  <c r="P176" i="1"/>
  <c r="FX349" i="1"/>
  <c r="EO457" i="1"/>
  <c r="R203" i="1"/>
  <c r="F331" i="1"/>
  <c r="EN81" i="1"/>
  <c r="P113" i="1"/>
  <c r="F116" i="1"/>
  <c r="AY81" i="1"/>
  <c r="T18" i="1"/>
  <c r="F551" i="1"/>
  <c r="DI266" i="1"/>
  <c r="P299" i="1"/>
  <c r="AW140" i="1"/>
  <c r="F177" i="1"/>
  <c r="O26" i="1"/>
  <c r="F51" i="1"/>
  <c r="O140" i="1"/>
  <c r="F173" i="1"/>
  <c r="P110" i="1"/>
  <c r="DG81" i="1"/>
  <c r="AR171" i="1"/>
  <c r="AR108" i="1"/>
  <c r="CA81" i="1"/>
  <c r="P257" i="1"/>
  <c r="DN207" i="1"/>
  <c r="DN317" i="1"/>
  <c r="DQ81" i="1"/>
  <c r="P135" i="1"/>
  <c r="DT207" i="1"/>
  <c r="DG234" i="1"/>
  <c r="U487" i="1"/>
  <c r="P349" i="1"/>
  <c r="F460" i="1"/>
  <c r="EO26" i="1"/>
  <c r="P55" i="1"/>
  <c r="FS81" i="1"/>
  <c r="EJ108" i="1"/>
  <c r="P177" i="1"/>
  <c r="EO140" i="1"/>
  <c r="EJ171" i="1"/>
  <c r="FS140" i="1"/>
  <c r="P116" i="1"/>
  <c r="EQ81" i="1"/>
  <c r="FZ349" i="1"/>
  <c r="EQ457" i="1"/>
  <c r="F176" i="1"/>
  <c r="AV140" i="1"/>
  <c r="AW26" i="1"/>
  <c r="F55" i="1"/>
  <c r="DO207" i="1"/>
  <c r="DO317" i="1"/>
  <c r="P258" i="1"/>
  <c r="F240" i="1"/>
  <c r="AW207" i="1"/>
  <c r="AW317" i="1"/>
  <c r="ER22" i="1"/>
  <c r="ER530" i="1"/>
  <c r="P498" i="1"/>
  <c r="FT140" i="1"/>
  <c r="EK171" i="1"/>
  <c r="EU18" i="1"/>
  <c r="P546" i="1"/>
  <c r="P134" i="1"/>
  <c r="DP81" i="1"/>
  <c r="S349" i="1"/>
  <c r="F472" i="1"/>
  <c r="O207" i="1"/>
  <c r="F236" i="1"/>
  <c r="O317" i="1"/>
  <c r="DP287" i="1"/>
  <c r="EC266" i="1"/>
  <c r="DJ266" i="1"/>
  <c r="P301" i="1"/>
  <c r="P487" i="1"/>
  <c r="AL349" i="1"/>
  <c r="Y457" i="1"/>
  <c r="FS457" i="1"/>
  <c r="Q487" i="1"/>
  <c r="F344" i="1"/>
  <c r="Y203" i="1"/>
  <c r="X140" i="1"/>
  <c r="F197" i="1"/>
  <c r="W18" i="1"/>
  <c r="F554" i="1"/>
  <c r="Y140" i="1"/>
  <c r="F198" i="1"/>
  <c r="AR287" i="1"/>
  <c r="CA266" i="1"/>
  <c r="F293" i="1"/>
  <c r="AW266" i="1"/>
  <c r="EQ140" i="1"/>
  <c r="P179" i="1"/>
  <c r="S22" i="1"/>
  <c r="S530" i="1"/>
  <c r="F502" i="1"/>
  <c r="AS108" i="1"/>
  <c r="CB81" i="1"/>
  <c r="BA22" i="1"/>
  <c r="F507" i="1"/>
  <c r="BA530" i="1"/>
  <c r="DM207" i="1"/>
  <c r="DM317" i="1"/>
  <c r="P256" i="1"/>
  <c r="EH18" i="1"/>
  <c r="P539" i="1"/>
  <c r="J14" i="6" s="1"/>
  <c r="FZ266" i="1"/>
  <c r="EQ287" i="1"/>
  <c r="F480" i="1"/>
  <c r="V349" i="1"/>
  <c r="DX207" i="1"/>
  <c r="DK234" i="1"/>
  <c r="BA349" i="1"/>
  <c r="F477" i="1"/>
  <c r="DG140" i="1"/>
  <c r="P173" i="1"/>
  <c r="FZ207" i="1"/>
  <c r="EQ234" i="1"/>
  <c r="F292" i="1"/>
  <c r="AV266" i="1"/>
  <c r="GM232" i="1"/>
  <c r="AQ18" i="1"/>
  <c r="F540" i="1"/>
  <c r="FV26" i="1"/>
  <c r="EM49" i="1"/>
  <c r="P255" i="1"/>
  <c r="DL317" i="1"/>
  <c r="DL207" i="1"/>
  <c r="FW207" i="1"/>
  <c r="EN234" i="1"/>
  <c r="FS26" i="1"/>
  <c r="EJ49" i="1"/>
  <c r="EI18" i="1"/>
  <c r="P540" i="1"/>
  <c r="DH207" i="1"/>
  <c r="P237" i="1"/>
  <c r="DH317" i="1"/>
  <c r="EQ26" i="1"/>
  <c r="P57" i="1"/>
  <c r="FT287" i="1"/>
  <c r="Y26" i="1"/>
  <c r="F76" i="1"/>
  <c r="Y487" i="1"/>
  <c r="AS287" i="1"/>
  <c r="CB266" i="1"/>
  <c r="R349" i="1"/>
  <c r="F471" i="1"/>
  <c r="FU457" i="1"/>
  <c r="ER203" i="1"/>
  <c r="P328" i="1"/>
  <c r="AV207" i="1"/>
  <c r="F239" i="1"/>
  <c r="AV317" i="1"/>
  <c r="F57" i="1"/>
  <c r="AY26" i="1"/>
  <c r="F113" i="1"/>
  <c r="AV81" i="1"/>
  <c r="J276" i="6" l="1"/>
  <c r="P278" i="6"/>
  <c r="P198" i="1"/>
  <c r="DQ140" i="1"/>
  <c r="J533" i="6"/>
  <c r="J512" i="6"/>
  <c r="H281" i="6"/>
  <c r="H322" i="6"/>
  <c r="EC207" i="1"/>
  <c r="EK49" i="1"/>
  <c r="P66" i="1" s="1"/>
  <c r="AT457" i="1"/>
  <c r="AT349" i="1" s="1"/>
  <c r="H516" i="6"/>
  <c r="H533" i="6"/>
  <c r="AY22" i="1"/>
  <c r="F495" i="1"/>
  <c r="AY530" i="1"/>
  <c r="DP266" i="1"/>
  <c r="P313" i="1"/>
  <c r="P340" i="1"/>
  <c r="DN203" i="1"/>
  <c r="DN487" i="1"/>
  <c r="ER18" i="1"/>
  <c r="P541" i="1"/>
  <c r="FU349" i="1"/>
  <c r="EL457" i="1"/>
  <c r="P68" i="1"/>
  <c r="EM26" i="1"/>
  <c r="EM487" i="1"/>
  <c r="EO349" i="1"/>
  <c r="P463" i="1"/>
  <c r="P248" i="1"/>
  <c r="DJ207" i="1"/>
  <c r="DJ317" i="1"/>
  <c r="DQ207" i="1"/>
  <c r="DQ317" i="1"/>
  <c r="P261" i="1"/>
  <c r="AR81" i="1"/>
  <c r="F136" i="1"/>
  <c r="P125" i="1"/>
  <c r="EK81" i="1"/>
  <c r="FS349" i="1"/>
  <c r="EJ457" i="1"/>
  <c r="F199" i="1"/>
  <c r="AR140" i="1"/>
  <c r="AR349" i="1"/>
  <c r="F485" i="1"/>
  <c r="AZ18" i="1"/>
  <c r="F541" i="1"/>
  <c r="AS266" i="1"/>
  <c r="F304" i="1"/>
  <c r="GN232" i="1"/>
  <c r="FT234" i="1" s="1"/>
  <c r="FS234" i="1"/>
  <c r="BA18" i="1"/>
  <c r="F550" i="1"/>
  <c r="Y349" i="1"/>
  <c r="F484" i="1"/>
  <c r="EO207" i="1"/>
  <c r="P240" i="1"/>
  <c r="EO317" i="1"/>
  <c r="AX22" i="1"/>
  <c r="F494" i="1"/>
  <c r="AX530" i="1"/>
  <c r="P337" i="1"/>
  <c r="ES203" i="1"/>
  <c r="ES487" i="1"/>
  <c r="DI203" i="1"/>
  <c r="P329" i="1"/>
  <c r="DI487" i="1"/>
  <c r="S18" i="1"/>
  <c r="F545" i="1"/>
  <c r="AY203" i="1"/>
  <c r="F325" i="1"/>
  <c r="AS207" i="1"/>
  <c r="AS317" i="1"/>
  <c r="F251" i="1"/>
  <c r="Q22" i="1"/>
  <c r="F499" i="1"/>
  <c r="Q530" i="1"/>
  <c r="DO203" i="1"/>
  <c r="P341" i="1"/>
  <c r="DO487" i="1"/>
  <c r="U22" i="1"/>
  <c r="F509" i="1"/>
  <c r="U530" i="1"/>
  <c r="DQ266" i="1"/>
  <c r="P314" i="1"/>
  <c r="EJ266" i="1"/>
  <c r="P315" i="1"/>
  <c r="EJ81" i="1"/>
  <c r="P136" i="1"/>
  <c r="P462" i="1"/>
  <c r="EN349" i="1"/>
  <c r="EN266" i="1"/>
  <c r="P292" i="1"/>
  <c r="O203" i="1"/>
  <c r="F319" i="1"/>
  <c r="AR207" i="1"/>
  <c r="AR317" i="1"/>
  <c r="F262" i="1"/>
  <c r="DP207" i="1"/>
  <c r="P260" i="1"/>
  <c r="DP317" i="1"/>
  <c r="AW203" i="1"/>
  <c r="F323" i="1"/>
  <c r="DM203" i="1"/>
  <c r="P339" i="1"/>
  <c r="DM487" i="1"/>
  <c r="Y22" i="1"/>
  <c r="F514" i="1"/>
  <c r="Y530" i="1"/>
  <c r="DK207" i="1"/>
  <c r="P249" i="1"/>
  <c r="DK317" i="1"/>
  <c r="P22" i="1"/>
  <c r="P530" i="1"/>
  <c r="F490" i="1"/>
  <c r="AW349" i="1"/>
  <c r="F463" i="1"/>
  <c r="AS26" i="1"/>
  <c r="F66" i="1"/>
  <c r="EN207" i="1"/>
  <c r="P239" i="1"/>
  <c r="EN317" i="1"/>
  <c r="AW487" i="1"/>
  <c r="F549" i="1"/>
  <c r="I15" i="6" s="1"/>
  <c r="AU18" i="1"/>
  <c r="V18" i="1"/>
  <c r="F553" i="1"/>
  <c r="EK287" i="1"/>
  <c r="FT266" i="1"/>
  <c r="AS81" i="1"/>
  <c r="F125" i="1"/>
  <c r="P188" i="1"/>
  <c r="EK140" i="1"/>
  <c r="AS140" i="1"/>
  <c r="F188" i="1"/>
  <c r="O349" i="1"/>
  <c r="F459" i="1"/>
  <c r="P338" i="1"/>
  <c r="DL203" i="1"/>
  <c r="DL487" i="1"/>
  <c r="AY349" i="1"/>
  <c r="F465" i="1"/>
  <c r="F462" i="1"/>
  <c r="AV349" i="1"/>
  <c r="P320" i="1"/>
  <c r="DH203" i="1"/>
  <c r="DH487" i="1"/>
  <c r="X22" i="1"/>
  <c r="F513" i="1"/>
  <c r="X530" i="1"/>
  <c r="EP18" i="1"/>
  <c r="P537" i="1"/>
  <c r="EQ349" i="1"/>
  <c r="P465" i="1"/>
  <c r="P77" i="1"/>
  <c r="EJ26" i="1"/>
  <c r="F315" i="1"/>
  <c r="AR266" i="1"/>
  <c r="DG207" i="1"/>
  <c r="P236" i="1"/>
  <c r="DG317" i="1"/>
  <c r="F520" i="1"/>
  <c r="H523" i="6" s="1"/>
  <c r="H16" i="2"/>
  <c r="H18" i="2" s="1"/>
  <c r="F322" i="1"/>
  <c r="AV203" i="1"/>
  <c r="EQ207" i="1"/>
  <c r="P242" i="1"/>
  <c r="EQ317" i="1"/>
  <c r="P199" i="1"/>
  <c r="EJ140" i="1"/>
  <c r="EO266" i="1"/>
  <c r="P293" i="1"/>
  <c r="EQ266" i="1"/>
  <c r="P295" i="1"/>
  <c r="J16" i="2"/>
  <c r="J18" i="2" s="1"/>
  <c r="O487" i="1"/>
  <c r="AV487" i="1"/>
  <c r="R18" i="1"/>
  <c r="F544" i="1"/>
  <c r="AR26" i="1"/>
  <c r="F77" i="1"/>
  <c r="AR487" i="1"/>
  <c r="P289" i="1"/>
  <c r="DG266" i="1"/>
  <c r="I16" i="6" l="1"/>
  <c r="AT487" i="1"/>
  <c r="F505" i="1" s="1"/>
  <c r="F475" i="1"/>
  <c r="EK26" i="1"/>
  <c r="J516" i="6"/>
  <c r="J281" i="6"/>
  <c r="J322" i="6"/>
  <c r="DL22" i="1"/>
  <c r="P508" i="1"/>
  <c r="P525" i="1" s="1"/>
  <c r="J528" i="6" s="1"/>
  <c r="DL530" i="1"/>
  <c r="DJ203" i="1"/>
  <c r="P331" i="1"/>
  <c r="DJ487" i="1"/>
  <c r="AT22" i="1"/>
  <c r="AT530" i="1"/>
  <c r="P18" i="1"/>
  <c r="F533" i="1"/>
  <c r="EJ349" i="1"/>
  <c r="P485" i="1"/>
  <c r="DN22" i="1"/>
  <c r="DN530" i="1"/>
  <c r="P510" i="1"/>
  <c r="DH22" i="1"/>
  <c r="DH530" i="1"/>
  <c r="P490" i="1"/>
  <c r="AW22" i="1"/>
  <c r="F493" i="1"/>
  <c r="AW530" i="1"/>
  <c r="DK203" i="1"/>
  <c r="P332" i="1"/>
  <c r="DK487" i="1"/>
  <c r="ES22" i="1"/>
  <c r="P507" i="1"/>
  <c r="ES530" i="1"/>
  <c r="P322" i="1"/>
  <c r="EN203" i="1"/>
  <c r="EN487" i="1"/>
  <c r="EJ234" i="1"/>
  <c r="FS207" i="1"/>
  <c r="EK234" i="1"/>
  <c r="FT207" i="1"/>
  <c r="EK266" i="1"/>
  <c r="P304" i="1"/>
  <c r="DO22" i="1"/>
  <c r="DO530" i="1"/>
  <c r="P511" i="1"/>
  <c r="DI22" i="1"/>
  <c r="P499" i="1"/>
  <c r="DI530" i="1"/>
  <c r="P325" i="1"/>
  <c r="EQ203" i="1"/>
  <c r="EQ487" i="1"/>
  <c r="DP203" i="1"/>
  <c r="P343" i="1"/>
  <c r="DP487" i="1"/>
  <c r="AV22" i="1"/>
  <c r="F492" i="1"/>
  <c r="AV530" i="1"/>
  <c r="Y18" i="1"/>
  <c r="F557" i="1"/>
  <c r="AR203" i="1"/>
  <c r="F345" i="1"/>
  <c r="AS203" i="1"/>
  <c r="F334" i="1"/>
  <c r="AX18" i="1"/>
  <c r="F537" i="1"/>
  <c r="AY18" i="1"/>
  <c r="F538" i="1"/>
  <c r="U18" i="1"/>
  <c r="F552" i="1"/>
  <c r="I17" i="6" s="1"/>
  <c r="P475" i="1"/>
  <c r="EL349" i="1"/>
  <c r="EL487" i="1"/>
  <c r="AR22" i="1"/>
  <c r="F515" i="1"/>
  <c r="F516" i="1" s="1"/>
  <c r="H519" i="6" s="1"/>
  <c r="AR530" i="1"/>
  <c r="Q18" i="1"/>
  <c r="F542" i="1"/>
  <c r="O22" i="1"/>
  <c r="F489" i="1"/>
  <c r="O530" i="1"/>
  <c r="AS487" i="1"/>
  <c r="EM22" i="1"/>
  <c r="P506" i="1"/>
  <c r="EM530" i="1"/>
  <c r="P319" i="1"/>
  <c r="DG203" i="1"/>
  <c r="DG487" i="1"/>
  <c r="X18" i="1"/>
  <c r="F556" i="1"/>
  <c r="DM22" i="1"/>
  <c r="P509" i="1"/>
  <c r="DM530" i="1"/>
  <c r="EO203" i="1"/>
  <c r="P323" i="1"/>
  <c r="EO487" i="1"/>
  <c r="P344" i="1"/>
  <c r="DQ203" i="1"/>
  <c r="DQ487" i="1"/>
  <c r="AR18" i="1" l="1"/>
  <c r="F558" i="1"/>
  <c r="F559" i="1" s="1"/>
  <c r="H536" i="6" s="1"/>
  <c r="EK207" i="1"/>
  <c r="P251" i="1"/>
  <c r="EK317" i="1"/>
  <c r="W16" i="2"/>
  <c r="W18" i="2" s="1"/>
  <c r="P520" i="1"/>
  <c r="J523" i="6" s="1"/>
  <c r="DH18" i="1"/>
  <c r="P533" i="1"/>
  <c r="DJ22" i="1"/>
  <c r="P501" i="1"/>
  <c r="DJ530" i="1"/>
  <c r="DQ22" i="1"/>
  <c r="DQ530" i="1"/>
  <c r="P514" i="1"/>
  <c r="AT18" i="1"/>
  <c r="F548" i="1"/>
  <c r="I13" i="6" s="1"/>
  <c r="EM18" i="1"/>
  <c r="P549" i="1"/>
  <c r="J15" i="6" s="1"/>
  <c r="DI18" i="1"/>
  <c r="P542" i="1"/>
  <c r="AS22" i="1"/>
  <c r="AS530" i="1"/>
  <c r="F504" i="1"/>
  <c r="ES18" i="1"/>
  <c r="P550" i="1"/>
  <c r="DM18" i="1"/>
  <c r="P552" i="1"/>
  <c r="DO18" i="1"/>
  <c r="P554" i="1"/>
  <c r="DN18" i="1"/>
  <c r="P553" i="1"/>
  <c r="DL18" i="1"/>
  <c r="P551" i="1"/>
  <c r="DG22" i="1"/>
  <c r="P489" i="1"/>
  <c r="DG530" i="1"/>
  <c r="EQ22" i="1"/>
  <c r="P495" i="1"/>
  <c r="EQ530" i="1"/>
  <c r="AW18" i="1"/>
  <c r="F536" i="1"/>
  <c r="F16" i="2"/>
  <c r="F18" i="2" s="1"/>
  <c r="F518" i="1"/>
  <c r="H521" i="6" s="1"/>
  <c r="EJ317" i="1"/>
  <c r="EJ207" i="1"/>
  <c r="P262" i="1"/>
  <c r="EL22" i="1"/>
  <c r="P505" i="1"/>
  <c r="EL530" i="1"/>
  <c r="EN22" i="1"/>
  <c r="EN530" i="1"/>
  <c r="P492" i="1"/>
  <c r="EO22" i="1"/>
  <c r="EO530" i="1"/>
  <c r="P493" i="1"/>
  <c r="AV18" i="1"/>
  <c r="F535" i="1"/>
  <c r="O18" i="1"/>
  <c r="F532" i="1"/>
  <c r="DP22" i="1"/>
  <c r="P513" i="1"/>
  <c r="DP530" i="1"/>
  <c r="DK22" i="1"/>
  <c r="DK530" i="1"/>
  <c r="P502" i="1"/>
  <c r="DJ18" i="1" l="1"/>
  <c r="P544" i="1"/>
  <c r="P334" i="1"/>
  <c r="EK203" i="1"/>
  <c r="EK487" i="1"/>
  <c r="F517" i="1"/>
  <c r="H520" i="6" s="1"/>
  <c r="E16" i="2"/>
  <c r="F521" i="1"/>
  <c r="AS18" i="1"/>
  <c r="F547" i="1"/>
  <c r="I12" i="6" s="1"/>
  <c r="I11" i="6" s="1"/>
  <c r="EO18" i="1"/>
  <c r="P536" i="1"/>
  <c r="EN18" i="1"/>
  <c r="P535" i="1"/>
  <c r="EL18" i="1"/>
  <c r="P548" i="1"/>
  <c r="J13" i="6" s="1"/>
  <c r="DQ18" i="1"/>
  <c r="P557" i="1"/>
  <c r="F560" i="1"/>
  <c r="EJ203" i="1"/>
  <c r="P345" i="1"/>
  <c r="EJ487" i="1"/>
  <c r="Y16" i="2"/>
  <c r="Y18" i="2" s="1"/>
  <c r="DK18" i="1"/>
  <c r="P545" i="1"/>
  <c r="J16" i="6" s="1"/>
  <c r="EQ18" i="1"/>
  <c r="P538" i="1"/>
  <c r="DP18" i="1"/>
  <c r="P556" i="1"/>
  <c r="P518" i="1"/>
  <c r="J521" i="6" s="1"/>
  <c r="U16" i="2"/>
  <c r="U18" i="2" s="1"/>
  <c r="DG18" i="1"/>
  <c r="P532" i="1"/>
  <c r="F522" i="1" l="1"/>
  <c r="H525" i="6" s="1"/>
  <c r="H524" i="6"/>
  <c r="F561" i="1"/>
  <c r="H538" i="6" s="1"/>
  <c r="H537" i="6"/>
  <c r="F523" i="1"/>
  <c r="EK22" i="1"/>
  <c r="P504" i="1"/>
  <c r="EK530" i="1"/>
  <c r="EJ22" i="1"/>
  <c r="P515" i="1"/>
  <c r="P516" i="1" s="1"/>
  <c r="J519" i="6" s="1"/>
  <c r="EJ530" i="1"/>
  <c r="E18" i="2"/>
  <c r="I16" i="2"/>
  <c r="I18" i="2" s="1"/>
  <c r="F524" i="1" l="1"/>
  <c r="H526" i="6"/>
  <c r="EK18" i="1"/>
  <c r="P547" i="1"/>
  <c r="J12" i="6" s="1"/>
  <c r="J11" i="6" s="1"/>
  <c r="T16" i="2"/>
  <c r="P521" i="1"/>
  <c r="J524" i="6" s="1"/>
  <c r="P517" i="1"/>
  <c r="J520" i="6" s="1"/>
  <c r="EJ18" i="1"/>
  <c r="P558" i="1"/>
  <c r="P559" i="1" s="1"/>
  <c r="J536" i="6" s="1"/>
  <c r="P522" i="1" l="1"/>
  <c r="J525" i="6" s="1"/>
  <c r="F526" i="1"/>
  <c r="H527" i="6"/>
  <c r="P560" i="1"/>
  <c r="P523" i="1"/>
  <c r="J526" i="6" s="1"/>
  <c r="T18" i="2"/>
  <c r="X16" i="2"/>
  <c r="X18" i="2" s="1"/>
  <c r="P524" i="1" l="1"/>
  <c r="P561" i="1"/>
  <c r="J538" i="6" s="1"/>
  <c r="J537" i="6"/>
  <c r="F527" i="1"/>
  <c r="H530" i="6" s="1"/>
  <c r="H529" i="6"/>
  <c r="P526" i="1" l="1"/>
  <c r="J527" i="6"/>
  <c r="P527" i="1" l="1"/>
  <c r="J530" i="6" s="1"/>
  <c r="J529" i="6"/>
</calcChain>
</file>

<file path=xl/sharedStrings.xml><?xml version="1.0" encoding="utf-8"?>
<sst xmlns="http://schemas.openxmlformats.org/spreadsheetml/2006/main" count="16005" uniqueCount="764">
  <si>
    <t>Smeta.RU  (495) 974-1589</t>
  </si>
  <si>
    <t>_PS_</t>
  </si>
  <si>
    <t>Smeta.RU</t>
  </si>
  <si>
    <t/>
  </si>
  <si>
    <t>Навес бибирево</t>
  </si>
  <si>
    <t>Сметные нормы списания</t>
  </si>
  <si>
    <t>Коды ОКП для ТСН-2001 МГЭ (История развития)</t>
  </si>
  <si>
    <t>ТСН-2001 (МГЭ) - Новое строительство</t>
  </si>
  <si>
    <t>Типовой расчет для ТСН-2001 МГЭ, Новая методика с выпуска доп. 43 (Строительство), Доп 72</t>
  </si>
  <si>
    <t>История развития для ТСН-2001 (МГЭ) 72 доп от 12.04.2024</t>
  </si>
  <si>
    <t>Поправки для ТСН-2001 от 16.04.2024 г. доп.72</t>
  </si>
  <si>
    <t>Территориальные сметные нормативы для Москвы (ТСН-2001)</t>
  </si>
  <si>
    <t>ТЕР</t>
  </si>
  <si>
    <t>навес ГБУ Бибирево</t>
  </si>
  <si>
    <t>Новый раздел</t>
  </si>
  <si>
    <t>Разборка</t>
  </si>
  <si>
    <t>1</t>
  </si>
  <si>
    <t>6.57-2-9</t>
  </si>
  <si>
    <t>Разборка асфальтобетонных покрытий</t>
  </si>
  <si>
    <t>100 м2 покрытия</t>
  </si>
  <si>
    <t>ТСН-2001.6 Доп. 68, Сб. 57, т. 2, поз. 9</t>
  </si>
  <si>
    <t>)*1,1</t>
  </si>
  <si>
    <t>Ремонтно-строительные работы</t>
  </si>
  <si>
    <t>ТСН-2001.6-57. 57-1...57-5</t>
  </si>
  <si>
    <t>ТСН-2001.6-57-1</t>
  </si>
  <si>
    <t>1,1</t>
  </si>
  <si>
    <t>9999990001</t>
  </si>
  <si>
    <t>Масса мусора</t>
  </si>
  <si>
    <t>т</t>
  </si>
  <si>
    <t>2</t>
  </si>
  <si>
    <t>6.57-4-1</t>
  </si>
  <si>
    <t>Разборка бетонных оснований под полы из гравия</t>
  </si>
  <si>
    <t>100 м3</t>
  </si>
  <si>
    <t>ТСН-2001.6. Доп. 1-42. Сб. 57, т. 4, поз. 1</t>
  </si>
  <si>
    <t>2,1</t>
  </si>
  <si>
    <t>3</t>
  </si>
  <si>
    <t>6.68-51-2</t>
  </si>
  <si>
    <t>Разборка покрытий и оснований щебеночных</t>
  </si>
  <si>
    <t>100 м3 конструкций</t>
  </si>
  <si>
    <t>ТСН-2001.6 Доп. 68, Сб. 68, т. 51, поз. 2</t>
  </si>
  <si>
    <t>ТСН-2001.6-68. 68-51...68-53</t>
  </si>
  <si>
    <t>ТСН-2001.6-68-21</t>
  </si>
  <si>
    <t>4</t>
  </si>
  <si>
    <t>6.68-13-1</t>
  </si>
  <si>
    <t>Механизированная погрузка строительного мусора в автомобили-самосвалы</t>
  </si>
  <si>
    <t>1 Т</t>
  </si>
  <si>
    <t>ТСН-2001.6. Доп. 1-42. Сб. 68, т. 13, поз. 1</t>
  </si>
  <si>
    <t>ТСН-2001.6-68. 68-13</t>
  </si>
  <si>
    <t>ТСН-2001.6-68-5</t>
  </si>
  <si>
    <t>5</t>
  </si>
  <si>
    <t>15.2-50-10</t>
  </si>
  <si>
    <t>Перевозка строительного мусора на расстояние до 50 км автосамосвалами грузоподъемностью до 10 т</t>
  </si>
  <si>
    <t>ТСН-2001.15 Доп. 68, Сб. 2, т. 50, поз. 10</t>
  </si>
  <si>
    <t>Транспортные затраты</t>
  </si>
  <si>
    <t>ТСН-2001.15-1. Перевозка строительного мусора</t>
  </si>
  <si>
    <t>ТСН-2001.15-1-5</t>
  </si>
  <si>
    <t>6</t>
  </si>
  <si>
    <t>15.1-1500-03</t>
  </si>
  <si>
    <t>Отходы щебня, загрязненного нефтепродуктами, при ремонте, замене щебеночного покрытия (содержание нефтепродуктов менее 15%) малоопасные</t>
  </si>
  <si>
    <t>ТСН-2001.15 Доп. 56, Сб. 1, т. 1500, поз. 3</t>
  </si>
  <si>
    <t>7</t>
  </si>
  <si>
    <t>15.1-1201-08</t>
  </si>
  <si>
    <t>Отходы бетона, загрязненные нефтью или нефтепродуктами в количестве не более 15%, малоопасные</t>
  </si>
  <si>
    <t>ТСН-2001.15 Доп. 56, Сб. 1, т. 1201, поз. 8</t>
  </si>
  <si>
    <t>8</t>
  </si>
  <si>
    <t>15.1-1300-02</t>
  </si>
  <si>
    <t>Лом асфальтовых и асфальтобетонных покрытий малоопасный</t>
  </si>
  <si>
    <t>ТСН-2001.15 Доп. 56, Сб. 1, т. 1300, поз. 2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</si>
  <si>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</si>
  <si>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</si>
  <si>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</si>
  <si>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</si>
  <si>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</si>
  <si>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</si>
  <si>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</si>
  <si>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</si>
  <si>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</si>
  <si>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</si>
  <si>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</si>
  <si>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</si>
  <si>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</si>
  <si>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</si>
  <si>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</si>
  <si>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</si>
  <si>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</si>
  <si>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</si>
  <si>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</si>
  <si>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</si>
  <si>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</si>
  <si>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</si>
  <si>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</si>
  <si>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</si>
  <si>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</si>
  <si>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</si>
  <si>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</si>
  <si>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</si>
  <si>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</si>
  <si>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</si>
  <si>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</si>
  <si>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</si>
  <si>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</si>
  <si>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</si>
  <si>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</si>
  <si>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</si>
  <si>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</si>
  <si>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</si>
  <si>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</si>
  <si>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</si>
  <si>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</si>
  <si>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</si>
  <si>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</si>
  <si>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</si>
  <si>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</si>
  <si>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</si>
  <si>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</si>
  <si>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</si>
  <si>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</si>
  <si>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</si>
  <si>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</si>
  <si>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</si>
  <si>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</si>
  <si>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</si>
  <si>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Земляные работы</t>
  </si>
  <si>
    <t>6.69-19-1</t>
  </si>
  <si>
    <t>Погрузка и выгрузка вручную строительного мусора на транспортные средства</t>
  </si>
  <si>
    <t>ТСН-2001.6. Доп. 1-42. Сб. 69, т. 19, поз. 1</t>
  </si>
  <si>
    <t>ТСН-2001.6-69. 69-1...69-49</t>
  </si>
  <si>
    <t>ТСН-2001.6-69-1</t>
  </si>
  <si>
    <t>9</t>
  </si>
  <si>
    <t>3.1-6-10</t>
  </si>
  <si>
    <t>Разработка грунта с погрузкой на автомобили-самосвалы экскаваторами с ковшом вместимостью 0,5 м3 группа грунтов 1-3 (23,2*13,2*0,63)*0,9</t>
  </si>
  <si>
    <t>100 м3 грунта</t>
  </si>
  <si>
    <t>ТСН-2001.3 Доп. 68, Сб. 1, т. 6, поз. 10</t>
  </si>
  <si>
    <t>Строительные работы</t>
  </si>
  <si>
    <t>ТСН-2001.3-1. 1-1...1-7</t>
  </si>
  <si>
    <t>ТСН-2001.3-1-1</t>
  </si>
  <si>
    <t>10</t>
  </si>
  <si>
    <t>3.1-50-1</t>
  </si>
  <si>
    <t>Разработка грунта вручную в траншеях шириной более 2 м и котлованах площадью сечения до 5 м2 с глубиной траншей и котлованов до 2 м группа грунтов 1-3</t>
  </si>
  <si>
    <t>ТСН-2001.3. Доп. 1-42. Сб. 1, т. 50, поз. 1</t>
  </si>
  <si>
    <t>ТСН-2001.3-1. 1-49...1-55</t>
  </si>
  <si>
    <t>ТСН-2001.3-1-15</t>
  </si>
  <si>
    <t>11</t>
  </si>
  <si>
    <t>15.2-54-2</t>
  </si>
  <si>
    <t>Перевозка грунтов растительного слоя и торфов на расстояние до 54 км автосамосвалами грузоподъемностью до 20 т</t>
  </si>
  <si>
    <t>ТСН-2001.15 Доп. 68, Сб. 2, т. 54, поз. 2</t>
  </si>
  <si>
    <t>ТСН-2001.15-1. Перевозка грунта</t>
  </si>
  <si>
    <t>ТСН-2001.15-1-3</t>
  </si>
  <si>
    <t>12</t>
  </si>
  <si>
    <t>15.1-1102-02</t>
  </si>
  <si>
    <t>Отходы грунта при проведении открытых земляных работ малоопасные</t>
  </si>
  <si>
    <t>ТСН-2001.15 Доп. 56, Сб. 1, т. 1102, поз. 2</t>
  </si>
  <si>
    <t>3.1-51-1</t>
  </si>
  <si>
    <t>Разработка грунта вручную в траншеях глубиной до 2 м без креплений с откосами группа грунтов 1-3 (23,2*13,2*0,63)*0,1</t>
  </si>
  <si>
    <t>ТСН-2001.3. Доп. 1-42. Сб. 1, т. 51, поз. 1</t>
  </si>
  <si>
    <t>Поправка: О.П. п.3.4.30.в</t>
  </si>
  <si>
    <t>Разработка грунта с погрузкой на автомобили-самосвалы экскаваторами с ковшом вместимостью 0,5 м3 группа грунтов 1-3 (Погрузка)</t>
  </si>
  <si>
    <t>ТСН-2001.3 Доп. 61, Сб. 1, т. 6, поз. 10</t>
  </si>
  <si>
    <t>6.51-6-1</t>
  </si>
  <si>
    <t>Погрузка грунта вручную в автомобили-самосвалы с выгрузкой</t>
  </si>
  <si>
    <t>ТСН-2001.6. Доп. 1-42. Сб. 51, т. 6, поз. 1</t>
  </si>
  <si>
    <t>ТСН-2001.6-51. 51-6</t>
  </si>
  <si>
    <t>ТСН-2001.6-51-4</t>
  </si>
  <si>
    <t>3.1-14-1</t>
  </si>
  <si>
    <t>Засыпка траншей и котлованов бульдозерами мощностью 59 (80) кВт (л.с.) при перемещении грунта до 5 м группа грунтов 1-3 (10,32*0,9)</t>
  </si>
  <si>
    <t>ТСН-2001.3 Доп. 59, Сб. 1, т. 14, поз. 1</t>
  </si>
  <si>
    <t>ТСН-2001.3-1. 1-11...1-17</t>
  </si>
  <si>
    <t>ТСН-2001.3-1-4</t>
  </si>
  <si>
    <t>3.1-53-1</t>
  </si>
  <si>
    <t>Засыпка вручную траншей, пазух котлованов и ям группа грунтов 1-3 10,32*0,1)</t>
  </si>
  <si>
    <t>ТСН-2001.3. Доп. 1-42. Сб. 1, т. 53, поз. 1</t>
  </si>
  <si>
    <t>1.1-1-766</t>
  </si>
  <si>
    <t>Песок для строительных работ, рядовой (карьерный).</t>
  </si>
  <si>
    <t>м3</t>
  </si>
  <si>
    <t>ТСН-2001.1 Доп. 67, Р. 1, о. 1, поз. 766</t>
  </si>
  <si>
    <t>ТСН-2001.3-8. 8-1</t>
  </si>
  <si>
    <t>ТСН-2001.3-8-1</t>
  </si>
  <si>
    <t>3.1-29-1</t>
  </si>
  <si>
    <t>Уплотнение грунта пневматическими трамбовками группа грунтов 1,2</t>
  </si>
  <si>
    <t>100 м3 уплотненного грунта</t>
  </si>
  <si>
    <t>ТСН-2001.3 Доп. 64, Сб. 1, т. 29, поз. 1</t>
  </si>
  <si>
    <t>ТСН-2001.3-1. 1-29...1-33</t>
  </si>
  <si>
    <t>ТСН-2001.3-1-9</t>
  </si>
  <si>
    <t>Устройство фундамента</t>
  </si>
  <si>
    <t>13</t>
  </si>
  <si>
    <t>3.8-1-1</t>
  </si>
  <si>
    <t>Устройство песчаного основания под фундаменты (14*3*0,1)</t>
  </si>
  <si>
    <t>1 м3 основания</t>
  </si>
  <si>
    <t>ТСН-2001.3 Доп. 64, Сб. 8, т. 1, поз. 1</t>
  </si>
  <si>
    <t>13,1</t>
  </si>
  <si>
    <t>14</t>
  </si>
  <si>
    <t>3.8-1-2</t>
  </si>
  <si>
    <t>Устройство щебеночного основания под фундаменты (23,2*13,2*0,35)+(23,2*13,2*0,05)</t>
  </si>
  <si>
    <t>ТСН-2001.3 Доп. 68, Сб. 8, т. 1, поз. 2</t>
  </si>
  <si>
    <t>14,1</t>
  </si>
  <si>
    <t>1.1-1-1530</t>
  </si>
  <si>
    <t>Щебень из плотных горных пород, марка от 800 до 1200, фракция 20-40 мм</t>
  </si>
  <si>
    <t>ТСН-2001.1 Доп. 67, Р. 1, о. 1, поз. 1530</t>
  </si>
  <si>
    <t>15</t>
  </si>
  <si>
    <t>3.6-1-1</t>
  </si>
  <si>
    <t>Устройство бетонной подготовки (14*3*0,1)</t>
  </si>
  <si>
    <t>100 м3 в деле</t>
  </si>
  <si>
    <t>ТСН-2001.3 Доп. 63, Сб. 6, т. 1, поз. 1</t>
  </si>
  <si>
    <t>ТСН-2001.3-6. 6-1...6-13</t>
  </si>
  <si>
    <t>ТСН-2001.3-6-1</t>
  </si>
  <si>
    <t>15,1</t>
  </si>
  <si>
    <t>1.3-1-161</t>
  </si>
  <si>
    <t>Смесь бетонная тяжелого бетона БСТ на гравийном щебне, крупность заполнителя от 5 до 20 мм, класс прочности В7,5 (М100), П3, F50, W2</t>
  </si>
  <si>
    <t>ТСН-2001.1 Доп. 67, Р. 3, о. 1, поз. 161</t>
  </si>
  <si>
    <t>16</t>
  </si>
  <si>
    <t>3.8-2-3</t>
  </si>
  <si>
    <t>Оклеечная горизонтальная гидроизоляция стен, фундаментов в 2 слоя ((21,2*11,2)+(10,8+20,8)*2*0,2)</t>
  </si>
  <si>
    <t>100 м2 изолируемой поверхности</t>
  </si>
  <si>
    <t>ТСН-2001.3 Доп. 55, Сб. 8, т. 2, поз. 3</t>
  </si>
  <si>
    <t>ТСН-2001.3-8. 8-2-2,3,5...7</t>
  </si>
  <si>
    <t>ТСН-2001.3-8-2</t>
  </si>
  <si>
    <t>16,1</t>
  </si>
  <si>
    <t>1.1-1-143</t>
  </si>
  <si>
    <t>м2</t>
  </si>
  <si>
    <t>ТСН-2001.1 Доп. 67, Р. 1, о. 1, поз. 143</t>
  </si>
  <si>
    <t>16,2</t>
  </si>
  <si>
    <t>1.1-1-613</t>
  </si>
  <si>
    <t>ТСН-2001.1 Доп. 50, Р. 1, о. 1, поз. 613</t>
  </si>
  <si>
    <t>17</t>
  </si>
  <si>
    <t>17,1</t>
  </si>
  <si>
    <t>3.6-1-15</t>
  </si>
  <si>
    <t>Устройство фундаментных плит железобетонных плоских (10,8*20,8*0,2)</t>
  </si>
  <si>
    <t>ТСН-2001.3 Доп. 64, Сб. 6, т. 1, поз. 15</t>
  </si>
  <si>
    <t>1.3-4-22</t>
  </si>
  <si>
    <t>Арматурные заготовки (стержни, хомуты и т.п.), не собранные в каркасы или сетки, арматурная сталь периодического профиля, класс А-III, диаметр от 12 до 14 мм</t>
  </si>
  <si>
    <t>ТСН-2001.1 Доп. 67, Р. 3, о. 4, поз. 22</t>
  </si>
  <si>
    <t>1.3-1-41</t>
  </si>
  <si>
    <t>Смесь бетонная тяжелого бетона БСТ на гранитном щебне, крупность заполнителя от 5 до 20 мм, класс прочности В25 (М350), П3, F150, W6</t>
  </si>
  <si>
    <t>ТСН-2001.1 Доп. 67, Р. 3, о. 1, поз. 41</t>
  </si>
  <si>
    <t>Металлоконструкции</t>
  </si>
  <si>
    <t>Новый подраздел</t>
  </si>
  <si>
    <t>Каркас</t>
  </si>
  <si>
    <t>18</t>
  </si>
  <si>
    <t>3.9-1-1</t>
  </si>
  <si>
    <t>Монтаж каркасов одноэтажных одно и многопролетных зданий пролетом до 24 м, высотой до 15 м без кранов (5883,4+476,9+209,5+574,5+1571,9+682,4+319,5+2617,9+2390,0*1,039</t>
  </si>
  <si>
    <t>1 т конструкций</t>
  </si>
  <si>
    <t>ТСН-2001.3 Доп. 53, Сб. 9, т. 1, поз. 1</t>
  </si>
  <si>
    <t>ТСН-2001.3-9. 9-1...9-72</t>
  </si>
  <si>
    <t>ТСН-2001.3-9-1</t>
  </si>
  <si>
    <t>18,1</t>
  </si>
  <si>
    <t>1.1-1-1077</t>
  </si>
  <si>
    <t>Двутавр с параллельными полками, из стали углеродистой обыкновенного качества, спокойной, номер профиля от 16 до 30  (двутавр 25К2)</t>
  </si>
  <si>
    <t>ТСН-2001.1 Доп. 67, Р. 1, о. 1, поз. 1077</t>
  </si>
  <si>
    <t>18,2</t>
  </si>
  <si>
    <t>Двутавр с параллельными полками, из стали углеродистой обыкновенного качества, спокойной, номер профиля от 16 до 30 (двутавр 20Б2)</t>
  </si>
  <si>
    <t>18,3</t>
  </si>
  <si>
    <t>1.1-1-1145</t>
  </si>
  <si>
    <t>Швеллер №№ 12-40, из стали углеродистой обыкновенного качества, спокойной (швеллер 18П)</t>
  </si>
  <si>
    <t>ТСН-2001.1 Доп. 48, Р. 1, о. 1, поз. 1145</t>
  </si>
  <si>
    <t>18,4</t>
  </si>
  <si>
    <t>Швеллер №№ 12-40, из стали углеродистой обыкновенного качества, спокойной (швеллер гнутый)</t>
  </si>
  <si>
    <t>18,5</t>
  </si>
  <si>
    <t>1.1-1-2286</t>
  </si>
  <si>
    <t>Профили стальные электросварные квадратного сечения трубчатые, размер стороны 100 мм, толщина стенки от 3 до 6 мм (100*100*7)</t>
  </si>
  <si>
    <t>ТСН-2001.1 Доп. 67, Р. 1, о. 1, поз. 2286</t>
  </si>
  <si>
    <t>18,6</t>
  </si>
  <si>
    <t>1.1-1-1114</t>
  </si>
  <si>
    <t>Уголок равнополочный, ширина полки 35-70 мм, из стали углеродистой обыкновенного качества, полуспокойной (70*7)</t>
  </si>
  <si>
    <t>ТСН-2001.1 Доп. 48, Р. 1, о. 1, поз. 1114</t>
  </si>
  <si>
    <t>18,7</t>
  </si>
  <si>
    <t>1.1-1-1151</t>
  </si>
  <si>
    <t>Прокат широкополосный универсальный из стали углеродистой обыкновенного качества, полуспокойной, толщина от 6 до 60 мм</t>
  </si>
  <si>
    <t>ТСН-2001.1 Доп. 67, Р. 1, о. 1, поз. 1151</t>
  </si>
  <si>
    <t>19</t>
  </si>
  <si>
    <t>3.13-9-2</t>
  </si>
  <si>
    <t>Огрунтовка металлических поверхностей грунтовкой ГФ-021 за один раз  (81,4*1,48+3,04*2+2,67*2+29,05*0,4+62,13*0,7972+117,66*0,3+65,1*0,26+160,61*0,6298+774,65*0,392)</t>
  </si>
  <si>
    <t>100 м2</t>
  </si>
  <si>
    <t>ТСН-2001.3 Доп. 63, Сб. 13, т. 9, поз. 2</t>
  </si>
  <si>
    <t>ТСН-2001.3-13. 13-1...13-16, 13-17-1...13-17-4</t>
  </si>
  <si>
    <t>ТСН-2001.3-13-1</t>
  </si>
  <si>
    <t>19,1</t>
  </si>
  <si>
    <t>1.1-1-165</t>
  </si>
  <si>
    <t>Грунтовка глифталевая, типа ГФ-021</t>
  </si>
  <si>
    <t>ТСН-2001.1 Доп. 67, Р. 1, о. 1, поз. 165</t>
  </si>
  <si>
    <t>20</t>
  </si>
  <si>
    <t>3.13-11-1</t>
  </si>
  <si>
    <t>Окраска огрунтованных металлических поверхностей эмалью ЭП-140 (81,4*1,48+3,04*2+2,67*2+29,05*0,4+62,13*0,7972+117,66*0,3+65,1*0,26+160,61*0,6298+774,65*0,392)</t>
  </si>
  <si>
    <t>ТСН-2001.3 Доп. 63, Сб. 13, т. 11, поз. 1</t>
  </si>
  <si>
    <t>20,1</t>
  </si>
  <si>
    <t>1.1-1-1583</t>
  </si>
  <si>
    <t>Эмаль эпоксидная, белая или цветная, типа ЭП-140</t>
  </si>
  <si>
    <t>кг</t>
  </si>
  <si>
    <t>ТСН-2001.1 Доп. 67, Р. 1, о. 1, поз. 1583</t>
  </si>
  <si>
    <t>кровля</t>
  </si>
  <si>
    <t>21</t>
  </si>
  <si>
    <t>3.9-22-3</t>
  </si>
  <si>
    <t>Монтаж кровельного покрытия из многослойных панелей (монопанелей) заводской готовности при высоте здания до 50 м (31,47*11,472)</t>
  </si>
  <si>
    <t>ТСН-2001.3. Доп. 1-42. Сб. 9, т. 22, поз. 3</t>
  </si>
  <si>
    <t>21,1</t>
  </si>
  <si>
    <t>1.1-1-529</t>
  </si>
  <si>
    <t>м</t>
  </si>
  <si>
    <t>ТСН-2001.1 Доп. 55, Р. 1, о. 1, поз. 529</t>
  </si>
  <si>
    <t>21,2</t>
  </si>
  <si>
    <t>1.1-1-117</t>
  </si>
  <si>
    <t>Винты самонарезающие, оцинкованные, с потайной головкой, двухзаходная резьба, длина 35 мм</t>
  </si>
  <si>
    <t>ТСН-2001.1 Доп. 67, Р. 1, о. 1, поз. 117</t>
  </si>
  <si>
    <t>21,3</t>
  </si>
  <si>
    <t>1.1-1-245</t>
  </si>
  <si>
    <t>Заклепки вытяжные, комбинированные алюминий/сталь оцинкованная, диаметр 4 мм, длина 8 мм</t>
  </si>
  <si>
    <t>ТСН-2001.1 Доп. 67, Р. 1, о. 1, поз. 245</t>
  </si>
  <si>
    <t>21,4</t>
  </si>
  <si>
    <t>1.6-3-6</t>
  </si>
  <si>
    <t>ТСН-2001.1 Доп. 65, Р. 6, о. 3, поз. 6</t>
  </si>
  <si>
    <t>21,5</t>
  </si>
  <si>
    <t>1.7-1-88</t>
  </si>
  <si>
    <t>Планка примыкания из оцинкованной стали с полимерным покрытием для устройства кровли</t>
  </si>
  <si>
    <t>ТСН-2001.1 Доп. 67, Р. 7, о. 1, поз. 88</t>
  </si>
  <si>
    <t>21,6</t>
  </si>
  <si>
    <t>1.7-1-83</t>
  </si>
  <si>
    <t>Профиль из оцинкованной стали шляпный типа ПШ-28</t>
  </si>
  <si>
    <t>ТСН-2001.1 Доп. 67, Р. 7, о. 1, поз. 83</t>
  </si>
  <si>
    <t>22</t>
  </si>
  <si>
    <t>3.12-16-1</t>
  </si>
  <si>
    <t>Ограждение кровель перилами</t>
  </si>
  <si>
    <t>100 м ограждения</t>
  </si>
  <si>
    <t>ТСН-2001.3 Доп. 68, Сб. 12, т. 16, поз. 1</t>
  </si>
  <si>
    <t>ТСН-2001.3-12. 12-1...12-29</t>
  </si>
  <si>
    <t>ТСН-2001.3-12-1</t>
  </si>
  <si>
    <t>22,1</t>
  </si>
  <si>
    <t>1.6-1-279</t>
  </si>
  <si>
    <t>Элементы отдельные конструктивные с преобладанием гнутосварных профилей и круглых труб, средняя масса сборочных единиц до 0,1 т</t>
  </si>
  <si>
    <t>ТСН-2001.1 Доп. 67, Р. 6, о. 1, поз. 279</t>
  </si>
  <si>
    <t>Электроснабжение</t>
  </si>
  <si>
    <t>23</t>
  </si>
  <si>
    <t>4.8-174-2</t>
  </si>
  <si>
    <t>Прокладка металлического рукава, наружный диаметр до 60 мм</t>
  </si>
  <si>
    <t>100 м</t>
  </si>
  <si>
    <t>ТСН-2001.4 Доп. 72, Сб. 8, т. 174, поз. 2</t>
  </si>
  <si>
    <t>Монтаж оборудования</t>
  </si>
  <si>
    <t>ТСН-2001.4-8. 8-155...8-184</t>
  </si>
  <si>
    <t>ТСН-2001.4-8-16</t>
  </si>
  <si>
    <t>23,1</t>
  </si>
  <si>
    <t>1.21-5-440</t>
  </si>
  <si>
    <t>Рукав металлический, типа РЗ-ЦХ, из стальной оцинкованной ленты, негерметичный, с уплотнением хлопчатобумажной нитью, условный диаметр 50 мм</t>
  </si>
  <si>
    <t>ТСН-2001.1 Доп. 70, Р. 21, о. 5, поз. 440</t>
  </si>
  <si>
    <t>24</t>
  </si>
  <si>
    <t>4.8-80-3</t>
  </si>
  <si>
    <t>Прокладка кабеля напряжением до 35 кВ в проложенных трубах, блоках и коробах, при массе 1 м до 3 кг</t>
  </si>
  <si>
    <t>100 М КАБЕЛЯ</t>
  </si>
  <si>
    <t>ТСН-2001.4 Доп. 69, Сб. 8, т. 80, поз. 3</t>
  </si>
  <si>
    <t>ТСН-2001.4-8. 8-73...8-80</t>
  </si>
  <si>
    <t>ТСН-2001.4-8-3</t>
  </si>
  <si>
    <t>24,1</t>
  </si>
  <si>
    <t>1.23-8-648</t>
  </si>
  <si>
    <t>км</t>
  </si>
  <si>
    <t>ТСН-2001.1 Доп. 67, Р. 23, о. 8, поз. 648</t>
  </si>
  <si>
    <t>25</t>
  </si>
  <si>
    <t>4.8-288-3</t>
  </si>
  <si>
    <t>Трубы гофрированные поливинилхлоридные наружным диаметром 25 мм открыто по стенам и потолкам с установкой соединительных коробок</t>
  </si>
  <si>
    <t>ТСН-2001.4 Доп. 54, Сб. 8, т. 288, поз. 3</t>
  </si>
  <si>
    <t>ТСН-2001.4-8. 8-288 (доп. 19)</t>
  </si>
  <si>
    <t>ТСН-2001.4-8-27</t>
  </si>
  <si>
    <t>25,1</t>
  </si>
  <si>
    <t>1.21-5-935</t>
  </si>
  <si>
    <t>Коробка распаечная, открытой установки, из полистирола, степень защиты IP55, 4 ввода, диаметр 80 мм, высота 50 мм</t>
  </si>
  <si>
    <t>шт.</t>
  </si>
  <si>
    <t>ТСН-2001.1 Доп. 55, Р. 21, о. 5, поз. 935</t>
  </si>
  <si>
    <t>25,2</t>
  </si>
  <si>
    <t>1.12-5-373</t>
  </si>
  <si>
    <t>Трубы электротехнические, гофрированные, из ПВХ, негорючие, с зондом, наружный диаметр 25 мм</t>
  </si>
  <si>
    <t>ТСН-2001.1 Доп. 67, Р. 12, о. 5, поз. 373</t>
  </si>
  <si>
    <t>25,3</t>
  </si>
  <si>
    <t>1.21-5-1137</t>
  </si>
  <si>
    <t>Держатель пластиковый с защелкой для крепления труб, рукавов и гибких вводов диаметром 25 мм</t>
  </si>
  <si>
    <t>100 шт.</t>
  </si>
  <si>
    <t>ТСН-2001.1 Доп. 67, Р. 21, о. 5, поз. 1137</t>
  </si>
  <si>
    <t>26</t>
  </si>
  <si>
    <t>4.8-80-1</t>
  </si>
  <si>
    <t>Прокладка кабеля напряжением до 35 кВ в проложенных трубах, блоках и коробах, при массе 1 м до 1 кг</t>
  </si>
  <si>
    <t>ТСН-2001.4 Доп. 69, Сб. 8, т. 80, поз. 1</t>
  </si>
  <si>
    <t>26,1</t>
  </si>
  <si>
    <t>1.23-8-389</t>
  </si>
  <si>
    <t>Кабель силовой с медными жилами, с изоляцией и оболочкой из ПВХ композиций пониженной пожароопасности, с пониженным дымо- и газовыделением, марка ВВГнг(А)-LS, напряжение 660 В, число жил и сечение 3х1,5 мм2</t>
  </si>
  <si>
    <t>ТСН-2001.1 Доп. 67, Р. 23, о. 8, поз. 389</t>
  </si>
  <si>
    <t>26,2</t>
  </si>
  <si>
    <t>1.23-8-390</t>
  </si>
  <si>
    <t>Кабель силовой с медными жилами, с изоляцией и оболочкой из ПВХ композиций пониженной пожароопасности, с пониженным дымо- и газовыделением, марка ВВГнг(А)-LS, напряжение 660 В, число жил и сечение 3х2,5 мм2</t>
  </si>
  <si>
    <t>ТСН-2001.1 Доп. 67, Р. 23, о. 8, поз. 390</t>
  </si>
  <si>
    <t>27</t>
  </si>
  <si>
    <t>4.8-251-1</t>
  </si>
  <si>
    <t>Монтаж щитка осветительного, устанавливаемого в нише распорными дюбелями, масса щитка до 6 кг</t>
  </si>
  <si>
    <t>1  ШТ.</t>
  </si>
  <si>
    <t>ТСН-2001.4 Доп. 68, Сб. 8, т. 251, поз. 1</t>
  </si>
  <si>
    <t>ТСН-2001.4-8. 8-188...8-272</t>
  </si>
  <si>
    <t>ТСН-2001.4-8-18</t>
  </si>
  <si>
    <t>27,1</t>
  </si>
  <si>
    <t>1.21-1-69</t>
  </si>
  <si>
    <t>Щит распределительный, навесной, до 36 модулей, с дверцей, замком, монтажной рейкой ТН-35 и оперативной панелью, степень защиты IР31, габаритные размеры 540х310х120 мм, металлоконструкция без аппаратов</t>
  </si>
  <si>
    <t>ТСН-2001.1 Доп. 67, Р. 21, о. 1, поз. 69</t>
  </si>
  <si>
    <t>28</t>
  </si>
  <si>
    <t>4.8-218-2</t>
  </si>
  <si>
    <t>Монтаж выключателей установочных автоматических (автоматов) или неавтоматических, автомата одно-, двух-, трехполюсного, устанавливаемого на конструкции на стене или колонне, на ток до 100 А</t>
  </si>
  <si>
    <t>ТСН-2001.4 Доп. 68, Сб. 8, т. 218, поз. 2</t>
  </si>
  <si>
    <t>)*0,8</t>
  </si>
  <si>
    <t>28,1</t>
  </si>
  <si>
    <t>1.21-5-1051</t>
  </si>
  <si>
    <t>Выключатель-разъединитель, модульный, трехполюсный, номинальный ток 63 А, номинальное выдерживаемое импульсное напряжение 8 кВ, монтаж на рейку ТН35 или панель</t>
  </si>
  <si>
    <t>ТСН-2001.1 Доп. 67, Р. 21, о. 5, поз. 1051</t>
  </si>
  <si>
    <t>28,2</t>
  </si>
  <si>
    <t>1.21-5-1075</t>
  </si>
  <si>
    <t>Выключатель автоматический, трехполюсный, типа ВА 63(С), номинальный ток 50 А, 63 А</t>
  </si>
  <si>
    <t>ТСН-2001.1 Доп. 67, Р. 21, о. 5, поз. 1075</t>
  </si>
  <si>
    <t>29</t>
  </si>
  <si>
    <t>4.8-218-1</t>
  </si>
  <si>
    <t>Монтаж выключателей установочных автоматических (автоматов) или неавтоматических, автомата одно-, двух-, трехполюсного, устанавливаемого на конструкции на стене или колонне, на ток до 25 А</t>
  </si>
  <si>
    <t>ТСН-2001.4 Доп. 68, Сб. 8, т. 218, поз. 1</t>
  </si>
  <si>
    <t>29,1</t>
  </si>
  <si>
    <t>1.21-5-1037</t>
  </si>
  <si>
    <t>Выключатель автоматический, однополюсный, типа S201, номинальный ток от 10 до 25 А</t>
  </si>
  <si>
    <t>ТСН-2001.1 Доп. 67, Р. 21, о. 5, поз. 1037</t>
  </si>
  <si>
    <t>30</t>
  </si>
  <si>
    <t>4.8-243-1</t>
  </si>
  <si>
    <t>Монтаж выключателя одноклавишного неутопленного типа при открытой проводке</t>
  </si>
  <si>
    <t>ТСН-2001.4 Доп. 68, Сб. 8, т. 243, поз. 1</t>
  </si>
  <si>
    <t>30,1</t>
  </si>
  <si>
    <t>1.21-5-1060</t>
  </si>
  <si>
    <t>Выключатель одноклавишный, открытой установки, типа ВА10-041, напряжение 250 В, сила тока 10 А</t>
  </si>
  <si>
    <t>ТСН-2001.1 Доп. 67, Р. 21, о. 5, поз. 1060</t>
  </si>
  <si>
    <t>31</t>
  </si>
  <si>
    <t>4.8-243-10</t>
  </si>
  <si>
    <t>Монтаж розетки штепсельной полугерметической и герметической</t>
  </si>
  <si>
    <t>ТСН-2001.4 Доп. 68, Сб. 8, т. 243, поз. 10</t>
  </si>
  <si>
    <t>31,1</t>
  </si>
  <si>
    <t>1.21-5-947</t>
  </si>
  <si>
    <t>ТСН-2001.1 Доп. 54, Р. 21, о. 5, поз. 947</t>
  </si>
  <si>
    <t>32</t>
  </si>
  <si>
    <t>4.8-246-9</t>
  </si>
  <si>
    <t>Монтаж светильника с люминесцентными лампами, светильника отдельно устанавливаемого на кронштейнах</t>
  </si>
  <si>
    <t>ТСН-2001.4 Доп. 68, Сб. 8, т. 246, поз. 9</t>
  </si>
  <si>
    <t>32,1</t>
  </si>
  <si>
    <t>1.22-2-145</t>
  </si>
  <si>
    <t>Светильник потолочный, под две люминесцентные лампы с цоколем G13, мощность лампы 36 Вт, с ЭПРА, с рассеивателем и решеткой, типа ЛПО46-2х36-514</t>
  </si>
  <si>
    <t>ТСН-2001.1 Доп. 67, Р. 22, о. 2, поз. 145</t>
  </si>
  <si>
    <t>33</t>
  </si>
  <si>
    <t>4.8-143-1</t>
  </si>
  <si>
    <t>Кронштейны специальные на опорах для светильников, сварные металлические, 1 рожок</t>
  </si>
  <si>
    <t>ТСН-2001.4. Доп. 1-42. Сб. 8, т. 143, поз. 1</t>
  </si>
  <si>
    <t>ТСН-2001.4-8. 8-141...8-153</t>
  </si>
  <si>
    <t>ТСН-2001.4-8-14</t>
  </si>
  <si>
    <t>33,1</t>
  </si>
  <si>
    <t>1.24-5-112</t>
  </si>
  <si>
    <t>Кронштейны стандартные, стальные, горячеоцинкованные, для крепления консольных и подвесных светильников наружного освещения на трубчатые опоры</t>
  </si>
  <si>
    <t>ТСН-2001.1 Доп. 67, Р. 24, о. 5, поз. 112</t>
  </si>
  <si>
    <t>34</t>
  </si>
  <si>
    <t>34,1</t>
  </si>
  <si>
    <t>1.22-8-10</t>
  </si>
  <si>
    <t>ТСН-2001.1 Доп. 70, Р. 22, о. 8, поз. 10</t>
  </si>
  <si>
    <t>Пусконаладочные работы</t>
  </si>
  <si>
    <t>5.1-26-1</t>
  </si>
  <si>
    <t>Выключатель нагрузки напряжением до 11 кВ</t>
  </si>
  <si>
    <t>ТСН-2001.5. Доп. 1-42. Сб. 1, т. 26, поз. 1</t>
  </si>
  <si>
    <t>ТСН-2001.5-1. 1-1...1-189</t>
  </si>
  <si>
    <t>ТСН-2001.5-1-1</t>
  </si>
  <si>
    <t>5.1-162-1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</si>
  <si>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 и коммутационным аппаратам</t>
  </si>
  <si>
    <t>измерение</t>
  </si>
  <si>
    <t>ТСН-2001.5. Доп. 1-42. Сб. 1, т. 162, поз. 1</t>
  </si>
  <si>
    <t>5.1-155-1</t>
  </si>
  <si>
    <t>Снятие характеристик для определения напряжения прикосновения в точках, указанных проектом</t>
  </si>
  <si>
    <t>1 точка прикосновения</t>
  </si>
  <si>
    <t>ТСН-2001.5 Доп. 68, Сб. 1, т. 155, поз. 1</t>
  </si>
  <si>
    <t>5.1-154-1</t>
  </si>
  <si>
    <t>Замер полного сопротивления цепи "фаза-нуль"</t>
  </si>
  <si>
    <t>токоприемник</t>
  </si>
  <si>
    <t>ТСН-2001.5. Доп. 1-42. Сб. 1, т. 154, поз. 1</t>
  </si>
  <si>
    <t>5.1-151-1</t>
  </si>
  <si>
    <t>Измерение сопротивления растеканию тока заземлителя</t>
  </si>
  <si>
    <t>ТСН-2001.5. Доп. 1-42. Сб. 1, т. 151, поз. 1</t>
  </si>
  <si>
    <t>5.1-152-1</t>
  </si>
  <si>
    <t>Проверка наличия цепи между заземлителями и заземленными элементами</t>
  </si>
  <si>
    <t>1 ТОЧКА</t>
  </si>
  <si>
    <t>ТСН-2001.5. Доп. 1-42. Сб. 1, т. 152, поз. 1</t>
  </si>
  <si>
    <t>Ит</t>
  </si>
  <si>
    <t>Итого</t>
  </si>
  <si>
    <t>СТР-ит</t>
  </si>
  <si>
    <t>в т. ч. Строительные работы</t>
  </si>
  <si>
    <t>Мон-ж</t>
  </si>
  <si>
    <t>в. т.ч. Монтажные работы</t>
  </si>
  <si>
    <t>обор</t>
  </si>
  <si>
    <t>в т. ч. Оборудование</t>
  </si>
  <si>
    <t>Прочии</t>
  </si>
  <si>
    <t>в т. ч. Прочии работы и затраты</t>
  </si>
  <si>
    <t>Временные</t>
  </si>
  <si>
    <t>Затраты на временные здания и сооружения 1,5 от СМР</t>
  </si>
  <si>
    <t>Итого с ВЗИС</t>
  </si>
  <si>
    <t>Итого с  ВЗиС</t>
  </si>
  <si>
    <t>НДС</t>
  </si>
  <si>
    <t>НДС 20 %</t>
  </si>
  <si>
    <t>Итого с НДС</t>
  </si>
  <si>
    <t>Итого Возврат</t>
  </si>
  <si>
    <t>Итого возвратные суммы с НДС</t>
  </si>
  <si>
    <t>Всего по смет</t>
  </si>
  <si>
    <t>Всего по акту</t>
  </si>
  <si>
    <t>в том Ч</t>
  </si>
  <si>
    <t>В том числе НДС 20%</t>
  </si>
  <si>
    <t>и1</t>
  </si>
  <si>
    <t>и2</t>
  </si>
  <si>
    <t>НДС 20%</t>
  </si>
  <si>
    <t>и3</t>
  </si>
  <si>
    <t>Инд_исп.Сводный</t>
  </si>
  <si>
    <t>Используется Индекс "по сводному"</t>
  </si>
  <si>
    <t>Базовый уровень цен</t>
  </si>
  <si>
    <t>Текущий уровень цен</t>
  </si>
  <si>
    <t>Сборник индексов</t>
  </si>
  <si>
    <t>Коэффициенты к ТСН-2001 МГЭ</t>
  </si>
  <si>
    <t>211</t>
  </si>
  <si>
    <t>Коэффициенты пересчета к ТСН-2001.13-2</t>
  </si>
  <si>
    <t>_OBSM_</t>
  </si>
  <si>
    <t>9999990008</t>
  </si>
  <si>
    <t>Трудозатраты рабочих</t>
  </si>
  <si>
    <t>чел.-ч.</t>
  </si>
  <si>
    <t>2.1-10-4</t>
  </si>
  <si>
    <t>ТСН-2001.2. Доп. 68. п.1-10-4 (101001)</t>
  </si>
  <si>
    <t>Компрессоры передвижные с двигателем внутреннего сгорания, давление до 7 ат, производительность до 2,5 м3/мин</t>
  </si>
  <si>
    <t>маш.-ч</t>
  </si>
  <si>
    <t>2.1-30-54</t>
  </si>
  <si>
    <t>ТСН-2001.2. Доп. 68. п.1-30-54 (308901)</t>
  </si>
  <si>
    <t>Молотки отбойные пневматические</t>
  </si>
  <si>
    <t>9999990007</t>
  </si>
  <si>
    <t>Стоимость прочих машин (ЭСН)</t>
  </si>
  <si>
    <t>руб.</t>
  </si>
  <si>
    <t>2.1-2-1</t>
  </si>
  <si>
    <t>ТСН-2001.2. Доп. 68. п.1-2-1 (020101)</t>
  </si>
  <si>
    <t>Тракторы на гусеничном ходу, мощность до 60 кВт (81 л.с.)</t>
  </si>
  <si>
    <t>2.1-5-48</t>
  </si>
  <si>
    <t>ТСН-2001.2. Доп. 68. п.1-5-48 (056003)</t>
  </si>
  <si>
    <t>Автогрейдеры, мощность до 147 кВт (200 л.с.)</t>
  </si>
  <si>
    <t>2.1-1-4</t>
  </si>
  <si>
    <t>ТСН-2001.2. Доп. 68. п.1-1-4 (010105)</t>
  </si>
  <si>
    <t>Экскаваторы на гусеничном ходу гидравлические, объем ковша до 0,5 м3</t>
  </si>
  <si>
    <t>2.1-1-44</t>
  </si>
  <si>
    <t>ТСН-2001.2. Доп. 68. п.1-1-44 (012103)</t>
  </si>
  <si>
    <t>Бульдозеры гусеничные, мощность до 79 кВт (108 л.с.)</t>
  </si>
  <si>
    <t>2.1-30-1</t>
  </si>
  <si>
    <t>ТСН-2001.2. Доп. 68. п.1-30-1 (301201)</t>
  </si>
  <si>
    <t>Трамбовки пневматические</t>
  </si>
  <si>
    <t>2.1-4-3</t>
  </si>
  <si>
    <t>ТСН-2001.2. Доп. 68. п.1-4-3 (040103)</t>
  </si>
  <si>
    <t>Погрузчики фронтальные одноковшовые, грузоподъемность до 3 т</t>
  </si>
  <si>
    <t>1.1-1-118</t>
  </si>
  <si>
    <t>ТСН-2001.1. Доп. 1-42. Р. 1, о. 1, поз. 118</t>
  </si>
  <si>
    <t>Вода</t>
  </si>
  <si>
    <t>2.1-13-14</t>
  </si>
  <si>
    <t>ТСН-2001.2. Доп. 68. п.1-13-14 (136001)</t>
  </si>
  <si>
    <t>Аппараты сварочные постоянного тока (выпрямители) для ручной дуговой сварки, сварочный ток до 500 А</t>
  </si>
  <si>
    <t>2.1-18-7</t>
  </si>
  <si>
    <t>ТСН-2001.2. Доп. 68. п.1-18-7 (183001)</t>
  </si>
  <si>
    <t>Автомобили грузовые бортовые, грузоподъемность до 5 т</t>
  </si>
  <si>
    <t>2.1-3-38</t>
  </si>
  <si>
    <t>ТСН-2001.2. Доп. 68. п.1-3-38 (032009)</t>
  </si>
  <si>
    <t>Краны на автомобильном ходу, грузоподъемность до 16 т</t>
  </si>
  <si>
    <t>1.1-1-1003</t>
  </si>
  <si>
    <t>ТСН-2001.1 Доп. 67, Р. 1, о. 1, поз. 1003</t>
  </si>
  <si>
    <t>Резина техническая, прессованная</t>
  </si>
  <si>
    <t>1.1-1-1566</t>
  </si>
  <si>
    <t>ТСН-2001.1 Доп. 67, Р. 1, о. 1, поз. 1566</t>
  </si>
  <si>
    <t>Электроды, типа Э-42, Э-46, Э-50, диаметр от 4 до 6 мм</t>
  </si>
  <si>
    <t>2.1-30-10</t>
  </si>
  <si>
    <t>ТСН-2001.2. Доп. 68. п.1-30-10 (304101)</t>
  </si>
  <si>
    <t>Перфораторы, мощность до 800 Вт</t>
  </si>
  <si>
    <t>1.1-1-1092</t>
  </si>
  <si>
    <t>ТСН-2001.1 Доп. 48, Р. 1, о. 1, поз. 1092</t>
  </si>
  <si>
    <t>Полоса из стали углеродистой обыкновенного качества, спокойной</t>
  </si>
  <si>
    <t>1.1-1-1669</t>
  </si>
  <si>
    <t>ТСН-2001.1 Доп. 67, Р. 1, о. 1, поз. 1669</t>
  </si>
  <si>
    <t>Электроды, типа Э-42А, диаметр от 4 до 6 мм</t>
  </si>
  <si>
    <t>1.1-1-237</t>
  </si>
  <si>
    <t>ТСН-2001.1 Доп. 67, Р. 1, о. 1, поз. 237</t>
  </si>
  <si>
    <t>Дюбель с патроном</t>
  </si>
  <si>
    <t>1.1-1-2381</t>
  </si>
  <si>
    <t>ТСН-2001.1 Доп. 70, Р. 1, о. 1, поз. 2381</t>
  </si>
  <si>
    <t>Винты с полукруглой головкой, М6х10</t>
  </si>
  <si>
    <t>1.1-1-967</t>
  </si>
  <si>
    <t>ТСН-2001.1 Доп. 67, Р. 1, о. 1, поз. 967</t>
  </si>
  <si>
    <t>Проволока стальная низкоуглеродистая общего назначения оцинкованная, диаметр от 1,6 до 3,0 мм</t>
  </si>
  <si>
    <t>1.21-5-1655</t>
  </si>
  <si>
    <t>ТСН-2001.1 Доп. 67, Р. 21, о. 5, поз. 1655</t>
  </si>
  <si>
    <t>Перемычка гибкая, типа ПГС 50-280</t>
  </si>
  <si>
    <t>1.21-5-873</t>
  </si>
  <si>
    <t>ТСН-2001.1 Доп. 67, Р. 21, о. 5, поз. 873</t>
  </si>
  <si>
    <t>Скоба двухлапковая стальная оцинкованная, для кабелей диаметром от 48 до 50 мм</t>
  </si>
  <si>
    <t>1000 шт.</t>
  </si>
  <si>
    <t>2.1-4-31</t>
  </si>
  <si>
    <t>ТСН-2001.2. Доп. 68. п.1-4-31 (042903)</t>
  </si>
  <si>
    <t>Лебедки электрические, тяговое усилие до 14,71 кН (1,5 тс)</t>
  </si>
  <si>
    <t>2.1-4-45</t>
  </si>
  <si>
    <t>ТСН-2001.2. Доп. 68. п.1-4-45 (043403)</t>
  </si>
  <si>
    <t>Домкраты гидравлические, грузоподъемность до 100 т</t>
  </si>
  <si>
    <t>1.1-1-491</t>
  </si>
  <si>
    <t>ТСН-2001.1 Доп. 67, Р. 1, о. 1, поз. 491</t>
  </si>
  <si>
    <t>Лак битумный, типа БТ-123</t>
  </si>
  <si>
    <t>1.1-1-8031</t>
  </si>
  <si>
    <t>ТСН-2001.1 Доп. 66, Р. 1, о. 1, поз. 8031</t>
  </si>
  <si>
    <t>Роль свинцовая, марка С1, толщина от 1 до 1,5 мм</t>
  </si>
  <si>
    <t>1.1-1-944</t>
  </si>
  <si>
    <t>ТСН-2001.1 Доп. 67, Р. 1, о. 1, поз. 944</t>
  </si>
  <si>
    <t>Припой оловянно-свинцовый, в прутках, диаметр 8 мм, типа ПОС-30</t>
  </si>
  <si>
    <t>1.21-5-1180</t>
  </si>
  <si>
    <t>ТСН-2001.1 Доп. 67, Р. 21, о. 5, поз. 1180</t>
  </si>
  <si>
    <t>Бирка маркировочная для кабелей и проводов, типа У134 У3,5</t>
  </si>
  <si>
    <t>1.21-5-798</t>
  </si>
  <si>
    <t>ТСН-2001.1 Доп. 67, Р. 21, о. 5, поз. 798</t>
  </si>
  <si>
    <t>Лента монтажная, типа ЛМ-5</t>
  </si>
  <si>
    <t>1.21-5-800</t>
  </si>
  <si>
    <t>ТСН-2001.1 Доп. 67, Р. 21, о. 5, поз. 800</t>
  </si>
  <si>
    <t>Кнопка для ленты ЛМ, типа 3,5</t>
  </si>
  <si>
    <t>2.1-30-103</t>
  </si>
  <si>
    <t>ТСН-2001.2. Доп. 68. п.1-30-103 (304104)</t>
  </si>
  <si>
    <t>Перфораторы, мощность до 1,2 кВт</t>
  </si>
  <si>
    <t>1.1-1-1723</t>
  </si>
  <si>
    <t>ТСН-2001.1 Доп. 67, Р. 1, о. 1, поз. 1723</t>
  </si>
  <si>
    <t>Лента изоляционная, прорезиненная, односторонняя</t>
  </si>
  <si>
    <t>1.1-1-238</t>
  </si>
  <si>
    <t>ТСН-2001.1 Доп. 67, Р. 1, о. 1, поз. 238</t>
  </si>
  <si>
    <t>Дюбель пластмассовый</t>
  </si>
  <si>
    <t>1.1-1-35</t>
  </si>
  <si>
    <t>ТСН-2001.1 Доп. 54, Р. 1, о. 1, поз. 35</t>
  </si>
  <si>
    <t>Краска масляная белая (белила цинковые), типа МА-25, для внутренних работ</t>
  </si>
  <si>
    <t>1.21-5-1141</t>
  </si>
  <si>
    <t>ТСН-2001.1 Доп. 67, Р. 21, о. 5, поз. 1141</t>
  </si>
  <si>
    <t>Трубка (кембрик) изоляционная из ПВХ пластиката, диаметр 5 мм</t>
  </si>
  <si>
    <t>2.1-30-67</t>
  </si>
  <si>
    <t>ТСН-2001.2. Доп. 68. п.1-30-67 (340201)</t>
  </si>
  <si>
    <t>Прессы гидравлические с электроприводом</t>
  </si>
  <si>
    <t>2.1-30-96</t>
  </si>
  <si>
    <t>ТСН-2001.2. Доп. 64. п.1-30-96 (303703)</t>
  </si>
  <si>
    <t>Дрели электрические, мощность до 200 Вт</t>
  </si>
  <si>
    <t>1.1-1-1473</t>
  </si>
  <si>
    <t>ТСН-2001.1. Доп. 1-42. Р. 1, о. 1, поз. 1473</t>
  </si>
  <si>
    <t>Шпагат пеньковый</t>
  </si>
  <si>
    <t>1.1-1-1577</t>
  </si>
  <si>
    <t>ТСН-2001.1 Доп. 67, Р. 1, о. 1, поз. 1577</t>
  </si>
  <si>
    <t>Эмаль пентафталевая, цветная, типа ПФ-115</t>
  </si>
  <si>
    <t>1.1-1-2911</t>
  </si>
  <si>
    <t>ТСН-2001.1 Доп. 67, Р. 1, о. 1, поз. 2911</t>
  </si>
  <si>
    <t>Лак электроизоляционный меламиноалкидный, типа МЛ-92</t>
  </si>
  <si>
    <t>1.1-1-3539</t>
  </si>
  <si>
    <t>ТСН-2001.1. Доп. 1-42. Р. 1, о. 1, поз. 3539</t>
  </si>
  <si>
    <t>Вазелин технический (смазка консервационная)</t>
  </si>
  <si>
    <t>1.1-2-63</t>
  </si>
  <si>
    <t>ТСН-2001.1. Доп. 1-42. Р. 1, о. 2, поз. 63</t>
  </si>
  <si>
    <t>Нитки суровые</t>
  </si>
  <si>
    <t>г</t>
  </si>
  <si>
    <t>1.21-5-1181</t>
  </si>
  <si>
    <t>ТСН-2001.1 Доп. 67, Р. 21, о. 5, поз. 1181</t>
  </si>
  <si>
    <t>Бирка маркировочная для кабелей и проводов, типа У153 У3,5</t>
  </si>
  <si>
    <t>1.1-1-3607</t>
  </si>
  <si>
    <t>ТСН-2001.1. Доп. 1-42. Р. 1, о. 1, поз. 3607</t>
  </si>
  <si>
    <t>Шурупы с полукруглой головкой, диаметр 4 мм, длина 40 мм</t>
  </si>
  <si>
    <t>1.1-1-146</t>
  </si>
  <si>
    <t>ТСН-2001.1 Доп. 67, Р. 1, о. 1, поз. 146</t>
  </si>
  <si>
    <t>Гипс строительный</t>
  </si>
  <si>
    <t>1.21-5-214</t>
  </si>
  <si>
    <t>ТСН-2001.1 Доп. 67, Р. 21, о. 5, поз. 214</t>
  </si>
  <si>
    <t>Крюк стальной для крепления светильников, типа У-625, размеры 155х80х20 мм</t>
  </si>
  <si>
    <t>5711130000</t>
  </si>
  <si>
    <t>Щебень</t>
  </si>
  <si>
    <t>5262420000</t>
  </si>
  <si>
    <t>Решетки металлические для ограждений кровли</t>
  </si>
  <si>
    <t>3449650000</t>
  </si>
  <si>
    <t>Рукава металлические (2559370000, 3148630000, 4833852000)</t>
  </si>
  <si>
    <t>Муфты соединительные для металлорукавов (2559370000)</t>
  </si>
  <si>
    <t>Патрубки (2248208000)</t>
  </si>
  <si>
    <t>3449652000</t>
  </si>
  <si>
    <t>Втулки изолирующие</t>
  </si>
  <si>
    <t>3464740000</t>
  </si>
  <si>
    <t>Коробки для соединения проводов (3434200000)</t>
  </si>
  <si>
    <t>3500000000</t>
  </si>
  <si>
    <t>Кабели напряжением до 35 кВ</t>
  </si>
  <si>
    <t>3599190000</t>
  </si>
  <si>
    <t>Оконцеватели (капы) термоусаживаемые</t>
  </si>
  <si>
    <t>2248200000</t>
  </si>
  <si>
    <t>Трубы поливинилхлоридные гофрированные</t>
  </si>
  <si>
    <t>3434200000</t>
  </si>
  <si>
    <t>Коробки соединительные</t>
  </si>
  <si>
    <t>3449651000</t>
  </si>
  <si>
    <t>Держатели пластиковые для труб</t>
  </si>
  <si>
    <t>3434150000</t>
  </si>
  <si>
    <t>Щитки осветительные</t>
  </si>
  <si>
    <t>3449950000</t>
  </si>
  <si>
    <t>Сжимы ответвительные</t>
  </si>
  <si>
    <t>1297020000</t>
  </si>
  <si>
    <t>Болты строительные с гайками и шайбами (1297030000, 1610000000, 1620000000, 1680000000)</t>
  </si>
  <si>
    <t>3422000000</t>
  </si>
  <si>
    <t>Выключатели автоматические одно-, двух-, трехполюсные, на ток до 100 А</t>
  </si>
  <si>
    <t>3449800000</t>
  </si>
  <si>
    <t>Наконечники кабельные</t>
  </si>
  <si>
    <t>5290900000</t>
  </si>
  <si>
    <t>Конструкции опорные индивидуальные сварные, из сталей мелких профилей</t>
  </si>
  <si>
    <t>Выключатели автоматические одно-, двух-, трехполюсные, на ток до 25 А</t>
  </si>
  <si>
    <t>3464210000</t>
  </si>
  <si>
    <t>Выключатели одноклавишные, открытого типа</t>
  </si>
  <si>
    <t>Коробки для установки выключателей и штепсельных розеток</t>
  </si>
  <si>
    <t>3464450000</t>
  </si>
  <si>
    <t>Розетки штепсельные брызгозащищенные и струезащищенные</t>
  </si>
  <si>
    <t>3461600000</t>
  </si>
  <si>
    <t>Светильники для люминесцентных ламп отдельно устанавливаемые</t>
  </si>
  <si>
    <t>3461700000</t>
  </si>
  <si>
    <t>Пускорегулирующие аппараты, стартеры</t>
  </si>
  <si>
    <t>3464000000</t>
  </si>
  <si>
    <t>Розетки потолочные</t>
  </si>
  <si>
    <t>3464730000</t>
  </si>
  <si>
    <t>Кронштейны для крепления светильников</t>
  </si>
  <si>
    <t>3467100000</t>
  </si>
  <si>
    <t>Лампы люминесцентные общего назначения</t>
  </si>
  <si>
    <t>10 шт.</t>
  </si>
  <si>
    <t>Провода (марка и сечение по проекту)</t>
  </si>
  <si>
    <t>Поправка: О.П. п.3.4.30.в 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</si>
  <si>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Материал рулонный кровельный и гидроизоляционный, наплавляемый, битумный, на основе стеклоткани, разрывная сила в продольном/поперечном направлении не менее 800 Н, гибкость не выше 0°С, теплостойкость не ниже +85°С, температура хрупкости вяжущего до -15°С, типа ТПП-3,5</t>
  </si>
  <si>
    <t>Мастика битумно-масляная клеящая, гидроизоляционная, герметизирующая, морозостойкая, горячего применения, диапазон температур применения от -25 до +40°С, для изоляции кабелей, защиты конструкций от блуждающих токов, заливки соединительных, осветительных и концевых муфт, защиты от коррозии подземных металлических коммуникаций</t>
  </si>
  <si>
    <t>Лента герметизирующая, эластопластичная, бутилкаучуковая, самоклеящаяся, дублированная клееным прокладочным полотном, прочность сцепления с бетоном не менее 0,1 МПа, теплостойкость до +120°С, ширина 200 мм, толщина 3 мм, для герметизации стыков конструкций в полносборном строительстве, щелей при установке оконных блоков</t>
  </si>
  <si>
    <t>Панель (сэндвич) кровельная, легкая, огнестойкая, сердечник из жесткого пенополиуретана толщиной 140 мм, внешняя облицовка - ПВХ мембрана толщиной 1,5 мм, внутренняя облицовка - профиль из оцинкованной стали толщиной 1,1 мм с полимерным покрытием, класс пожарной опасности К1(15), предел огнестойкости REI 45</t>
  </si>
  <si>
    <t>Кабель силовой с жилами из медной проволоки, с термическим барьером из слюдосодержащей ленты, с изоляцией и оболочкой из ПВХ композиции пониженной пожароопасности с низким дымо- и газовыделением, марка ВВГнг(А)-FRLS, напряжение 1000 В, число жил и сечение 4х50 мм2</t>
  </si>
  <si>
    <t>Розетка штепсельная силовая, открытой установки, с крышкой, 1-местная, 5 контактов (3P+N+E), номинальное напряжение 415 В, номинальный ток 32 А, степень защиты IP44, корпус из полиамида, цветовая кодировка "красный", с винтовыми зажимами, размер 121х164х85 мм</t>
  </si>
  <si>
    <t>Светильник светодиодный потолочный накладной, световой поток 9890 лм, цветовая температура от 3500 до 4500 К, мощность 80 Вт, степень защиты IP65, с микро-призматическим экраном, алюминиевый корпус с анодированным покрытием, размеры 1475х76х56 мм, для общественных зданий и наружного освещения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</si>
  <si>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</si>
  <si>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</si>
  <si>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</si>
  <si>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</si>
  <si>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</si>
  <si>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</si>
  <si>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</si>
  <si>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</si>
  <si>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</si>
  <si>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</si>
  <si>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</si>
  <si>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</si>
  <si>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</si>
  <si>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</si>
  <si>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</si>
  <si>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</si>
  <si>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</si>
  <si>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</si>
  <si>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Коэффи-
циенты
(индек-
сы) пере-
счета,
нормы
НР и СП</t>
  </si>
  <si>
    <t>ВСЕГО
затрат в
текущем
уровне цен,
руб.</t>
  </si>
  <si>
    <t>Составлен(а) по ТСН-2001 с учетом Дополнения №: 72</t>
  </si>
  <si>
    <t>№ и период сборника коэффициентов (индексов) пересчета: Коэффициенты к ТСН-2001 МГЭ №211 апрель 2024 года и Коэффициенты пересчета к ТСН-2001.13-2 апрель 2024 года</t>
  </si>
  <si>
    <t>Всего в
ценах на
январь 2000 года,
руб.</t>
  </si>
  <si>
    <t>ЗП</t>
  </si>
  <si>
    <t>ЭМ</t>
  </si>
  <si>
    <t>в т.ч. ЗПМ</t>
  </si>
  <si>
    <t>НР от ЗП</t>
  </si>
  <si>
    <t>%</t>
  </si>
  <si>
    <t>СП от ЗП</t>
  </si>
  <si>
    <t>НР и СП от ЗПМ</t>
  </si>
  <si>
    <t>ЗТР</t>
  </si>
  <si>
    <t>чел-ч</t>
  </si>
  <si>
    <t>ВСЕГО работ по позиции:</t>
  </si>
  <si>
    <t>ВСЕГО оборудование по позиции:</t>
  </si>
  <si>
    <t xml:space="preserve">   Итого по ТСН-2001.16</t>
  </si>
  <si>
    <t xml:space="preserve">   Итого возвратных сумм</t>
  </si>
  <si>
    <t>МР</t>
  </si>
  <si>
    <t xml:space="preserve"> тыс.руб.</t>
  </si>
  <si>
    <t>Устройство навеса, ГБУ "Жилищник Бибирево", г. Москва, ул. Пришвина д.12.</t>
  </si>
  <si>
    <t>Итого по смете</t>
  </si>
  <si>
    <t>Приложение №2 к Техническому заданию</t>
  </si>
  <si>
    <t>Итого, с учётом тендорного снижения (с НДС 20%)</t>
  </si>
  <si>
    <t>«Заказчик»: 
ГБУ «Жилищник  района Бибирево» 
Заместитель директора по экономике и финансам 
__________________/ Н.В. Селиванова / 
М.П.
подписано усиленной электронной подписью</t>
  </si>
  <si>
    <t>«Подрядчик»: 
ООО «Комплекс Инжиниринг»
Генеральный директор 
_______________/ В.П. Большаков /  
М.П.
подписано усиленной электронной подписью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</si>
</sst>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\ #,##0.00"/>
    <numFmt numFmtId="165" formatCode="#,##0.00############;[Red]\-\ #,##0.00############"/>
  </numFmts>
  <fonts count="21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sz val="10"/>
      <color indexed="18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color indexed="16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3" fillId="0" borderId="0" xfId="0" applyFont="1" applyAlignment="1">
      <alignment horizontal="right"/>
    </xf>
    <xf numFmtId="0" fontId="13" fillId="0" borderId="0" xfId="0" applyFont="1"/>
    <xf numFmtId="0" fontId="13" fillId="0" borderId="0" xfId="0" applyFont="1" applyAlignment="1">
      <alignment horizontal="left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164" fontId="18" fillId="0" borderId="0" xfId="0" applyNumberFormat="1" applyFont="1"/>
    <xf numFmtId="0" fontId="18" fillId="0" borderId="0" xfId="0" applyFont="1"/>
    <xf numFmtId="164" fontId="13" fillId="0" borderId="0" xfId="0" applyNumberFormat="1" applyFont="1"/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left" vertical="top" wrapText="1"/>
    </xf>
    <xf numFmtId="0" fontId="19" fillId="0" borderId="0" xfId="0" applyFont="1" applyAlignment="1">
      <alignment horizontal="right" wrapText="1"/>
    </xf>
    <xf numFmtId="0" fontId="13" fillId="0" borderId="0" xfId="0" applyFont="1" applyAlignment="1">
      <alignment horizontal="right" wrapText="1"/>
    </xf>
    <xf numFmtId="164" fontId="13" fillId="0" borderId="0" xfId="0" applyNumberFormat="1" applyFont="1" applyAlignment="1">
      <alignment horizontal="right"/>
    </xf>
    <xf numFmtId="0" fontId="11" fillId="0" borderId="0" xfId="0" applyFont="1" applyAlignment="1">
      <alignment vertical="top" wrapText="1"/>
    </xf>
    <xf numFmtId="164" fontId="19" fillId="0" borderId="0" xfId="0" applyNumberFormat="1" applyFont="1" applyAlignment="1">
      <alignment horizontal="right"/>
    </xf>
    <xf numFmtId="0" fontId="13" fillId="0" borderId="0" xfId="0" quotePrefix="1" applyFont="1" applyAlignment="1">
      <alignment horizontal="right" wrapText="1"/>
    </xf>
    <xf numFmtId="0" fontId="13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right" wrapText="1"/>
    </xf>
    <xf numFmtId="0" fontId="13" fillId="0" borderId="1" xfId="0" applyFont="1" applyBorder="1" applyAlignment="1">
      <alignment horizontal="right"/>
    </xf>
    <xf numFmtId="164" fontId="13" fillId="0" borderId="1" xfId="0" applyNumberFormat="1" applyFont="1" applyBorder="1" applyAlignment="1">
      <alignment horizontal="right"/>
    </xf>
    <xf numFmtId="0" fontId="13" fillId="0" borderId="1" xfId="0" applyFont="1" applyBorder="1" applyAlignment="1">
      <alignment horizontal="right" wrapText="1"/>
    </xf>
    <xf numFmtId="164" fontId="0" fillId="0" borderId="0" xfId="0" applyNumberFormat="1"/>
    <xf numFmtId="0" fontId="15" fillId="0" borderId="0" xfId="0" applyFont="1"/>
    <xf numFmtId="0" fontId="11" fillId="0" borderId="0" xfId="0" applyFont="1" applyAlignment="1">
      <alignment wrapText="1"/>
    </xf>
    <xf numFmtId="0" fontId="0" fillId="0" borderId="0" xfId="0"/>
    <xf numFmtId="4" fontId="15" fillId="0" borderId="0" xfId="0" applyNumberFormat="1" applyFont="1"/>
    <xf numFmtId="0" fontId="20" fillId="0" borderId="0" xfId="0" applyFont="1" applyAlignment="1">
      <alignment wrapText="1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3" fillId="0" borderId="0" xfId="0" applyFont="1" applyAlignment="1">
      <alignment horizontal="left"/>
    </xf>
    <xf numFmtId="0" fontId="13" fillId="0" borderId="0" xfId="1" applyFont="1" applyAlignment="1">
      <alignment horizontal="left"/>
    </xf>
    <xf numFmtId="0" fontId="17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13" fillId="0" borderId="1" xfId="0" applyFont="1" applyBorder="1" applyAlignment="1">
      <alignment horizontal="left" wrapText="1"/>
    </xf>
    <xf numFmtId="0" fontId="18" fillId="0" borderId="0" xfId="0" applyFont="1" applyAlignment="1">
      <alignment horizontal="left"/>
    </xf>
    <xf numFmtId="164" fontId="18" fillId="0" borderId="0" xfId="0" applyNumberFormat="1" applyFont="1" applyAlignment="1">
      <alignment horizontal="right"/>
    </xf>
    <xf numFmtId="164" fontId="18" fillId="0" borderId="2" xfId="0" applyNumberFormat="1" applyFont="1" applyBorder="1" applyAlignment="1">
      <alignment horizontal="right"/>
    </xf>
    <xf numFmtId="0" fontId="14" fillId="0" borderId="0" xfId="0" applyFont="1" applyAlignment="1">
      <alignment horizontal="center" wrapText="1"/>
    </xf>
    <xf numFmtId="0" fontId="18" fillId="0" borderId="0" xfId="0" applyFont="1" applyAlignment="1">
      <alignment horizontal="left" wrapText="1"/>
    </xf>
    <xf numFmtId="0" fontId="18" fillId="0" borderId="0" xfId="0" applyFont="1" applyAlignment="1">
      <alignment horizontal="right"/>
    </xf>
    <xf numFmtId="0" fontId="13" fillId="0" borderId="0" xfId="0" applyFont="1" applyAlignment="1">
      <alignment horizontal="left" wrapText="1"/>
    </xf>
    <xf numFmtId="164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right"/>
    </xf>
    <xf numFmtId="165" fontId="13" fillId="0" borderId="0" xfId="0" applyNumberFormat="1" applyFont="1" applyAlignment="1">
      <alignment horizontal="right"/>
    </xf>
  </cellXfs>
  <cellStyles count="2">
    <cellStyle name="Обычный" xfId="0" builtinId="0"/>
    <cellStyle name="Обычный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P547"/>
  <sheetViews>
    <sheetView tabSelected="1" topLeftCell="A499" zoomScaleNormal="100" workbookViewId="0">
      <selection activeCell="E541" sqref="E541:J547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6" width="11.28515625" bestFit="1" customWidth="1"/>
    <col min="7" max="7" width="8.5703125" bestFit="1" customWidth="1"/>
    <col min="8" max="8" width="9.85546875" bestFit="1" customWidth="1"/>
    <col min="9" max="9" width="10.140625" bestFit="1" customWidth="1"/>
    <col min="10" max="10" width="10.28515625" bestFit="1" customWidth="1"/>
    <col min="11" max="11" width="11.28515625" bestFit="1" customWidth="1"/>
    <col min="15" max="41" width="0" hidden="1" customWidth="1"/>
    <col min="42" max="42" width="129.7109375" hidden="1" customWidth="1"/>
    <col min="43" max="47" width="0" hidden="1" customWidth="1"/>
  </cols>
  <sheetData>
    <row r="1" spans="1:11" x14ac:dyDescent="0.2">
      <c r="G1" s="39" t="s">
        <v>760</v>
      </c>
      <c r="H1" s="39"/>
      <c r="I1" s="39"/>
      <c r="J1" s="39"/>
      <c r="K1" s="39"/>
    </row>
    <row r="2" spans="1:11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15.75" x14ac:dyDescent="0.25">
      <c r="A3" s="40" t="str">
        <f>CONCATENATE( "ЛОКАЛЬНАЯ СМЕТА № ",IF(Source!F12&lt;&gt;"Новый объект", Source!F12, ""))</f>
        <v xml:space="preserve">ЛОКАЛЬНАЯ СМЕТА № </v>
      </c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1" ht="14.25" x14ac:dyDescent="0.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1" ht="18" x14ac:dyDescent="0.25">
      <c r="A5" s="44" t="s">
        <v>758</v>
      </c>
      <c r="B5" s="44"/>
      <c r="C5" s="44"/>
      <c r="D5" s="44"/>
      <c r="E5" s="44"/>
      <c r="F5" s="44"/>
      <c r="G5" s="44"/>
      <c r="H5" s="44"/>
      <c r="I5" s="44"/>
      <c r="J5" s="44"/>
      <c r="K5" s="44"/>
    </row>
    <row r="6" spans="1:11" x14ac:dyDescent="0.2">
      <c r="A6" s="45" t="s">
        <v>720</v>
      </c>
      <c r="B6" s="37"/>
      <c r="C6" s="37"/>
      <c r="D6" s="37"/>
      <c r="E6" s="37"/>
      <c r="F6" s="37"/>
      <c r="G6" s="37"/>
      <c r="H6" s="37"/>
      <c r="I6" s="37"/>
      <c r="J6" s="37"/>
      <c r="K6" s="37"/>
    </row>
    <row r="7" spans="1:11" ht="14.25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11" ht="14.25" x14ac:dyDescent="0.2">
      <c r="A8" s="46" t="str">
        <f>CONCATENATE( "Основание: чертежи № ", Source!J12)</f>
        <v xml:space="preserve">Основание: чертежи № 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14.25" x14ac:dyDescent="0.2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 ht="71.25" x14ac:dyDescent="0.2">
      <c r="A10" s="12"/>
      <c r="B10" s="12"/>
      <c r="C10" s="12"/>
      <c r="D10" s="12"/>
      <c r="E10" s="12"/>
      <c r="F10" s="12"/>
      <c r="G10" s="12"/>
      <c r="H10" s="12"/>
      <c r="I10" s="15" t="s">
        <v>721</v>
      </c>
      <c r="J10" s="15" t="s">
        <v>722</v>
      </c>
      <c r="K10" s="12"/>
    </row>
    <row r="11" spans="1:11" ht="15" x14ac:dyDescent="0.25">
      <c r="A11" s="12"/>
      <c r="B11" s="12"/>
      <c r="C11" s="12"/>
      <c r="D11" s="12"/>
      <c r="E11" s="47" t="s">
        <v>723</v>
      </c>
      <c r="F11" s="47"/>
      <c r="G11" s="47"/>
      <c r="H11" s="47"/>
      <c r="I11" s="16">
        <f>I12+I13+I14+I15</f>
        <v>116.33999999999999</v>
      </c>
      <c r="J11" s="16">
        <f>J12+J13+J14+J15</f>
        <v>1136.0700000000002</v>
      </c>
      <c r="K11" s="17" t="s">
        <v>757</v>
      </c>
    </row>
    <row r="12" spans="1:11" ht="14.25" x14ac:dyDescent="0.2">
      <c r="A12" s="12"/>
      <c r="B12" s="12"/>
      <c r="C12" s="12"/>
      <c r="D12" s="12"/>
      <c r="E12" s="42" t="s">
        <v>133</v>
      </c>
      <c r="F12" s="42"/>
      <c r="G12" s="42"/>
      <c r="H12" s="42"/>
      <c r="I12" s="18">
        <f>ROUND((Source!F547)/1000, 2)</f>
        <v>52.61</v>
      </c>
      <c r="J12" s="18">
        <f>ROUND((Source!P547)/1000, 2)</f>
        <v>747.73</v>
      </c>
      <c r="K12" s="12" t="s">
        <v>757</v>
      </c>
    </row>
    <row r="13" spans="1:11" ht="14.25" x14ac:dyDescent="0.2">
      <c r="A13" s="12"/>
      <c r="B13" s="12"/>
      <c r="C13" s="12"/>
      <c r="D13" s="12"/>
      <c r="E13" s="42" t="s">
        <v>724</v>
      </c>
      <c r="F13" s="42"/>
      <c r="G13" s="42"/>
      <c r="H13" s="42"/>
      <c r="I13" s="18">
        <f>ROUND((Source!F548)/1000, 2)</f>
        <v>61.87</v>
      </c>
      <c r="J13" s="18">
        <f>ROUND((Source!P548)/1000, 2)</f>
        <v>365.16</v>
      </c>
      <c r="K13" s="12" t="s">
        <v>757</v>
      </c>
    </row>
    <row r="14" spans="1:11" ht="14.25" x14ac:dyDescent="0.2">
      <c r="A14" s="12"/>
      <c r="B14" s="12"/>
      <c r="C14" s="12"/>
      <c r="D14" s="12"/>
      <c r="E14" s="42" t="s">
        <v>725</v>
      </c>
      <c r="F14" s="42"/>
      <c r="G14" s="42"/>
      <c r="H14" s="42"/>
      <c r="I14" s="18">
        <f>ROUND((Source!F539)/1000, 2)</f>
        <v>0</v>
      </c>
      <c r="J14" s="18">
        <f>ROUND((Source!P539)/1000, 2)</f>
        <v>0</v>
      </c>
      <c r="K14" s="12" t="s">
        <v>757</v>
      </c>
    </row>
    <row r="15" spans="1:11" ht="14.25" x14ac:dyDescent="0.2">
      <c r="A15" s="12"/>
      <c r="B15" s="12"/>
      <c r="C15" s="12"/>
      <c r="D15" s="12"/>
      <c r="E15" s="42" t="s">
        <v>726</v>
      </c>
      <c r="F15" s="42"/>
      <c r="G15" s="42"/>
      <c r="H15" s="42"/>
      <c r="I15" s="18">
        <f>ROUND((Source!F549+Source!F550)/1000, 2)</f>
        <v>1.86</v>
      </c>
      <c r="J15" s="18">
        <f>ROUND((Source!P549+Source!P550)/1000, 2)</f>
        <v>23.18</v>
      </c>
      <c r="K15" s="12" t="s">
        <v>757</v>
      </c>
    </row>
    <row r="16" spans="1:11" ht="14.25" x14ac:dyDescent="0.2">
      <c r="A16" s="12"/>
      <c r="B16" s="12"/>
      <c r="C16" s="12"/>
      <c r="D16" s="12"/>
      <c r="E16" s="42" t="s">
        <v>727</v>
      </c>
      <c r="F16" s="42"/>
      <c r="G16" s="42"/>
      <c r="H16" s="42"/>
      <c r="I16" s="18">
        <f>(Source!F545+ Source!F544)/1000</f>
        <v>3.1066599999999998</v>
      </c>
      <c r="J16" s="18">
        <f>((Source!P545 + Source!P544)/1000)</f>
        <v>97.921710000000004</v>
      </c>
      <c r="K16" s="12" t="s">
        <v>757</v>
      </c>
    </row>
    <row r="17" spans="1:42" ht="14.25" x14ac:dyDescent="0.2">
      <c r="A17" s="12"/>
      <c r="B17" s="12"/>
      <c r="C17" s="12"/>
      <c r="D17" s="12"/>
      <c r="E17" s="42" t="s">
        <v>728</v>
      </c>
      <c r="F17" s="42"/>
      <c r="G17" s="42"/>
      <c r="H17" s="42"/>
      <c r="I17" s="18">
        <f>Source!F552</f>
        <v>232.05337000000003</v>
      </c>
      <c r="J17" s="18"/>
      <c r="K17" s="12" t="s">
        <v>515</v>
      </c>
    </row>
    <row r="18" spans="1:42" ht="14.25" hidden="1" x14ac:dyDescent="0.2">
      <c r="A18" s="12"/>
      <c r="B18" s="12"/>
      <c r="C18" s="12"/>
      <c r="D18" s="12"/>
      <c r="E18" s="42" t="s">
        <v>729</v>
      </c>
      <c r="F18" s="42"/>
      <c r="G18" s="42"/>
      <c r="H18" s="42"/>
      <c r="I18" s="18"/>
      <c r="J18" s="18"/>
      <c r="K18" s="12"/>
    </row>
    <row r="19" spans="1:42" ht="14.25" hidden="1" x14ac:dyDescent="0.2">
      <c r="A19" s="12"/>
      <c r="B19" s="12"/>
      <c r="C19" s="12"/>
      <c r="D19" s="12"/>
      <c r="E19" s="43" t="s">
        <v>107</v>
      </c>
      <c r="F19" s="43"/>
      <c r="G19" s="43"/>
      <c r="H19" s="43"/>
      <c r="I19" s="18">
        <f>SUM(Y2:Y535)/1000</f>
        <v>0</v>
      </c>
      <c r="J19" s="18">
        <f>SUM(Z2:Z535)/1000</f>
        <v>0</v>
      </c>
      <c r="K19" s="12" t="s">
        <v>757</v>
      </c>
    </row>
    <row r="20" spans="1:42" ht="14.25" x14ac:dyDescent="0.2">
      <c r="A20" s="12"/>
      <c r="B20" s="12"/>
      <c r="C20" s="12"/>
      <c r="D20" s="12"/>
      <c r="E20" s="12"/>
      <c r="F20" s="13"/>
      <c r="G20" s="13"/>
      <c r="H20" s="13"/>
      <c r="I20" s="18"/>
      <c r="J20" s="18"/>
      <c r="K20" s="12"/>
    </row>
    <row r="21" spans="1:42" ht="14.25" x14ac:dyDescent="0.2">
      <c r="A21" s="12" t="s">
        <v>740</v>
      </c>
      <c r="B21" s="12"/>
      <c r="C21" s="12"/>
      <c r="D21" s="12"/>
      <c r="E21" s="12"/>
      <c r="F21" s="13"/>
      <c r="G21" s="13"/>
      <c r="H21" s="13"/>
      <c r="I21" s="18"/>
      <c r="J21" s="18"/>
      <c r="K21" s="12"/>
    </row>
    <row r="22" spans="1:42" ht="28.5" x14ac:dyDescent="0.2">
      <c r="A22" s="46" t="s">
        <v>741</v>
      </c>
      <c r="B22" s="46"/>
      <c r="C22" s="46"/>
      <c r="D22" s="46"/>
      <c r="E22" s="46"/>
      <c r="F22" s="46"/>
      <c r="G22" s="46"/>
      <c r="H22" s="46"/>
      <c r="I22" s="46"/>
      <c r="J22" s="46"/>
      <c r="K22" s="46"/>
      <c r="AP22" s="21" t="s">
        <v>741</v>
      </c>
    </row>
    <row r="23" spans="1:42" ht="99.75" x14ac:dyDescent="0.2">
      <c r="A23" s="19" t="s">
        <v>730</v>
      </c>
      <c r="B23" s="19" t="s">
        <v>731</v>
      </c>
      <c r="C23" s="19" t="s">
        <v>732</v>
      </c>
      <c r="D23" s="19" t="s">
        <v>733</v>
      </c>
      <c r="E23" s="19" t="s">
        <v>734</v>
      </c>
      <c r="F23" s="19" t="s">
        <v>735</v>
      </c>
      <c r="G23" s="20" t="s">
        <v>736</v>
      </c>
      <c r="H23" s="20" t="s">
        <v>737</v>
      </c>
      <c r="I23" s="19" t="s">
        <v>742</v>
      </c>
      <c r="J23" s="19" t="s">
        <v>738</v>
      </c>
      <c r="K23" s="19" t="s">
        <v>739</v>
      </c>
    </row>
    <row r="24" spans="1:42" ht="14.25" x14ac:dyDescent="0.2">
      <c r="A24" s="19">
        <v>1</v>
      </c>
      <c r="B24" s="19">
        <v>2</v>
      </c>
      <c r="C24" s="19">
        <v>3</v>
      </c>
      <c r="D24" s="19">
        <v>4</v>
      </c>
      <c r="E24" s="19">
        <v>5</v>
      </c>
      <c r="F24" s="19">
        <v>6</v>
      </c>
      <c r="G24" s="19">
        <v>7</v>
      </c>
      <c r="H24" s="19">
        <v>8</v>
      </c>
      <c r="I24" s="19">
        <v>9</v>
      </c>
      <c r="J24" s="19">
        <v>10</v>
      </c>
      <c r="K24" s="19">
        <v>11</v>
      </c>
    </row>
    <row r="26" spans="1:42" ht="16.5" x14ac:dyDescent="0.25">
      <c r="A26" s="50" t="str">
        <f>CONCATENATE("Локальная смета: ",IF(Source!G20&lt;&gt;"Новая локальная смета", Source!G20, ""))</f>
        <v>Локальная смета: навес ГБУ Бибирево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</row>
    <row r="28" spans="1:42" ht="16.5" x14ac:dyDescent="0.25">
      <c r="A28" s="50" t="str">
        <f>CONCATENATE("Раздел: ",IF(Source!G24&lt;&gt;"Новый раздел", Source!G24, ""))</f>
        <v>Раздел: Разборка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</row>
    <row r="29" spans="1:42" ht="28.5" x14ac:dyDescent="0.2">
      <c r="A29" s="22">
        <v>1</v>
      </c>
      <c r="B29" s="22" t="str">
        <f>Source!F28</f>
        <v>6.57-2-9</v>
      </c>
      <c r="C29" s="22" t="s">
        <v>18</v>
      </c>
      <c r="D29" s="23" t="str">
        <f>Source!H28</f>
        <v>100 м2 покрытия</v>
      </c>
      <c r="E29" s="11">
        <f>Source!I28</f>
        <v>0.01</v>
      </c>
      <c r="F29" s="25"/>
      <c r="G29" s="24"/>
      <c r="H29" s="11"/>
      <c r="I29" s="25"/>
      <c r="J29" s="11"/>
      <c r="K29" s="25"/>
      <c r="Q29">
        <f>Source!X28</f>
        <v>3.76</v>
      </c>
      <c r="R29">
        <f>Source!X29</f>
        <v>112.15</v>
      </c>
      <c r="S29">
        <f>Source!Y28</f>
        <v>2.59</v>
      </c>
      <c r="T29">
        <f>Source!Y29</f>
        <v>65.69</v>
      </c>
      <c r="U29">
        <f>ROUND((175/100)*ROUND(Source!R28, 2), 2)</f>
        <v>1.87</v>
      </c>
      <c r="V29">
        <f>ROUND((160/100)*ROUND(Source!R29, 2), 2)</f>
        <v>58.37</v>
      </c>
      <c r="AC29">
        <v>0</v>
      </c>
    </row>
    <row r="30" spans="1:42" x14ac:dyDescent="0.2">
      <c r="C30" s="26" t="str">
        <f>"Объем: "&amp;Source!I28&amp;"=1/"&amp;"100"</f>
        <v>Объем: 0,01=1/100</v>
      </c>
    </row>
    <row r="31" spans="1:42" ht="14.25" x14ac:dyDescent="0.2">
      <c r="A31" s="22"/>
      <c r="B31" s="22"/>
      <c r="C31" s="22" t="s">
        <v>743</v>
      </c>
      <c r="D31" s="23"/>
      <c r="E31" s="11"/>
      <c r="F31" s="25">
        <f>Source!AO28</f>
        <v>427.52</v>
      </c>
      <c r="G31" s="24" t="str">
        <f>Source!DG28</f>
        <v>)*1,1</v>
      </c>
      <c r="H31" s="11">
        <f>Source!AV29</f>
        <v>1</v>
      </c>
      <c r="I31" s="25">
        <f>Source!S28</f>
        <v>4.7</v>
      </c>
      <c r="J31" s="11">
        <f>IF(Source!BA29&lt;&gt; 0, Source!BA29, 1)</f>
        <v>34.090000000000003</v>
      </c>
      <c r="K31" s="25">
        <f>Source!S29</f>
        <v>160.22</v>
      </c>
    </row>
    <row r="32" spans="1:42" ht="14.25" x14ac:dyDescent="0.2">
      <c r="A32" s="22"/>
      <c r="B32" s="22"/>
      <c r="C32" s="22" t="s">
        <v>744</v>
      </c>
      <c r="D32" s="23"/>
      <c r="E32" s="11"/>
      <c r="F32" s="25">
        <f>Source!AM28</f>
        <v>269.36</v>
      </c>
      <c r="G32" s="24" t="str">
        <f>Source!DE28</f>
        <v>)*1,1</v>
      </c>
      <c r="H32" s="11">
        <f>Source!AV29</f>
        <v>1</v>
      </c>
      <c r="I32" s="25">
        <f>Source!Q28</f>
        <v>2.96</v>
      </c>
      <c r="J32" s="11">
        <f>IF(Source!BB29&lt;&gt; 0, Source!BB29, 1)</f>
        <v>18.760000000000002</v>
      </c>
      <c r="K32" s="25">
        <f>Source!Q29</f>
        <v>55.53</v>
      </c>
    </row>
    <row r="33" spans="1:29" ht="14.25" x14ac:dyDescent="0.2">
      <c r="A33" s="22"/>
      <c r="B33" s="22"/>
      <c r="C33" s="22" t="s">
        <v>745</v>
      </c>
      <c r="D33" s="23"/>
      <c r="E33" s="11"/>
      <c r="F33" s="25">
        <f>Source!AN28</f>
        <v>97.17</v>
      </c>
      <c r="G33" s="24" t="str">
        <f>Source!DF28</f>
        <v>)*1,1</v>
      </c>
      <c r="H33" s="11">
        <f>Source!AV29</f>
        <v>1</v>
      </c>
      <c r="I33" s="27">
        <f>Source!R28</f>
        <v>1.07</v>
      </c>
      <c r="J33" s="11">
        <f>IF(Source!BS29&lt;&gt; 0, Source!BS29, 1)</f>
        <v>34.090000000000003</v>
      </c>
      <c r="K33" s="27">
        <f>Source!R29</f>
        <v>36.479999999999997</v>
      </c>
    </row>
    <row r="34" spans="1:29" ht="28.5" x14ac:dyDescent="0.2">
      <c r="A34" s="22" t="s">
        <v>25</v>
      </c>
      <c r="B34" s="22" t="str">
        <f>Source!F30</f>
        <v>9999990001</v>
      </c>
      <c r="C34" s="22" t="s">
        <v>27</v>
      </c>
      <c r="D34" s="23" t="str">
        <f>Source!H30</f>
        <v>т</v>
      </c>
      <c r="E34" s="11">
        <f>Source!I30</f>
        <v>1.92</v>
      </c>
      <c r="F34" s="25">
        <f>Source!AK30</f>
        <v>0</v>
      </c>
      <c r="G34" s="28" t="s">
        <v>3</v>
      </c>
      <c r="H34" s="11">
        <f>Source!AW31</f>
        <v>1</v>
      </c>
      <c r="I34" s="25">
        <f>Source!O30</f>
        <v>0</v>
      </c>
      <c r="J34" s="11">
        <f>IF(Source!BC31&lt;&gt; 0, Source!BC31, 1)</f>
        <v>9.64</v>
      </c>
      <c r="K34" s="25">
        <f>Source!O31</f>
        <v>0</v>
      </c>
      <c r="Q34">
        <f>Source!X30</f>
        <v>0</v>
      </c>
      <c r="R34">
        <f>Source!X31</f>
        <v>0</v>
      </c>
      <c r="S34">
        <f>Source!Y30</f>
        <v>0</v>
      </c>
      <c r="T34">
        <f>Source!Y31</f>
        <v>0</v>
      </c>
      <c r="U34">
        <f>ROUND((175/100)*ROUND(Source!R30, 2), 2)</f>
        <v>0</v>
      </c>
      <c r="V34">
        <f>ROUND((160/100)*ROUND(Source!R31, 2), 2)</f>
        <v>0</v>
      </c>
      <c r="AC34">
        <v>3</v>
      </c>
    </row>
    <row r="35" spans="1:29" ht="14.25" x14ac:dyDescent="0.2">
      <c r="A35" s="22"/>
      <c r="B35" s="22"/>
      <c r="C35" s="22" t="s">
        <v>746</v>
      </c>
      <c r="D35" s="23" t="s">
        <v>747</v>
      </c>
      <c r="E35" s="11">
        <f>Source!DN29</f>
        <v>80</v>
      </c>
      <c r="F35" s="25"/>
      <c r="G35" s="24"/>
      <c r="H35" s="11"/>
      <c r="I35" s="25">
        <f>SUM(Q29:Q34)</f>
        <v>3.76</v>
      </c>
      <c r="J35" s="11">
        <f>Source!BZ29</f>
        <v>70</v>
      </c>
      <c r="K35" s="25">
        <f>SUM(R29:R34)</f>
        <v>112.15</v>
      </c>
    </row>
    <row r="36" spans="1:29" ht="14.25" x14ac:dyDescent="0.2">
      <c r="A36" s="22"/>
      <c r="B36" s="22"/>
      <c r="C36" s="22" t="s">
        <v>748</v>
      </c>
      <c r="D36" s="23" t="s">
        <v>747</v>
      </c>
      <c r="E36" s="11">
        <f>Source!DO29</f>
        <v>55</v>
      </c>
      <c r="F36" s="25"/>
      <c r="G36" s="24"/>
      <c r="H36" s="11"/>
      <c r="I36" s="25">
        <f>SUM(S29:S35)</f>
        <v>2.59</v>
      </c>
      <c r="J36" s="11">
        <f>Source!CA29</f>
        <v>41</v>
      </c>
      <c r="K36" s="25">
        <f>SUM(T29:T35)</f>
        <v>65.69</v>
      </c>
    </row>
    <row r="37" spans="1:29" ht="14.25" x14ac:dyDescent="0.2">
      <c r="A37" s="22"/>
      <c r="B37" s="22"/>
      <c r="C37" s="22" t="s">
        <v>749</v>
      </c>
      <c r="D37" s="23" t="s">
        <v>747</v>
      </c>
      <c r="E37" s="11">
        <f>175</f>
        <v>175</v>
      </c>
      <c r="F37" s="25"/>
      <c r="G37" s="24"/>
      <c r="H37" s="11"/>
      <c r="I37" s="25">
        <f>SUM(U29:U36)</f>
        <v>1.87</v>
      </c>
      <c r="J37" s="11">
        <f>160</f>
        <v>160</v>
      </c>
      <c r="K37" s="25">
        <f>SUM(V29:V36)</f>
        <v>58.37</v>
      </c>
    </row>
    <row r="38" spans="1:29" ht="14.25" x14ac:dyDescent="0.2">
      <c r="A38" s="29"/>
      <c r="B38" s="29"/>
      <c r="C38" s="29" t="s">
        <v>750</v>
      </c>
      <c r="D38" s="30" t="s">
        <v>751</v>
      </c>
      <c r="E38" s="31">
        <f>Source!AQ28</f>
        <v>38.24</v>
      </c>
      <c r="F38" s="32"/>
      <c r="G38" s="33" t="str">
        <f>Source!DI28</f>
        <v>)*1,1</v>
      </c>
      <c r="H38" s="31">
        <f>Source!AV29</f>
        <v>1</v>
      </c>
      <c r="I38" s="32">
        <f>Source!U28</f>
        <v>0.42064000000000007</v>
      </c>
      <c r="J38" s="31"/>
      <c r="K38" s="32"/>
    </row>
    <row r="39" spans="1:29" ht="15" x14ac:dyDescent="0.25">
      <c r="C39" s="17" t="s">
        <v>752</v>
      </c>
      <c r="H39" s="49">
        <f>I31+I32+I35+I36+I37+SUM(I34:I34)-SUMIF(AC34:AC34, 5, I34:I34)-SUMIF(AC34:AC34, 6, I34:I34)</f>
        <v>15.879999999999999</v>
      </c>
      <c r="I39" s="49"/>
      <c r="J39" s="49">
        <f>K31+K32+K35+K36+K37+SUM(K34:K34)-SUMIF(AC34:AC34, 5, K34:K34)-SUMIF(AC34:AC34, 6, K34:K34)</f>
        <v>451.96</v>
      </c>
      <c r="K39" s="49"/>
    </row>
    <row r="40" spans="1:29" ht="15" x14ac:dyDescent="0.25">
      <c r="C40" s="17" t="s">
        <v>753</v>
      </c>
      <c r="H40" s="48">
        <f>SUMIF(AC34:AC34, 5, I34:I34)+SUMIF(AC34:AC34, 6, I34:I34)</f>
        <v>0</v>
      </c>
      <c r="I40" s="48"/>
      <c r="J40" s="48">
        <f>SUMIF(AC34:AC34, 5, K34:K34)+SUMIF(AC34:AC34, 6, K34:K34)</f>
        <v>0</v>
      </c>
      <c r="K40" s="48"/>
    </row>
    <row r="41" spans="1:29" ht="15" x14ac:dyDescent="0.25">
      <c r="H41" s="48"/>
      <c r="I41" s="48"/>
      <c r="J41" s="48"/>
      <c r="K41" s="48"/>
      <c r="O41" s="34">
        <f>I31+I32+I35+I36+I37+SUM(I34:I34)</f>
        <v>15.879999999999999</v>
      </c>
      <c r="P41" s="34">
        <f>K31+K32+K35+K36+K37+SUM(K34:K34)</f>
        <v>451.96</v>
      </c>
    </row>
    <row r="43" spans="1:29" ht="28.5" x14ac:dyDescent="0.2">
      <c r="A43" s="22">
        <v>2</v>
      </c>
      <c r="B43" s="22" t="str">
        <f>Source!F32</f>
        <v>6.57-4-1</v>
      </c>
      <c r="C43" s="22" t="s">
        <v>31</v>
      </c>
      <c r="D43" s="23" t="str">
        <f>Source!H32</f>
        <v>100 м3</v>
      </c>
      <c r="E43" s="11">
        <f>Source!I32</f>
        <v>0.01</v>
      </c>
      <c r="F43" s="25"/>
      <c r="G43" s="24"/>
      <c r="H43" s="11"/>
      <c r="I43" s="25"/>
      <c r="J43" s="11"/>
      <c r="K43" s="25"/>
      <c r="Q43">
        <f>Source!X32</f>
        <v>80.63</v>
      </c>
      <c r="R43">
        <f>Source!X33</f>
        <v>2405.15</v>
      </c>
      <c r="S43">
        <f>Source!Y32</f>
        <v>55.43</v>
      </c>
      <c r="T43">
        <f>Source!Y33</f>
        <v>1408.73</v>
      </c>
      <c r="U43">
        <f>ROUND((175/100)*ROUND(Source!R32, 2), 2)</f>
        <v>1.66</v>
      </c>
      <c r="V43">
        <f>ROUND((160/100)*ROUND(Source!R33, 2), 2)</f>
        <v>51.82</v>
      </c>
      <c r="AC43">
        <v>0</v>
      </c>
    </row>
    <row r="44" spans="1:29" x14ac:dyDescent="0.2">
      <c r="C44" s="26" t="str">
        <f>"Объем: "&amp;Source!I32&amp;"=1/"&amp;"100"</f>
        <v>Объем: 0,01=1/100</v>
      </c>
    </row>
    <row r="45" spans="1:29" ht="14.25" x14ac:dyDescent="0.2">
      <c r="A45" s="22"/>
      <c r="B45" s="22"/>
      <c r="C45" s="22" t="s">
        <v>743</v>
      </c>
      <c r="D45" s="23"/>
      <c r="E45" s="11"/>
      <c r="F45" s="25">
        <f>Source!AO32</f>
        <v>9163</v>
      </c>
      <c r="G45" s="24" t="str">
        <f>Source!DG32</f>
        <v>)*1,1</v>
      </c>
      <c r="H45" s="11">
        <f>Source!AV33</f>
        <v>1</v>
      </c>
      <c r="I45" s="25">
        <f>Source!S32</f>
        <v>100.79</v>
      </c>
      <c r="J45" s="11">
        <f>IF(Source!BA33&lt;&gt; 0, Source!BA33, 1)</f>
        <v>34.090000000000003</v>
      </c>
      <c r="K45" s="25">
        <f>Source!S33</f>
        <v>3435.93</v>
      </c>
    </row>
    <row r="46" spans="1:29" ht="14.25" x14ac:dyDescent="0.2">
      <c r="A46" s="22"/>
      <c r="B46" s="22"/>
      <c r="C46" s="22" t="s">
        <v>744</v>
      </c>
      <c r="D46" s="23"/>
      <c r="E46" s="11"/>
      <c r="F46" s="25">
        <f>Source!AM32</f>
        <v>288.38</v>
      </c>
      <c r="G46" s="24" t="str">
        <f>Source!DE32</f>
        <v>)*1,1</v>
      </c>
      <c r="H46" s="11">
        <f>Source!AV33</f>
        <v>1</v>
      </c>
      <c r="I46" s="25">
        <f>Source!Q32</f>
        <v>3.17</v>
      </c>
      <c r="J46" s="11">
        <f>IF(Source!BB33&lt;&gt; 0, Source!BB33, 1)</f>
        <v>16.71</v>
      </c>
      <c r="K46" s="25">
        <f>Source!Q33</f>
        <v>52.97</v>
      </c>
    </row>
    <row r="47" spans="1:29" ht="14.25" x14ac:dyDescent="0.2">
      <c r="A47" s="22"/>
      <c r="B47" s="22"/>
      <c r="C47" s="22" t="s">
        <v>745</v>
      </c>
      <c r="D47" s="23"/>
      <c r="E47" s="11"/>
      <c r="F47" s="25">
        <f>Source!AN32</f>
        <v>86.1</v>
      </c>
      <c r="G47" s="24" t="str">
        <f>Source!DF32</f>
        <v>)*1,1</v>
      </c>
      <c r="H47" s="11">
        <f>Source!AV33</f>
        <v>1</v>
      </c>
      <c r="I47" s="27">
        <f>Source!R32</f>
        <v>0.95</v>
      </c>
      <c r="J47" s="11">
        <f>IF(Source!BS33&lt;&gt; 0, Source!BS33, 1)</f>
        <v>34.090000000000003</v>
      </c>
      <c r="K47" s="27">
        <f>Source!R33</f>
        <v>32.39</v>
      </c>
    </row>
    <row r="48" spans="1:29" ht="28.5" x14ac:dyDescent="0.2">
      <c r="A48" s="22" t="s">
        <v>34</v>
      </c>
      <c r="B48" s="22" t="str">
        <f>Source!F34</f>
        <v>9999990001</v>
      </c>
      <c r="C48" s="22" t="s">
        <v>27</v>
      </c>
      <c r="D48" s="23" t="str">
        <f>Source!H34</f>
        <v>т</v>
      </c>
      <c r="E48" s="11">
        <f>Source!I34</f>
        <v>2.4</v>
      </c>
      <c r="F48" s="25">
        <f>Source!AK34</f>
        <v>0</v>
      </c>
      <c r="G48" s="28" t="s">
        <v>3</v>
      </c>
      <c r="H48" s="11">
        <f>Source!AW35</f>
        <v>1</v>
      </c>
      <c r="I48" s="25">
        <f>Source!O34</f>
        <v>0</v>
      </c>
      <c r="J48" s="11">
        <f>IF(Source!BC35&lt;&gt; 0, Source!BC35, 1)</f>
        <v>9.64</v>
      </c>
      <c r="K48" s="25">
        <f>Source!O35</f>
        <v>0</v>
      </c>
      <c r="Q48">
        <f>Source!X34</f>
        <v>0</v>
      </c>
      <c r="R48">
        <f>Source!X35</f>
        <v>0</v>
      </c>
      <c r="S48">
        <f>Source!Y34</f>
        <v>0</v>
      </c>
      <c r="T48">
        <f>Source!Y35</f>
        <v>0</v>
      </c>
      <c r="U48">
        <f>ROUND((175/100)*ROUND(Source!R34, 2), 2)</f>
        <v>0</v>
      </c>
      <c r="V48">
        <f>ROUND((160/100)*ROUND(Source!R35, 2), 2)</f>
        <v>0</v>
      </c>
      <c r="AC48">
        <v>3</v>
      </c>
    </row>
    <row r="49" spans="1:29" ht="14.25" x14ac:dyDescent="0.2">
      <c r="A49" s="22"/>
      <c r="B49" s="22"/>
      <c r="C49" s="22" t="s">
        <v>746</v>
      </c>
      <c r="D49" s="23" t="s">
        <v>747</v>
      </c>
      <c r="E49" s="11">
        <f>Source!DN33</f>
        <v>80</v>
      </c>
      <c r="F49" s="25"/>
      <c r="G49" s="24"/>
      <c r="H49" s="11"/>
      <c r="I49" s="25">
        <f>SUM(Q43:Q48)</f>
        <v>80.63</v>
      </c>
      <c r="J49" s="11">
        <f>Source!BZ33</f>
        <v>70</v>
      </c>
      <c r="K49" s="25">
        <f>SUM(R43:R48)</f>
        <v>2405.15</v>
      </c>
    </row>
    <row r="50" spans="1:29" ht="14.25" x14ac:dyDescent="0.2">
      <c r="A50" s="22"/>
      <c r="B50" s="22"/>
      <c r="C50" s="22" t="s">
        <v>748</v>
      </c>
      <c r="D50" s="23" t="s">
        <v>747</v>
      </c>
      <c r="E50" s="11">
        <f>Source!DO33</f>
        <v>55</v>
      </c>
      <c r="F50" s="25"/>
      <c r="G50" s="24"/>
      <c r="H50" s="11"/>
      <c r="I50" s="25">
        <f>SUM(S43:S49)</f>
        <v>55.43</v>
      </c>
      <c r="J50" s="11">
        <f>Source!CA33</f>
        <v>41</v>
      </c>
      <c r="K50" s="25">
        <f>SUM(T43:T49)</f>
        <v>1408.73</v>
      </c>
    </row>
    <row r="51" spans="1:29" ht="14.25" x14ac:dyDescent="0.2">
      <c r="A51" s="22"/>
      <c r="B51" s="22"/>
      <c r="C51" s="22" t="s">
        <v>749</v>
      </c>
      <c r="D51" s="23" t="s">
        <v>747</v>
      </c>
      <c r="E51" s="11">
        <f>175</f>
        <v>175</v>
      </c>
      <c r="F51" s="25"/>
      <c r="G51" s="24"/>
      <c r="H51" s="11"/>
      <c r="I51" s="25">
        <f>SUM(U43:U50)</f>
        <v>1.66</v>
      </c>
      <c r="J51" s="11">
        <f>160</f>
        <v>160</v>
      </c>
      <c r="K51" s="25">
        <f>SUM(V43:V50)</f>
        <v>51.82</v>
      </c>
    </row>
    <row r="52" spans="1:29" ht="14.25" x14ac:dyDescent="0.2">
      <c r="A52" s="29"/>
      <c r="B52" s="29"/>
      <c r="C52" s="29" t="s">
        <v>750</v>
      </c>
      <c r="D52" s="30" t="s">
        <v>751</v>
      </c>
      <c r="E52" s="31">
        <f>Source!AQ32</f>
        <v>770</v>
      </c>
      <c r="F52" s="32"/>
      <c r="G52" s="33" t="str">
        <f>Source!DI32</f>
        <v>)*1,1</v>
      </c>
      <c r="H52" s="31">
        <f>Source!AV33</f>
        <v>1</v>
      </c>
      <c r="I52" s="32">
        <f>Source!U32</f>
        <v>8.4700000000000006</v>
      </c>
      <c r="J52" s="31"/>
      <c r="K52" s="32"/>
    </row>
    <row r="53" spans="1:29" ht="15" x14ac:dyDescent="0.25">
      <c r="C53" s="17" t="s">
        <v>752</v>
      </c>
      <c r="H53" s="49">
        <f>I45+I46+I49+I50+I51+SUM(I48:I48)-SUMIF(AC48:AC48, 5, I48:I48)-SUMIF(AC48:AC48, 6, I48:I48)</f>
        <v>241.68</v>
      </c>
      <c r="I53" s="49"/>
      <c r="J53" s="49">
        <f>K45+K46+K49+K50+K51+SUM(K48:K48)-SUMIF(AC48:AC48, 5, K48:K48)-SUMIF(AC48:AC48, 6, K48:K48)</f>
        <v>7354.5999999999985</v>
      </c>
      <c r="K53" s="49"/>
    </row>
    <row r="54" spans="1:29" ht="15" x14ac:dyDescent="0.25">
      <c r="C54" s="17" t="s">
        <v>753</v>
      </c>
      <c r="H54" s="48">
        <f>SUMIF(AC48:AC48, 5, I48:I48)+SUMIF(AC48:AC48, 6, I48:I48)</f>
        <v>0</v>
      </c>
      <c r="I54" s="48"/>
      <c r="J54" s="48">
        <f>SUMIF(AC48:AC48, 5, K48:K48)+SUMIF(AC48:AC48, 6, K48:K48)</f>
        <v>0</v>
      </c>
      <c r="K54" s="48"/>
    </row>
    <row r="55" spans="1:29" ht="15" x14ac:dyDescent="0.25">
      <c r="H55" s="48"/>
      <c r="I55" s="48"/>
      <c r="J55" s="48"/>
      <c r="K55" s="48"/>
      <c r="O55" s="34">
        <f>I45+I46+I49+I50+I51+SUM(I48:I48)</f>
        <v>241.68</v>
      </c>
      <c r="P55" s="34">
        <f>K45+K46+K49+K50+K51+SUM(K48:K48)</f>
        <v>7354.5999999999985</v>
      </c>
    </row>
    <row r="57" spans="1:29" ht="42.75" x14ac:dyDescent="0.2">
      <c r="A57" s="22">
        <v>3</v>
      </c>
      <c r="B57" s="22" t="str">
        <f>Source!F36</f>
        <v>6.68-51-2</v>
      </c>
      <c r="C57" s="22" t="s">
        <v>37</v>
      </c>
      <c r="D57" s="23" t="str">
        <f>Source!H36</f>
        <v>100 м3 конструкций</v>
      </c>
      <c r="E57" s="11">
        <f>Source!I36</f>
        <v>1.4999999999999999E-2</v>
      </c>
      <c r="F57" s="25"/>
      <c r="G57" s="24"/>
      <c r="H57" s="11"/>
      <c r="I57" s="25"/>
      <c r="J57" s="11"/>
      <c r="K57" s="25"/>
      <c r="Q57">
        <f>Source!X36</f>
        <v>1.46</v>
      </c>
      <c r="R57">
        <f>Source!X37</f>
        <v>43.43</v>
      </c>
      <c r="S57">
        <f>Source!Y36</f>
        <v>1</v>
      </c>
      <c r="T57">
        <f>Source!Y37</f>
        <v>25.44</v>
      </c>
      <c r="U57">
        <f>ROUND((175/100)*ROUND(Source!R36, 2), 2)</f>
        <v>1.66</v>
      </c>
      <c r="V57">
        <f>ROUND((160/100)*ROUND(Source!R37, 2), 2)</f>
        <v>51.82</v>
      </c>
      <c r="AC57">
        <v>0</v>
      </c>
    </row>
    <row r="58" spans="1:29" x14ac:dyDescent="0.2">
      <c r="C58" s="26" t="str">
        <f>"Объем: "&amp;Source!I36&amp;"=1,5/"&amp;"100"</f>
        <v>Объем: 0,015=1,5/100</v>
      </c>
    </row>
    <row r="59" spans="1:29" ht="14.25" x14ac:dyDescent="0.2">
      <c r="A59" s="22"/>
      <c r="B59" s="22"/>
      <c r="C59" s="22" t="s">
        <v>743</v>
      </c>
      <c r="D59" s="23"/>
      <c r="E59" s="11"/>
      <c r="F59" s="25">
        <f>Source!AO36</f>
        <v>110.33</v>
      </c>
      <c r="G59" s="24" t="str">
        <f>Source!DG36</f>
        <v>)*1,1</v>
      </c>
      <c r="H59" s="11">
        <f>Source!AV37</f>
        <v>1</v>
      </c>
      <c r="I59" s="25">
        <f>Source!S36</f>
        <v>1.82</v>
      </c>
      <c r="J59" s="11">
        <f>IF(Source!BA37&lt;&gt; 0, Source!BA37, 1)</f>
        <v>34.090000000000003</v>
      </c>
      <c r="K59" s="25">
        <f>Source!S37</f>
        <v>62.04</v>
      </c>
    </row>
    <row r="60" spans="1:29" ht="14.25" x14ac:dyDescent="0.2">
      <c r="A60" s="22"/>
      <c r="B60" s="22"/>
      <c r="C60" s="22" t="s">
        <v>744</v>
      </c>
      <c r="D60" s="23"/>
      <c r="E60" s="11"/>
      <c r="F60" s="25">
        <f>Source!AM36</f>
        <v>567.27</v>
      </c>
      <c r="G60" s="24" t="str">
        <f>Source!DE36</f>
        <v>)*1,1</v>
      </c>
      <c r="H60" s="11">
        <f>Source!AV37</f>
        <v>1</v>
      </c>
      <c r="I60" s="25">
        <f>Source!Q36</f>
        <v>9.36</v>
      </c>
      <c r="J60" s="11">
        <f>IF(Source!BB37&lt;&gt; 0, Source!BB37, 1)</f>
        <v>12.08</v>
      </c>
      <c r="K60" s="25">
        <f>Source!Q37</f>
        <v>113.07</v>
      </c>
    </row>
    <row r="61" spans="1:29" ht="14.25" x14ac:dyDescent="0.2">
      <c r="A61" s="22"/>
      <c r="B61" s="22"/>
      <c r="C61" s="22" t="s">
        <v>745</v>
      </c>
      <c r="D61" s="23"/>
      <c r="E61" s="11"/>
      <c r="F61" s="25">
        <f>Source!AN36</f>
        <v>57.59</v>
      </c>
      <c r="G61" s="24" t="str">
        <f>Source!DF36</f>
        <v>)*1,1</v>
      </c>
      <c r="H61" s="11">
        <f>Source!AV37</f>
        <v>1</v>
      </c>
      <c r="I61" s="27">
        <f>Source!R36</f>
        <v>0.95</v>
      </c>
      <c r="J61" s="11">
        <f>IF(Source!BS37&lt;&gt; 0, Source!BS37, 1)</f>
        <v>34.090000000000003</v>
      </c>
      <c r="K61" s="27">
        <f>Source!R37</f>
        <v>32.39</v>
      </c>
    </row>
    <row r="62" spans="1:29" ht="14.25" x14ac:dyDescent="0.2">
      <c r="A62" s="22"/>
      <c r="B62" s="22"/>
      <c r="C62" s="22" t="s">
        <v>746</v>
      </c>
      <c r="D62" s="23" t="s">
        <v>747</v>
      </c>
      <c r="E62" s="11">
        <f>Source!DN37</f>
        <v>80</v>
      </c>
      <c r="F62" s="25"/>
      <c r="G62" s="24"/>
      <c r="H62" s="11"/>
      <c r="I62" s="25">
        <f>SUM(Q57:Q61)</f>
        <v>1.46</v>
      </c>
      <c r="J62" s="11">
        <f>Source!BZ37</f>
        <v>70</v>
      </c>
      <c r="K62" s="25">
        <f>SUM(R57:R61)</f>
        <v>43.43</v>
      </c>
    </row>
    <row r="63" spans="1:29" ht="14.25" x14ac:dyDescent="0.2">
      <c r="A63" s="22"/>
      <c r="B63" s="22"/>
      <c r="C63" s="22" t="s">
        <v>748</v>
      </c>
      <c r="D63" s="23" t="s">
        <v>747</v>
      </c>
      <c r="E63" s="11">
        <f>Source!DO37</f>
        <v>55</v>
      </c>
      <c r="F63" s="25"/>
      <c r="G63" s="24"/>
      <c r="H63" s="11"/>
      <c r="I63" s="25">
        <f>SUM(S57:S62)</f>
        <v>1</v>
      </c>
      <c r="J63" s="11">
        <f>Source!CA37</f>
        <v>41</v>
      </c>
      <c r="K63" s="25">
        <f>SUM(T57:T62)</f>
        <v>25.44</v>
      </c>
    </row>
    <row r="64" spans="1:29" ht="14.25" x14ac:dyDescent="0.2">
      <c r="A64" s="22"/>
      <c r="B64" s="22"/>
      <c r="C64" s="22" t="s">
        <v>749</v>
      </c>
      <c r="D64" s="23" t="s">
        <v>747</v>
      </c>
      <c r="E64" s="11">
        <f>175</f>
        <v>175</v>
      </c>
      <c r="F64" s="25"/>
      <c r="G64" s="24"/>
      <c r="H64" s="11"/>
      <c r="I64" s="25">
        <f>SUM(U57:U63)</f>
        <v>1.66</v>
      </c>
      <c r="J64" s="11">
        <f>160</f>
        <v>160</v>
      </c>
      <c r="K64" s="25">
        <f>SUM(V57:V63)</f>
        <v>51.82</v>
      </c>
    </row>
    <row r="65" spans="1:29" ht="14.25" x14ac:dyDescent="0.2">
      <c r="A65" s="29"/>
      <c r="B65" s="29"/>
      <c r="C65" s="29" t="s">
        <v>750</v>
      </c>
      <c r="D65" s="30" t="s">
        <v>751</v>
      </c>
      <c r="E65" s="31">
        <f>Source!AQ36</f>
        <v>11.7</v>
      </c>
      <c r="F65" s="32"/>
      <c r="G65" s="33" t="str">
        <f>Source!DI36</f>
        <v>)*1,1</v>
      </c>
      <c r="H65" s="31">
        <f>Source!AV37</f>
        <v>1</v>
      </c>
      <c r="I65" s="32">
        <f>Source!U36</f>
        <v>0.19305</v>
      </c>
      <c r="J65" s="31"/>
      <c r="K65" s="32"/>
    </row>
    <row r="66" spans="1:29" ht="15" x14ac:dyDescent="0.25">
      <c r="C66" s="17" t="s">
        <v>752</v>
      </c>
      <c r="H66" s="49">
        <f>I59+I60+I62+I63+I64+0-0-0</f>
        <v>15.3</v>
      </c>
      <c r="I66" s="49"/>
      <c r="J66" s="49">
        <f>K59+K60+K62+K63+K64+0-0-0</f>
        <v>295.8</v>
      </c>
      <c r="K66" s="49"/>
    </row>
    <row r="67" spans="1:29" ht="15" x14ac:dyDescent="0.25">
      <c r="C67" s="17" t="s">
        <v>753</v>
      </c>
      <c r="H67" s="48">
        <f>0+0</f>
        <v>0</v>
      </c>
      <c r="I67" s="48"/>
      <c r="J67" s="48">
        <f>0+0</f>
        <v>0</v>
      </c>
      <c r="K67" s="48"/>
    </row>
    <row r="68" spans="1:29" ht="15" x14ac:dyDescent="0.25">
      <c r="H68" s="48"/>
      <c r="I68" s="48"/>
      <c r="J68" s="48"/>
      <c r="K68" s="48"/>
      <c r="O68" s="34">
        <f>I59+I60+I62+I63+I64+0</f>
        <v>15.3</v>
      </c>
      <c r="P68" s="34">
        <f>K59+K60+K62+K63+K64+0</f>
        <v>295.8</v>
      </c>
    </row>
    <row r="70" spans="1:29" ht="42.75" x14ac:dyDescent="0.2">
      <c r="A70" s="22">
        <v>4</v>
      </c>
      <c r="B70" s="22" t="str">
        <f>Source!F38</f>
        <v>6.68-13-1</v>
      </c>
      <c r="C70" s="22" t="s">
        <v>44</v>
      </c>
      <c r="D70" s="23" t="str">
        <f>Source!H38</f>
        <v>1 Т</v>
      </c>
      <c r="E70" s="11">
        <f>Source!I38</f>
        <v>6.3179999999999996</v>
      </c>
      <c r="F70" s="25"/>
      <c r="G70" s="24"/>
      <c r="H70" s="11"/>
      <c r="I70" s="25"/>
      <c r="J70" s="11"/>
      <c r="K70" s="25"/>
      <c r="Q70">
        <f>Source!X38</f>
        <v>0</v>
      </c>
      <c r="R70">
        <f>Source!X39</f>
        <v>0</v>
      </c>
      <c r="S70">
        <f>Source!Y38</f>
        <v>0</v>
      </c>
      <c r="T70">
        <f>Source!Y39</f>
        <v>0</v>
      </c>
      <c r="U70">
        <f>ROUND((175/100)*ROUND(Source!R38, 2), 2)</f>
        <v>16.36</v>
      </c>
      <c r="V70">
        <f>ROUND((160/100)*ROUND(Source!R39, 2), 2)</f>
        <v>509.98</v>
      </c>
      <c r="AC70">
        <v>0</v>
      </c>
    </row>
    <row r="71" spans="1:29" ht="14.25" x14ac:dyDescent="0.2">
      <c r="A71" s="22"/>
      <c r="B71" s="22"/>
      <c r="C71" s="22" t="s">
        <v>744</v>
      </c>
      <c r="D71" s="23"/>
      <c r="E71" s="11"/>
      <c r="F71" s="25">
        <f>Source!AM38</f>
        <v>8.86</v>
      </c>
      <c r="G71" s="24" t="str">
        <f>Source!DE38</f>
        <v/>
      </c>
      <c r="H71" s="11">
        <f>Source!AV39</f>
        <v>1</v>
      </c>
      <c r="I71" s="25">
        <f>Source!Q38</f>
        <v>55.98</v>
      </c>
      <c r="J71" s="11">
        <f>IF(Source!BB39&lt;&gt; 0, Source!BB39, 1)</f>
        <v>13.45</v>
      </c>
      <c r="K71" s="25">
        <f>Source!Q39</f>
        <v>752.93</v>
      </c>
    </row>
    <row r="72" spans="1:29" ht="14.25" x14ac:dyDescent="0.2">
      <c r="A72" s="22"/>
      <c r="B72" s="22"/>
      <c r="C72" s="22" t="s">
        <v>745</v>
      </c>
      <c r="D72" s="23"/>
      <c r="E72" s="11"/>
      <c r="F72" s="25">
        <f>Source!AN38</f>
        <v>1.48</v>
      </c>
      <c r="G72" s="24" t="str">
        <f>Source!DF38</f>
        <v/>
      </c>
      <c r="H72" s="11">
        <f>Source!AV39</f>
        <v>1</v>
      </c>
      <c r="I72" s="27">
        <f>Source!R38</f>
        <v>9.35</v>
      </c>
      <c r="J72" s="11">
        <f>IF(Source!BS39&lt;&gt; 0, Source!BS39, 1)</f>
        <v>34.090000000000003</v>
      </c>
      <c r="K72" s="27">
        <f>Source!R39</f>
        <v>318.74</v>
      </c>
    </row>
    <row r="73" spans="1:29" ht="14.25" x14ac:dyDescent="0.2">
      <c r="A73" s="29"/>
      <c r="B73" s="29"/>
      <c r="C73" s="29" t="s">
        <v>749</v>
      </c>
      <c r="D73" s="30" t="s">
        <v>747</v>
      </c>
      <c r="E73" s="31">
        <f>175</f>
        <v>175</v>
      </c>
      <c r="F73" s="32"/>
      <c r="G73" s="33"/>
      <c r="H73" s="31"/>
      <c r="I73" s="32">
        <f>SUM(U70:U72)</f>
        <v>16.36</v>
      </c>
      <c r="J73" s="31">
        <f>160</f>
        <v>160</v>
      </c>
      <c r="K73" s="32">
        <f>SUM(V70:V72)</f>
        <v>509.98</v>
      </c>
    </row>
    <row r="74" spans="1:29" ht="15" x14ac:dyDescent="0.25">
      <c r="C74" s="17" t="s">
        <v>752</v>
      </c>
      <c r="H74" s="49">
        <f>I71+I73+0-0-0</f>
        <v>72.34</v>
      </c>
      <c r="I74" s="49"/>
      <c r="J74" s="49">
        <f>K71+K73+0-0-0</f>
        <v>1262.9099999999999</v>
      </c>
      <c r="K74" s="49"/>
    </row>
    <row r="75" spans="1:29" ht="15" x14ac:dyDescent="0.25">
      <c r="C75" s="17" t="s">
        <v>753</v>
      </c>
      <c r="H75" s="48">
        <f>0+0</f>
        <v>0</v>
      </c>
      <c r="I75" s="48"/>
      <c r="J75" s="48">
        <f>0+0</f>
        <v>0</v>
      </c>
      <c r="K75" s="48"/>
    </row>
    <row r="76" spans="1:29" ht="15" x14ac:dyDescent="0.25">
      <c r="H76" s="48"/>
      <c r="I76" s="48"/>
      <c r="J76" s="48"/>
      <c r="K76" s="48"/>
      <c r="O76" s="34">
        <f>I71+I73+0</f>
        <v>72.34</v>
      </c>
      <c r="P76" s="34">
        <f>K71+K73+0</f>
        <v>1262.9099999999999</v>
      </c>
    </row>
    <row r="78" spans="1:29" ht="42.75" x14ac:dyDescent="0.2">
      <c r="A78" s="22">
        <v>5</v>
      </c>
      <c r="B78" s="22" t="str">
        <f>Source!F40</f>
        <v>15.2-50-10</v>
      </c>
      <c r="C78" s="22" t="s">
        <v>51</v>
      </c>
      <c r="D78" s="23" t="str">
        <f>Source!H40</f>
        <v>т</v>
      </c>
      <c r="E78" s="11">
        <f>Source!I40</f>
        <v>7.02</v>
      </c>
      <c r="F78" s="25"/>
      <c r="G78" s="24"/>
      <c r="H78" s="11"/>
      <c r="I78" s="25"/>
      <c r="J78" s="11"/>
      <c r="K78" s="25"/>
      <c r="Q78">
        <f>Source!X40</f>
        <v>0</v>
      </c>
      <c r="R78">
        <f>Source!X41</f>
        <v>0</v>
      </c>
      <c r="S78">
        <f>Source!Y40</f>
        <v>0</v>
      </c>
      <c r="T78">
        <f>Source!Y41</f>
        <v>0</v>
      </c>
      <c r="U78">
        <f>ROUND((175/100)*ROUND(Source!R40, 2), 2)</f>
        <v>0</v>
      </c>
      <c r="V78">
        <f>ROUND((160/100)*ROUND(Source!R41, 2), 2)</f>
        <v>0</v>
      </c>
      <c r="AC78">
        <v>0</v>
      </c>
    </row>
    <row r="79" spans="1:29" ht="14.25" x14ac:dyDescent="0.2">
      <c r="A79" s="29"/>
      <c r="B79" s="29"/>
      <c r="C79" s="29" t="s">
        <v>744</v>
      </c>
      <c r="D79" s="30"/>
      <c r="E79" s="31"/>
      <c r="F79" s="32">
        <f>Source!AM40</f>
        <v>42.72</v>
      </c>
      <c r="G79" s="33" t="str">
        <f>Source!DE40</f>
        <v/>
      </c>
      <c r="H79" s="31">
        <f>Source!AV41</f>
        <v>1</v>
      </c>
      <c r="I79" s="32">
        <f>Source!Q40</f>
        <v>299.89</v>
      </c>
      <c r="J79" s="31">
        <f>IF(Source!BB41&lt;&gt; 0, Source!BB41, 1)</f>
        <v>15.47</v>
      </c>
      <c r="K79" s="32">
        <f>Source!Q41</f>
        <v>4639.3</v>
      </c>
    </row>
    <row r="80" spans="1:29" ht="15" x14ac:dyDescent="0.25">
      <c r="C80" s="17" t="s">
        <v>752</v>
      </c>
      <c r="H80" s="49">
        <f>I79+0-0-0</f>
        <v>299.89</v>
      </c>
      <c r="I80" s="49"/>
      <c r="J80" s="49">
        <f>K79+0-0-0</f>
        <v>4639.3</v>
      </c>
      <c r="K80" s="49"/>
    </row>
    <row r="81" spans="1:29" ht="15" x14ac:dyDescent="0.25">
      <c r="C81" s="17" t="s">
        <v>753</v>
      </c>
      <c r="H81" s="48">
        <f>0+0</f>
        <v>0</v>
      </c>
      <c r="I81" s="48"/>
      <c r="J81" s="48">
        <f>0+0</f>
        <v>0</v>
      </c>
      <c r="K81" s="48"/>
    </row>
    <row r="82" spans="1:29" ht="15" x14ac:dyDescent="0.25">
      <c r="H82" s="48"/>
      <c r="I82" s="48"/>
      <c r="J82" s="48"/>
      <c r="K82" s="48"/>
      <c r="O82" s="34">
        <f>I79+0</f>
        <v>299.89</v>
      </c>
      <c r="P82" s="34">
        <f>K79+0</f>
        <v>4639.3</v>
      </c>
    </row>
    <row r="84" spans="1:29" ht="71.25" x14ac:dyDescent="0.2">
      <c r="A84" s="22">
        <v>6</v>
      </c>
      <c r="B84" s="22" t="str">
        <f>Source!F42</f>
        <v>15.1-1500-03</v>
      </c>
      <c r="C84" s="22" t="s">
        <v>58</v>
      </c>
      <c r="D84" s="23" t="str">
        <f>Source!H42</f>
        <v>1 Т</v>
      </c>
      <c r="E84" s="11">
        <f>Source!I42</f>
        <v>2.7</v>
      </c>
      <c r="F84" s="25"/>
      <c r="G84" s="24"/>
      <c r="H84" s="11"/>
      <c r="I84" s="25"/>
      <c r="J84" s="11"/>
      <c r="K84" s="25"/>
      <c r="Q84">
        <f>Source!X42</f>
        <v>0</v>
      </c>
      <c r="R84">
        <f>Source!X43</f>
        <v>0</v>
      </c>
      <c r="S84">
        <f>Source!Y42</f>
        <v>0</v>
      </c>
      <c r="T84">
        <f>Source!Y43</f>
        <v>0</v>
      </c>
      <c r="U84">
        <f>ROUND((175/100)*ROUND(Source!R42, 2), 2)</f>
        <v>0</v>
      </c>
      <c r="V84">
        <f>ROUND((160/100)*ROUND(Source!R43, 2), 2)</f>
        <v>0</v>
      </c>
      <c r="AC84">
        <v>0</v>
      </c>
    </row>
    <row r="85" spans="1:29" ht="14.25" x14ac:dyDescent="0.2">
      <c r="A85" s="29"/>
      <c r="B85" s="29"/>
      <c r="C85" s="29" t="s">
        <v>744</v>
      </c>
      <c r="D85" s="30"/>
      <c r="E85" s="31"/>
      <c r="F85" s="32">
        <f>Source!AM42</f>
        <v>54.61</v>
      </c>
      <c r="G85" s="33" t="str">
        <f>Source!DE42</f>
        <v/>
      </c>
      <c r="H85" s="31">
        <f>Source!AV43</f>
        <v>1</v>
      </c>
      <c r="I85" s="32">
        <f>Source!Q42</f>
        <v>147.44999999999999</v>
      </c>
      <c r="J85" s="31">
        <f>IF(Source!BB43&lt;&gt; 0, Source!BB43, 1)</f>
        <v>7.19</v>
      </c>
      <c r="K85" s="32">
        <f>Source!Q43</f>
        <v>1060.17</v>
      </c>
    </row>
    <row r="86" spans="1:29" ht="15" x14ac:dyDescent="0.25">
      <c r="C86" s="17" t="s">
        <v>752</v>
      </c>
      <c r="H86" s="49">
        <f>I85+0-0-0</f>
        <v>147.44999999999999</v>
      </c>
      <c r="I86" s="49"/>
      <c r="J86" s="49">
        <f>K85+0-0-0</f>
        <v>1060.17</v>
      </c>
      <c r="K86" s="49"/>
    </row>
    <row r="87" spans="1:29" ht="15" x14ac:dyDescent="0.25">
      <c r="C87" s="17" t="s">
        <v>753</v>
      </c>
      <c r="H87" s="48">
        <f>0+0</f>
        <v>0</v>
      </c>
      <c r="I87" s="48"/>
      <c r="J87" s="48">
        <f>0+0</f>
        <v>0</v>
      </c>
      <c r="K87" s="48"/>
    </row>
    <row r="88" spans="1:29" ht="15" x14ac:dyDescent="0.25">
      <c r="H88" s="48"/>
      <c r="I88" s="48"/>
      <c r="J88" s="48"/>
      <c r="K88" s="48"/>
      <c r="O88" s="34">
        <f>I85+0</f>
        <v>147.44999999999999</v>
      </c>
      <c r="P88" s="34">
        <f>K85+0</f>
        <v>1060.17</v>
      </c>
    </row>
    <row r="90" spans="1:29" ht="42.75" x14ac:dyDescent="0.2">
      <c r="A90" s="22">
        <v>7</v>
      </c>
      <c r="B90" s="22" t="str">
        <f>Source!F44</f>
        <v>15.1-1201-08</v>
      </c>
      <c r="C90" s="22" t="s">
        <v>62</v>
      </c>
      <c r="D90" s="23" t="str">
        <f>Source!H44</f>
        <v>1 Т</v>
      </c>
      <c r="E90" s="11">
        <f>Source!I44</f>
        <v>2.4</v>
      </c>
      <c r="F90" s="25"/>
      <c r="G90" s="24"/>
      <c r="H90" s="11"/>
      <c r="I90" s="25"/>
      <c r="J90" s="11"/>
      <c r="K90" s="25"/>
      <c r="Q90">
        <f>Source!X44</f>
        <v>0</v>
      </c>
      <c r="R90">
        <f>Source!X45</f>
        <v>0</v>
      </c>
      <c r="S90">
        <f>Source!Y44</f>
        <v>0</v>
      </c>
      <c r="T90">
        <f>Source!Y45</f>
        <v>0</v>
      </c>
      <c r="U90">
        <f>ROUND((175/100)*ROUND(Source!R44, 2), 2)</f>
        <v>0</v>
      </c>
      <c r="V90">
        <f>ROUND((160/100)*ROUND(Source!R45, 2), 2)</f>
        <v>0</v>
      </c>
      <c r="AC90">
        <v>0</v>
      </c>
    </row>
    <row r="91" spans="1:29" ht="14.25" x14ac:dyDescent="0.2">
      <c r="A91" s="29"/>
      <c r="B91" s="29"/>
      <c r="C91" s="29" t="s">
        <v>744</v>
      </c>
      <c r="D91" s="30"/>
      <c r="E91" s="31"/>
      <c r="F91" s="32">
        <f>Source!AM44</f>
        <v>31.95</v>
      </c>
      <c r="G91" s="33" t="str">
        <f>Source!DE44</f>
        <v/>
      </c>
      <c r="H91" s="31">
        <f>Source!AV45</f>
        <v>1</v>
      </c>
      <c r="I91" s="32">
        <f>Source!Q44</f>
        <v>76.680000000000007</v>
      </c>
      <c r="J91" s="31">
        <f>IF(Source!BB45&lt;&gt; 0, Source!BB45, 1)</f>
        <v>9.3699999999999992</v>
      </c>
      <c r="K91" s="32">
        <f>Source!Q45</f>
        <v>718.49</v>
      </c>
    </row>
    <row r="92" spans="1:29" ht="15" x14ac:dyDescent="0.25">
      <c r="C92" s="17" t="s">
        <v>752</v>
      </c>
      <c r="H92" s="49">
        <f>I91+0-0-0</f>
        <v>76.680000000000007</v>
      </c>
      <c r="I92" s="49"/>
      <c r="J92" s="49">
        <f>K91+0-0-0</f>
        <v>718.49</v>
      </c>
      <c r="K92" s="49"/>
    </row>
    <row r="93" spans="1:29" ht="15" x14ac:dyDescent="0.25">
      <c r="C93" s="17" t="s">
        <v>753</v>
      </c>
      <c r="H93" s="48">
        <f>0+0</f>
        <v>0</v>
      </c>
      <c r="I93" s="48"/>
      <c r="J93" s="48">
        <f>0+0</f>
        <v>0</v>
      </c>
      <c r="K93" s="48"/>
    </row>
    <row r="94" spans="1:29" ht="15" x14ac:dyDescent="0.25">
      <c r="H94" s="48"/>
      <c r="I94" s="48"/>
      <c r="J94" s="48"/>
      <c r="K94" s="48"/>
      <c r="O94" s="34">
        <f>I91+0</f>
        <v>76.680000000000007</v>
      </c>
      <c r="P94" s="34">
        <f>K91+0</f>
        <v>718.49</v>
      </c>
    </row>
    <row r="96" spans="1:29" ht="42.75" x14ac:dyDescent="0.2">
      <c r="A96" s="22">
        <v>8</v>
      </c>
      <c r="B96" s="22" t="str">
        <f>Source!F46</f>
        <v>15.1-1300-02</v>
      </c>
      <c r="C96" s="22" t="s">
        <v>66</v>
      </c>
      <c r="D96" s="23" t="str">
        <f>Source!H46</f>
        <v>1 Т</v>
      </c>
      <c r="E96" s="11">
        <f>Source!I46</f>
        <v>1.92</v>
      </c>
      <c r="F96" s="25"/>
      <c r="G96" s="24"/>
      <c r="H96" s="11"/>
      <c r="I96" s="25"/>
      <c r="J96" s="11"/>
      <c r="K96" s="25"/>
      <c r="Q96">
        <f>Source!X46</f>
        <v>0</v>
      </c>
      <c r="R96">
        <f>Source!X47</f>
        <v>0</v>
      </c>
      <c r="S96">
        <f>Source!Y46</f>
        <v>0</v>
      </c>
      <c r="T96">
        <f>Source!Y47</f>
        <v>0</v>
      </c>
      <c r="U96">
        <f>ROUND((175/100)*ROUND(Source!R46, 2), 2)</f>
        <v>0</v>
      </c>
      <c r="V96">
        <f>ROUND((160/100)*ROUND(Source!R47, 2), 2)</f>
        <v>0</v>
      </c>
      <c r="AC96">
        <v>0</v>
      </c>
    </row>
    <row r="97" spans="1:29" ht="14.25" x14ac:dyDescent="0.2">
      <c r="A97" s="29"/>
      <c r="B97" s="29"/>
      <c r="C97" s="29" t="s">
        <v>744</v>
      </c>
      <c r="D97" s="30"/>
      <c r="E97" s="31"/>
      <c r="F97" s="32">
        <f>Source!AM46</f>
        <v>36.590000000000003</v>
      </c>
      <c r="G97" s="33" t="str">
        <f>Source!DE46</f>
        <v/>
      </c>
      <c r="H97" s="31">
        <f>Source!AV47</f>
        <v>1</v>
      </c>
      <c r="I97" s="32">
        <f>Source!Q46</f>
        <v>70.25</v>
      </c>
      <c r="J97" s="31">
        <f>IF(Source!BB47&lt;&gt; 0, Source!BB47, 1)</f>
        <v>8.1999999999999993</v>
      </c>
      <c r="K97" s="32">
        <f>Source!Q47</f>
        <v>576.04999999999995</v>
      </c>
    </row>
    <row r="98" spans="1:29" ht="15" x14ac:dyDescent="0.25">
      <c r="C98" s="17" t="s">
        <v>752</v>
      </c>
      <c r="H98" s="49">
        <f>I97+0-0-0</f>
        <v>70.25</v>
      </c>
      <c r="I98" s="49"/>
      <c r="J98" s="49">
        <f>K97+0-0-0</f>
        <v>576.04999999999995</v>
      </c>
      <c r="K98" s="49"/>
    </row>
    <row r="99" spans="1:29" ht="15" x14ac:dyDescent="0.25">
      <c r="C99" s="17" t="s">
        <v>753</v>
      </c>
      <c r="H99" s="48">
        <f>0+0</f>
        <v>0</v>
      </c>
      <c r="I99" s="48"/>
      <c r="J99" s="48">
        <f>0+0</f>
        <v>0</v>
      </c>
      <c r="K99" s="48"/>
    </row>
    <row r="100" spans="1:29" ht="15" x14ac:dyDescent="0.25">
      <c r="H100" s="48"/>
      <c r="I100" s="48"/>
      <c r="J100" s="48"/>
      <c r="K100" s="48"/>
      <c r="O100" s="34">
        <f>I97+0</f>
        <v>70.25</v>
      </c>
      <c r="P100" s="34">
        <f>K97+0</f>
        <v>576.04999999999995</v>
      </c>
    </row>
    <row r="103" spans="1:29" ht="15" x14ac:dyDescent="0.25">
      <c r="A103" s="51" t="str">
        <f>CONCATENATE("Итого по разделу: ",IF(Source!G49&lt;&gt;"Новый раздел", Source!G49, ""))</f>
        <v>Итого по разделу: Разборка</v>
      </c>
      <c r="B103" s="51"/>
      <c r="C103" s="51"/>
      <c r="D103" s="51"/>
      <c r="E103" s="51"/>
      <c r="F103" s="51"/>
      <c r="G103" s="51"/>
      <c r="H103" s="48">
        <f>SUM(O28:O102)</f>
        <v>939.47</v>
      </c>
      <c r="I103" s="52"/>
      <c r="J103" s="48">
        <f>SUM(P28:P102)</f>
        <v>16359.279999999999</v>
      </c>
      <c r="K103" s="52"/>
    </row>
    <row r="104" spans="1:29" hidden="1" x14ac:dyDescent="0.2">
      <c r="A104" t="s">
        <v>754</v>
      </c>
      <c r="I104">
        <f>SUM(W28:W103)</f>
        <v>0</v>
      </c>
      <c r="J104">
        <f>SUM(X28:X103)</f>
        <v>0</v>
      </c>
    </row>
    <row r="105" spans="1:29" hidden="1" x14ac:dyDescent="0.2">
      <c r="A105" t="s">
        <v>755</v>
      </c>
      <c r="I105">
        <f>SUM(Y28:Y104)</f>
        <v>0</v>
      </c>
      <c r="J105">
        <f>SUM(Z28:Z104)</f>
        <v>0</v>
      </c>
    </row>
    <row r="107" spans="1:29" ht="16.5" x14ac:dyDescent="0.25">
      <c r="A107" s="50" t="str">
        <f>CONCATENATE("Раздел: ",IF(Source!G79&lt;&gt;"Новый раздел", Source!G79, ""))</f>
        <v>Раздел: Земляные работы</v>
      </c>
      <c r="B107" s="50"/>
      <c r="C107" s="50"/>
      <c r="D107" s="50"/>
      <c r="E107" s="50"/>
      <c r="F107" s="50"/>
      <c r="G107" s="50"/>
      <c r="H107" s="50"/>
      <c r="I107" s="50"/>
      <c r="J107" s="50"/>
      <c r="K107" s="50"/>
    </row>
    <row r="108" spans="1:29" ht="57" x14ac:dyDescent="0.2">
      <c r="A108" s="22">
        <v>9</v>
      </c>
      <c r="B108" s="22" t="str">
        <f>Source!F85</f>
        <v>3.1-6-10</v>
      </c>
      <c r="C108" s="22" t="s">
        <v>130</v>
      </c>
      <c r="D108" s="23" t="str">
        <f>Source!H85</f>
        <v>100 м3 грунта</v>
      </c>
      <c r="E108" s="11">
        <f>Source!I85</f>
        <v>0.13500000000000001</v>
      </c>
      <c r="F108" s="25"/>
      <c r="G108" s="24"/>
      <c r="H108" s="11"/>
      <c r="I108" s="25"/>
      <c r="J108" s="11"/>
      <c r="K108" s="25"/>
      <c r="Q108">
        <f>Source!X85</f>
        <v>2.0499999999999998</v>
      </c>
      <c r="R108">
        <f>Source!X86</f>
        <v>57.03</v>
      </c>
      <c r="S108">
        <f>Source!Y85</f>
        <v>1.61</v>
      </c>
      <c r="T108">
        <f>Source!Y86</f>
        <v>30.94</v>
      </c>
      <c r="U108">
        <f>ROUND((175/100)*ROUND(Source!R85, 2), 2)</f>
        <v>21.93</v>
      </c>
      <c r="V108">
        <f>ROUND((160/100)*ROUND(Source!R86, 2), 2)</f>
        <v>582</v>
      </c>
      <c r="AC108">
        <v>0</v>
      </c>
    </row>
    <row r="109" spans="1:29" x14ac:dyDescent="0.2">
      <c r="C109" s="26" t="str">
        <f>"Объем: "&amp;Source!I85&amp;"=13,5/"&amp;"100"</f>
        <v>Объем: 0,135=13,5/100</v>
      </c>
    </row>
    <row r="110" spans="1:29" ht="14.25" x14ac:dyDescent="0.2">
      <c r="A110" s="22"/>
      <c r="B110" s="22"/>
      <c r="C110" s="22" t="s">
        <v>743</v>
      </c>
      <c r="D110" s="23"/>
      <c r="E110" s="11"/>
      <c r="F110" s="25">
        <f>Source!AO85</f>
        <v>14.1</v>
      </c>
      <c r="G110" s="24" t="str">
        <f>Source!DG85</f>
        <v>)*1,1</v>
      </c>
      <c r="H110" s="11">
        <f>Source!AV86</f>
        <v>1</v>
      </c>
      <c r="I110" s="25">
        <f>Source!S85</f>
        <v>2.09</v>
      </c>
      <c r="J110" s="11">
        <f>IF(Source!BA86&lt;&gt; 0, Source!BA86, 1)</f>
        <v>29.03</v>
      </c>
      <c r="K110" s="25">
        <f>Source!S86</f>
        <v>60.67</v>
      </c>
    </row>
    <row r="111" spans="1:29" ht="14.25" x14ac:dyDescent="0.2">
      <c r="A111" s="22"/>
      <c r="B111" s="22"/>
      <c r="C111" s="22" t="s">
        <v>744</v>
      </c>
      <c r="D111" s="23"/>
      <c r="E111" s="11"/>
      <c r="F111" s="25">
        <f>Source!AM85</f>
        <v>994.4</v>
      </c>
      <c r="G111" s="24" t="str">
        <f>Source!DE85</f>
        <v>)*1,1</v>
      </c>
      <c r="H111" s="11">
        <f>Source!AV86</f>
        <v>1</v>
      </c>
      <c r="I111" s="25">
        <f>Source!Q85</f>
        <v>147.66999999999999</v>
      </c>
      <c r="J111" s="11">
        <f>IF(Source!BB86&lt;&gt; 0, Source!BB86, 1)</f>
        <v>10.82</v>
      </c>
      <c r="K111" s="25">
        <f>Source!Q86</f>
        <v>1597.79</v>
      </c>
    </row>
    <row r="112" spans="1:29" ht="14.25" x14ac:dyDescent="0.2">
      <c r="A112" s="22"/>
      <c r="B112" s="22"/>
      <c r="C112" s="22" t="s">
        <v>745</v>
      </c>
      <c r="D112" s="23"/>
      <c r="E112" s="11"/>
      <c r="F112" s="25">
        <f>Source!AN85</f>
        <v>84.39</v>
      </c>
      <c r="G112" s="24" t="str">
        <f>Source!DF85</f>
        <v>)*1,1</v>
      </c>
      <c r="H112" s="11">
        <f>Source!AV86</f>
        <v>1</v>
      </c>
      <c r="I112" s="27">
        <f>Source!R85</f>
        <v>12.53</v>
      </c>
      <c r="J112" s="11">
        <f>IF(Source!BS86&lt;&gt; 0, Source!BS86, 1)</f>
        <v>29.03</v>
      </c>
      <c r="K112" s="27">
        <f>Source!R86</f>
        <v>363.75</v>
      </c>
    </row>
    <row r="113" spans="1:29" ht="14.25" x14ac:dyDescent="0.2">
      <c r="A113" s="22"/>
      <c r="B113" s="22"/>
      <c r="C113" s="22" t="s">
        <v>746</v>
      </c>
      <c r="D113" s="23" t="s">
        <v>747</v>
      </c>
      <c r="E113" s="11">
        <f>Source!DN86</f>
        <v>98</v>
      </c>
      <c r="F113" s="25"/>
      <c r="G113" s="24"/>
      <c r="H113" s="11"/>
      <c r="I113" s="25">
        <f>SUM(Q108:Q112)</f>
        <v>2.0499999999999998</v>
      </c>
      <c r="J113" s="11">
        <f>Source!BZ86</f>
        <v>94</v>
      </c>
      <c r="K113" s="25">
        <f>SUM(R108:R112)</f>
        <v>57.03</v>
      </c>
    </row>
    <row r="114" spans="1:29" ht="14.25" x14ac:dyDescent="0.2">
      <c r="A114" s="22"/>
      <c r="B114" s="22"/>
      <c r="C114" s="22" t="s">
        <v>748</v>
      </c>
      <c r="D114" s="23" t="s">
        <v>747</v>
      </c>
      <c r="E114" s="11">
        <f>Source!DO86</f>
        <v>77</v>
      </c>
      <c r="F114" s="25"/>
      <c r="G114" s="24"/>
      <c r="H114" s="11"/>
      <c r="I114" s="25">
        <f>SUM(S108:S113)</f>
        <v>1.61</v>
      </c>
      <c r="J114" s="11">
        <f>Source!CA86</f>
        <v>51</v>
      </c>
      <c r="K114" s="25">
        <f>SUM(T108:T113)</f>
        <v>30.94</v>
      </c>
    </row>
    <row r="115" spans="1:29" ht="14.25" x14ac:dyDescent="0.2">
      <c r="A115" s="22"/>
      <c r="B115" s="22"/>
      <c r="C115" s="22" t="s">
        <v>749</v>
      </c>
      <c r="D115" s="23" t="s">
        <v>747</v>
      </c>
      <c r="E115" s="11">
        <f>175</f>
        <v>175</v>
      </c>
      <c r="F115" s="25"/>
      <c r="G115" s="24"/>
      <c r="H115" s="11"/>
      <c r="I115" s="25">
        <f>SUM(U108:U114)</f>
        <v>21.93</v>
      </c>
      <c r="J115" s="11">
        <f>160</f>
        <v>160</v>
      </c>
      <c r="K115" s="25">
        <f>SUM(V108:V114)</f>
        <v>582</v>
      </c>
    </row>
    <row r="116" spans="1:29" ht="14.25" x14ac:dyDescent="0.2">
      <c r="A116" s="29"/>
      <c r="B116" s="29"/>
      <c r="C116" s="29" t="s">
        <v>750</v>
      </c>
      <c r="D116" s="30" t="s">
        <v>751</v>
      </c>
      <c r="E116" s="31">
        <f>Source!AQ85</f>
        <v>1.38</v>
      </c>
      <c r="F116" s="32"/>
      <c r="G116" s="33" t="str">
        <f>Source!DI85</f>
        <v>)*1,1</v>
      </c>
      <c r="H116" s="31">
        <f>Source!AV86</f>
        <v>1</v>
      </c>
      <c r="I116" s="32">
        <f>Source!U85</f>
        <v>0.20493000000000003</v>
      </c>
      <c r="J116" s="31"/>
      <c r="K116" s="32"/>
    </row>
    <row r="117" spans="1:29" ht="15" x14ac:dyDescent="0.25">
      <c r="C117" s="17" t="s">
        <v>752</v>
      </c>
      <c r="H117" s="49">
        <f>I110+I111+I113+I114+I115+0-0-0</f>
        <v>175.35000000000002</v>
      </c>
      <c r="I117" s="49"/>
      <c r="J117" s="49">
        <f>K110+K111+K113+K114+K115+0-0-0</f>
        <v>2328.4300000000003</v>
      </c>
      <c r="K117" s="49"/>
    </row>
    <row r="118" spans="1:29" ht="15" x14ac:dyDescent="0.25">
      <c r="C118" s="17" t="s">
        <v>753</v>
      </c>
      <c r="H118" s="48">
        <f>0+0</f>
        <v>0</v>
      </c>
      <c r="I118" s="48"/>
      <c r="J118" s="48">
        <f>0+0</f>
        <v>0</v>
      </c>
      <c r="K118" s="48"/>
    </row>
    <row r="119" spans="1:29" ht="15" x14ac:dyDescent="0.25">
      <c r="H119" s="48"/>
      <c r="I119" s="48"/>
      <c r="J119" s="48"/>
      <c r="K119" s="48"/>
      <c r="O119" s="34">
        <f>I110+I111+I113+I114+I115+0</f>
        <v>175.35000000000002</v>
      </c>
      <c r="P119" s="34">
        <f>K110+K111+K113+K114+K115+0</f>
        <v>2328.4300000000003</v>
      </c>
    </row>
    <row r="121" spans="1:29" ht="71.25" x14ac:dyDescent="0.2">
      <c r="A121" s="22">
        <v>10</v>
      </c>
      <c r="B121" s="22" t="str">
        <f>Source!F87</f>
        <v>3.1-50-1</v>
      </c>
      <c r="C121" s="22" t="s">
        <v>138</v>
      </c>
      <c r="D121" s="23" t="str">
        <f>Source!H87</f>
        <v>100 м3 грунта</v>
      </c>
      <c r="E121" s="11">
        <f>Source!I87</f>
        <v>1.4999999999999999E-2</v>
      </c>
      <c r="F121" s="25"/>
      <c r="G121" s="24"/>
      <c r="H121" s="11"/>
      <c r="I121" s="25"/>
      <c r="J121" s="11"/>
      <c r="K121" s="25"/>
      <c r="Q121">
        <f>Source!X87</f>
        <v>52.35</v>
      </c>
      <c r="R121">
        <f>Source!X88</f>
        <v>1478.77</v>
      </c>
      <c r="S121">
        <f>Source!Y87</f>
        <v>38.39</v>
      </c>
      <c r="T121">
        <f>Source!Y88</f>
        <v>696.89</v>
      </c>
      <c r="U121">
        <f>ROUND((175/100)*ROUND(Source!R87, 2), 2)</f>
        <v>0</v>
      </c>
      <c r="V121">
        <f>ROUND((160/100)*ROUND(Source!R88, 2), 2)</f>
        <v>0</v>
      </c>
      <c r="AC121">
        <v>0</v>
      </c>
    </row>
    <row r="122" spans="1:29" x14ac:dyDescent="0.2">
      <c r="C122" s="26" t="str">
        <f>"Объем: "&amp;Source!I87&amp;"=1,5/"&amp;"100"</f>
        <v>Объем: 0,015=1,5/100</v>
      </c>
    </row>
    <row r="123" spans="1:29" ht="14.25" x14ac:dyDescent="0.2">
      <c r="A123" s="22"/>
      <c r="B123" s="22"/>
      <c r="C123" s="22" t="s">
        <v>743</v>
      </c>
      <c r="D123" s="23"/>
      <c r="E123" s="11"/>
      <c r="F123" s="25">
        <f>Source!AO87</f>
        <v>3021.52</v>
      </c>
      <c r="G123" s="24" t="str">
        <f>Source!DG87</f>
        <v>)*1,1</v>
      </c>
      <c r="H123" s="11">
        <f>Source!AV88</f>
        <v>1</v>
      </c>
      <c r="I123" s="25">
        <f>Source!S87</f>
        <v>49.86</v>
      </c>
      <c r="J123" s="11">
        <f>IF(Source!BA88&lt;&gt; 0, Source!BA88, 1)</f>
        <v>34.090000000000003</v>
      </c>
      <c r="K123" s="25">
        <f>Source!S88</f>
        <v>1699.73</v>
      </c>
    </row>
    <row r="124" spans="1:29" ht="14.25" x14ac:dyDescent="0.2">
      <c r="A124" s="22"/>
      <c r="B124" s="22"/>
      <c r="C124" s="22" t="s">
        <v>746</v>
      </c>
      <c r="D124" s="23" t="s">
        <v>747</v>
      </c>
      <c r="E124" s="11">
        <f>Source!DN88</f>
        <v>105</v>
      </c>
      <c r="F124" s="25"/>
      <c r="G124" s="24"/>
      <c r="H124" s="11"/>
      <c r="I124" s="25">
        <f>SUM(Q121:Q123)</f>
        <v>52.35</v>
      </c>
      <c r="J124" s="11">
        <f>Source!BZ88</f>
        <v>87</v>
      </c>
      <c r="K124" s="25">
        <f>SUM(R121:R123)</f>
        <v>1478.77</v>
      </c>
    </row>
    <row r="125" spans="1:29" ht="14.25" x14ac:dyDescent="0.2">
      <c r="A125" s="22"/>
      <c r="B125" s="22"/>
      <c r="C125" s="22" t="s">
        <v>748</v>
      </c>
      <c r="D125" s="23" t="s">
        <v>747</v>
      </c>
      <c r="E125" s="11">
        <f>Source!DO88</f>
        <v>77</v>
      </c>
      <c r="F125" s="25"/>
      <c r="G125" s="24"/>
      <c r="H125" s="11"/>
      <c r="I125" s="25">
        <f>SUM(S121:S124)</f>
        <v>38.39</v>
      </c>
      <c r="J125" s="11">
        <f>Source!CA88</f>
        <v>41</v>
      </c>
      <c r="K125" s="25">
        <f>SUM(T121:T124)</f>
        <v>696.89</v>
      </c>
    </row>
    <row r="126" spans="1:29" ht="14.25" x14ac:dyDescent="0.2">
      <c r="A126" s="29"/>
      <c r="B126" s="29"/>
      <c r="C126" s="29" t="s">
        <v>750</v>
      </c>
      <c r="D126" s="30" t="s">
        <v>751</v>
      </c>
      <c r="E126" s="31">
        <f>Source!AQ87</f>
        <v>272.7</v>
      </c>
      <c r="F126" s="32"/>
      <c r="G126" s="33" t="str">
        <f>Source!DI87</f>
        <v>)*1,1</v>
      </c>
      <c r="H126" s="31">
        <f>Source!AV88</f>
        <v>1</v>
      </c>
      <c r="I126" s="32">
        <f>Source!U87</f>
        <v>4.4995500000000002</v>
      </c>
      <c r="J126" s="31"/>
      <c r="K126" s="32"/>
    </row>
    <row r="127" spans="1:29" ht="15" x14ac:dyDescent="0.25">
      <c r="C127" s="17" t="s">
        <v>752</v>
      </c>
      <c r="H127" s="49">
        <f>I123+I124+I125+0-0-0</f>
        <v>140.60000000000002</v>
      </c>
      <c r="I127" s="49"/>
      <c r="J127" s="49">
        <f>K123+K124+K125+0-0-0</f>
        <v>3875.39</v>
      </c>
      <c r="K127" s="49"/>
    </row>
    <row r="128" spans="1:29" ht="15" x14ac:dyDescent="0.25">
      <c r="C128" s="17" t="s">
        <v>753</v>
      </c>
      <c r="H128" s="48">
        <f>0+0</f>
        <v>0</v>
      </c>
      <c r="I128" s="48"/>
      <c r="J128" s="48">
        <f>0+0</f>
        <v>0</v>
      </c>
      <c r="K128" s="48"/>
    </row>
    <row r="129" spans="1:29" ht="15" x14ac:dyDescent="0.25">
      <c r="H129" s="48"/>
      <c r="I129" s="48"/>
      <c r="J129" s="48"/>
      <c r="K129" s="48"/>
      <c r="O129" s="34">
        <f>I123+I124+I125+0</f>
        <v>140.60000000000002</v>
      </c>
      <c r="P129" s="34">
        <f>K123+K124+K125+0</f>
        <v>3875.39</v>
      </c>
    </row>
    <row r="131" spans="1:29" ht="57" x14ac:dyDescent="0.2">
      <c r="A131" s="22">
        <v>11</v>
      </c>
      <c r="B131" s="22" t="str">
        <f>Source!F89</f>
        <v>15.2-54-2</v>
      </c>
      <c r="C131" s="22" t="s">
        <v>144</v>
      </c>
      <c r="D131" s="23" t="str">
        <f>Source!H89</f>
        <v>т</v>
      </c>
      <c r="E131" s="11">
        <f>Source!I89</f>
        <v>18</v>
      </c>
      <c r="F131" s="25"/>
      <c r="G131" s="24"/>
      <c r="H131" s="11"/>
      <c r="I131" s="25"/>
      <c r="J131" s="11"/>
      <c r="K131" s="25"/>
      <c r="Q131">
        <f>Source!X89</f>
        <v>0</v>
      </c>
      <c r="R131">
        <f>Source!X90</f>
        <v>0</v>
      </c>
      <c r="S131">
        <f>Source!Y89</f>
        <v>0</v>
      </c>
      <c r="T131">
        <f>Source!Y90</f>
        <v>0</v>
      </c>
      <c r="U131">
        <f>ROUND((175/100)*ROUND(Source!R89, 2), 2)</f>
        <v>0</v>
      </c>
      <c r="V131">
        <f>ROUND((160/100)*ROUND(Source!R90, 2), 2)</f>
        <v>0</v>
      </c>
      <c r="AC131">
        <v>0</v>
      </c>
    </row>
    <row r="132" spans="1:29" ht="14.25" x14ac:dyDescent="0.2">
      <c r="A132" s="29"/>
      <c r="B132" s="29"/>
      <c r="C132" s="29" t="s">
        <v>744</v>
      </c>
      <c r="D132" s="30"/>
      <c r="E132" s="31"/>
      <c r="F132" s="32">
        <f>Source!AM89</f>
        <v>49.19</v>
      </c>
      <c r="G132" s="33" t="str">
        <f>Source!DE89</f>
        <v/>
      </c>
      <c r="H132" s="31">
        <f>Source!AV90</f>
        <v>1</v>
      </c>
      <c r="I132" s="32">
        <f>Source!Q89</f>
        <v>885.42</v>
      </c>
      <c r="J132" s="31">
        <f>IF(Source!BB90&lt;&gt; 0, Source!BB90, 1)</f>
        <v>14.38</v>
      </c>
      <c r="K132" s="32">
        <f>Source!Q90</f>
        <v>12732.34</v>
      </c>
    </row>
    <row r="133" spans="1:29" ht="15" x14ac:dyDescent="0.25">
      <c r="C133" s="17" t="s">
        <v>752</v>
      </c>
      <c r="H133" s="49">
        <f>I132+0-0-0</f>
        <v>885.42</v>
      </c>
      <c r="I133" s="49"/>
      <c r="J133" s="49">
        <f>K132+0-0-0</f>
        <v>12732.34</v>
      </c>
      <c r="K133" s="49"/>
    </row>
    <row r="134" spans="1:29" ht="15" x14ac:dyDescent="0.25">
      <c r="C134" s="17" t="s">
        <v>753</v>
      </c>
      <c r="H134" s="48">
        <f>0+0</f>
        <v>0</v>
      </c>
      <c r="I134" s="48"/>
      <c r="J134" s="48">
        <f>0+0</f>
        <v>0</v>
      </c>
      <c r="K134" s="48"/>
    </row>
    <row r="135" spans="1:29" ht="15" x14ac:dyDescent="0.25">
      <c r="H135" s="48"/>
      <c r="I135" s="48"/>
      <c r="J135" s="48"/>
      <c r="K135" s="48"/>
      <c r="O135" s="34">
        <f>I132+0</f>
        <v>885.42</v>
      </c>
      <c r="P135" s="34">
        <f>K132+0</f>
        <v>12732.34</v>
      </c>
    </row>
    <row r="137" spans="1:29" ht="42.75" x14ac:dyDescent="0.2">
      <c r="A137" s="22">
        <v>12</v>
      </c>
      <c r="B137" s="22" t="str">
        <f>Source!F91</f>
        <v>15.1-1102-02</v>
      </c>
      <c r="C137" s="22" t="s">
        <v>150</v>
      </c>
      <c r="D137" s="23" t="str">
        <f>Source!H91</f>
        <v>1 Т</v>
      </c>
      <c r="E137" s="11">
        <f>Source!I91</f>
        <v>18</v>
      </c>
      <c r="F137" s="25"/>
      <c r="G137" s="24"/>
      <c r="H137" s="11"/>
      <c r="I137" s="25"/>
      <c r="J137" s="11"/>
      <c r="K137" s="25"/>
      <c r="Q137">
        <f>Source!X91</f>
        <v>0</v>
      </c>
      <c r="R137">
        <f>Source!X92</f>
        <v>0</v>
      </c>
      <c r="S137">
        <f>Source!Y91</f>
        <v>0</v>
      </c>
      <c r="T137">
        <f>Source!Y92</f>
        <v>0</v>
      </c>
      <c r="U137">
        <f>ROUND((175/100)*ROUND(Source!R91, 2), 2)</f>
        <v>0</v>
      </c>
      <c r="V137">
        <f>ROUND((160/100)*ROUND(Source!R92, 2), 2)</f>
        <v>0</v>
      </c>
      <c r="AC137">
        <v>0</v>
      </c>
    </row>
    <row r="138" spans="1:29" ht="14.25" x14ac:dyDescent="0.2">
      <c r="A138" s="29"/>
      <c r="B138" s="29"/>
      <c r="C138" s="29" t="s">
        <v>744</v>
      </c>
      <c r="D138" s="30"/>
      <c r="E138" s="31"/>
      <c r="F138" s="32">
        <f>Source!AM91</f>
        <v>21.13</v>
      </c>
      <c r="G138" s="33" t="str">
        <f>Source!DE91</f>
        <v/>
      </c>
      <c r="H138" s="31">
        <f>Source!AV92</f>
        <v>1</v>
      </c>
      <c r="I138" s="32">
        <f>Source!Q91</f>
        <v>380.34</v>
      </c>
      <c r="J138" s="31">
        <f>IF(Source!BB92&lt;&gt; 0, Source!BB92, 1)</f>
        <v>9.07</v>
      </c>
      <c r="K138" s="32">
        <f>Source!Q92</f>
        <v>3449.68</v>
      </c>
    </row>
    <row r="139" spans="1:29" ht="15" x14ac:dyDescent="0.25">
      <c r="C139" s="17" t="s">
        <v>752</v>
      </c>
      <c r="H139" s="49">
        <f>I138+0-0-0</f>
        <v>380.34</v>
      </c>
      <c r="I139" s="49"/>
      <c r="J139" s="49">
        <f>K138+0-0-0</f>
        <v>3449.68</v>
      </c>
      <c r="K139" s="49"/>
    </row>
    <row r="140" spans="1:29" ht="15" x14ac:dyDescent="0.25">
      <c r="C140" s="17" t="s">
        <v>753</v>
      </c>
      <c r="H140" s="48">
        <f>0+0</f>
        <v>0</v>
      </c>
      <c r="I140" s="48"/>
      <c r="J140" s="48">
        <f>0+0</f>
        <v>0</v>
      </c>
      <c r="K140" s="48"/>
    </row>
    <row r="141" spans="1:29" ht="15" x14ac:dyDescent="0.25">
      <c r="H141" s="48"/>
      <c r="I141" s="48"/>
      <c r="J141" s="48"/>
      <c r="K141" s="48"/>
      <c r="O141" s="34">
        <f>I138+0</f>
        <v>380.34</v>
      </c>
      <c r="P141" s="34">
        <f>K138+0</f>
        <v>3449.68</v>
      </c>
    </row>
    <row r="144" spans="1:29" ht="15" x14ac:dyDescent="0.25">
      <c r="A144" s="51" t="str">
        <f>CONCATENATE("Итого по разделу: ",IF(Source!G108&lt;&gt;"Новый раздел", Source!G108, ""))</f>
        <v>Итого по разделу: Земляные работы</v>
      </c>
      <c r="B144" s="51"/>
      <c r="C144" s="51"/>
      <c r="D144" s="51"/>
      <c r="E144" s="51"/>
      <c r="F144" s="51"/>
      <c r="G144" s="51"/>
      <c r="H144" s="48">
        <f>SUM(O107:O143)</f>
        <v>1581.7099999999998</v>
      </c>
      <c r="I144" s="52"/>
      <c r="J144" s="48">
        <f>SUM(P107:P143)</f>
        <v>22385.84</v>
      </c>
      <c r="K144" s="52"/>
    </row>
    <row r="145" spans="1:29" hidden="1" x14ac:dyDescent="0.2">
      <c r="A145" t="s">
        <v>754</v>
      </c>
      <c r="I145">
        <f>SUM(W107:W144)</f>
        <v>0</v>
      </c>
      <c r="J145">
        <f>SUM(X107:X144)</f>
        <v>0</v>
      </c>
    </row>
    <row r="146" spans="1:29" hidden="1" x14ac:dyDescent="0.2">
      <c r="A146" t="s">
        <v>755</v>
      </c>
      <c r="I146">
        <f>SUM(Y107:Y145)</f>
        <v>0</v>
      </c>
      <c r="J146">
        <f>SUM(Z107:Z145)</f>
        <v>0</v>
      </c>
    </row>
    <row r="148" spans="1:29" ht="16.5" x14ac:dyDescent="0.25">
      <c r="A148" s="50" t="str">
        <f>CONCATENATE("Раздел: ",IF(Source!G138&lt;&gt;"Новый раздел", Source!G138, ""))</f>
        <v>Раздел: Устройство фундамента</v>
      </c>
      <c r="B148" s="50"/>
      <c r="C148" s="50"/>
      <c r="D148" s="50"/>
      <c r="E148" s="50"/>
      <c r="F148" s="50"/>
      <c r="G148" s="50"/>
      <c r="H148" s="50"/>
      <c r="I148" s="50"/>
      <c r="J148" s="50"/>
      <c r="K148" s="50"/>
    </row>
    <row r="149" spans="1:29" ht="28.5" x14ac:dyDescent="0.2">
      <c r="A149" s="22">
        <v>13</v>
      </c>
      <c r="B149" s="22" t="str">
        <f>Source!F142</f>
        <v>3.8-1-1</v>
      </c>
      <c r="C149" s="22" t="s">
        <v>186</v>
      </c>
      <c r="D149" s="23" t="str">
        <f>Source!H142</f>
        <v>1 м3 основания</v>
      </c>
      <c r="E149" s="11">
        <f>Source!I142</f>
        <v>4.2</v>
      </c>
      <c r="F149" s="25"/>
      <c r="G149" s="24"/>
      <c r="H149" s="11"/>
      <c r="I149" s="25"/>
      <c r="J149" s="11"/>
      <c r="K149" s="25"/>
      <c r="Q149">
        <f>Source!X142</f>
        <v>39.39</v>
      </c>
      <c r="R149">
        <f>Source!X143</f>
        <v>947.36</v>
      </c>
      <c r="S149">
        <f>Source!Y142</f>
        <v>28.88</v>
      </c>
      <c r="T149">
        <f>Source!Y143</f>
        <v>446.46</v>
      </c>
      <c r="U149">
        <f>ROUND((175/100)*ROUND(Source!R142, 2), 2)</f>
        <v>26.85</v>
      </c>
      <c r="V149">
        <f>ROUND((160/100)*ROUND(Source!R143, 2), 2)</f>
        <v>712.51</v>
      </c>
      <c r="AC149">
        <v>0</v>
      </c>
    </row>
    <row r="150" spans="1:29" ht="14.25" x14ac:dyDescent="0.2">
      <c r="A150" s="22"/>
      <c r="B150" s="22"/>
      <c r="C150" s="22" t="s">
        <v>743</v>
      </c>
      <c r="D150" s="23"/>
      <c r="E150" s="11"/>
      <c r="F150" s="25">
        <f>Source!AO142</f>
        <v>8.1199999999999992</v>
      </c>
      <c r="G150" s="24" t="str">
        <f>Source!DG142</f>
        <v>)*1,1</v>
      </c>
      <c r="H150" s="11">
        <f>Source!AV143</f>
        <v>1</v>
      </c>
      <c r="I150" s="25">
        <f>Source!S142</f>
        <v>37.51</v>
      </c>
      <c r="J150" s="11">
        <f>IF(Source!BA143&lt;&gt; 0, Source!BA143, 1)</f>
        <v>29.03</v>
      </c>
      <c r="K150" s="25">
        <f>Source!S143</f>
        <v>1088.92</v>
      </c>
    </row>
    <row r="151" spans="1:29" ht="14.25" x14ac:dyDescent="0.2">
      <c r="A151" s="22"/>
      <c r="B151" s="22"/>
      <c r="C151" s="22" t="s">
        <v>744</v>
      </c>
      <c r="D151" s="23"/>
      <c r="E151" s="11"/>
      <c r="F151" s="25">
        <f>Source!AM142</f>
        <v>15.22</v>
      </c>
      <c r="G151" s="24" t="str">
        <f>Source!DE142</f>
        <v>)*1,1</v>
      </c>
      <c r="H151" s="11">
        <f>Source!AV143</f>
        <v>1</v>
      </c>
      <c r="I151" s="25">
        <f>Source!Q142</f>
        <v>70.319999999999993</v>
      </c>
      <c r="J151" s="11">
        <f>IF(Source!BB143&lt;&gt; 0, Source!BB143, 1)</f>
        <v>13.05</v>
      </c>
      <c r="K151" s="25">
        <f>Source!Q143</f>
        <v>917.68</v>
      </c>
    </row>
    <row r="152" spans="1:29" ht="14.25" x14ac:dyDescent="0.2">
      <c r="A152" s="22"/>
      <c r="B152" s="22"/>
      <c r="C152" s="22" t="s">
        <v>745</v>
      </c>
      <c r="D152" s="23"/>
      <c r="E152" s="11"/>
      <c r="F152" s="25">
        <f>Source!AN142</f>
        <v>3.32</v>
      </c>
      <c r="G152" s="24" t="str">
        <f>Source!DF142</f>
        <v>)*1,1</v>
      </c>
      <c r="H152" s="11">
        <f>Source!AV143</f>
        <v>1</v>
      </c>
      <c r="I152" s="27">
        <f>Source!R142</f>
        <v>15.34</v>
      </c>
      <c r="J152" s="11">
        <f>IF(Source!BS143&lt;&gt; 0, Source!BS143, 1)</f>
        <v>29.03</v>
      </c>
      <c r="K152" s="27">
        <f>Source!R143</f>
        <v>445.32</v>
      </c>
    </row>
    <row r="153" spans="1:29" ht="14.25" x14ac:dyDescent="0.2">
      <c r="A153" s="22"/>
      <c r="B153" s="22"/>
      <c r="C153" s="22" t="s">
        <v>756</v>
      </c>
      <c r="D153" s="23"/>
      <c r="E153" s="11"/>
      <c r="F153" s="25">
        <f>Source!AL142</f>
        <v>1.06</v>
      </c>
      <c r="G153" s="24" t="str">
        <f>Source!DD142</f>
        <v/>
      </c>
      <c r="H153" s="11">
        <f>Source!AW143</f>
        <v>1</v>
      </c>
      <c r="I153" s="25">
        <f>Source!P142</f>
        <v>4.45</v>
      </c>
      <c r="J153" s="11">
        <f>IF(Source!BC143&lt;&gt; 0, Source!BC143, 1)</f>
        <v>6.01</v>
      </c>
      <c r="K153" s="25">
        <f>Source!P143</f>
        <v>26.74</v>
      </c>
    </row>
    <row r="154" spans="1:29" ht="28.5" x14ac:dyDescent="0.2">
      <c r="A154" s="22" t="s">
        <v>189</v>
      </c>
      <c r="B154" s="22" t="str">
        <f>Source!F144</f>
        <v>1.1-1-766</v>
      </c>
      <c r="C154" s="22" t="s">
        <v>172</v>
      </c>
      <c r="D154" s="23" t="str">
        <f>Source!H144</f>
        <v>м3</v>
      </c>
      <c r="E154" s="11">
        <f>Source!I144</f>
        <v>4.620000000000001</v>
      </c>
      <c r="F154" s="25">
        <f>Source!AK144</f>
        <v>104.99</v>
      </c>
      <c r="G154" s="28" t="s">
        <v>3</v>
      </c>
      <c r="H154" s="11">
        <f>Source!AW145</f>
        <v>1</v>
      </c>
      <c r="I154" s="25">
        <f>Source!O144</f>
        <v>485.05</v>
      </c>
      <c r="J154" s="11">
        <f>IF(Source!BC145&lt;&gt; 0, Source!BC145, 1)</f>
        <v>6.88</v>
      </c>
      <c r="K154" s="25">
        <f>Source!O145</f>
        <v>3337.14</v>
      </c>
      <c r="Q154">
        <f>Source!X144</f>
        <v>0</v>
      </c>
      <c r="R154">
        <f>Source!X145</f>
        <v>0</v>
      </c>
      <c r="S154">
        <f>Source!Y144</f>
        <v>0</v>
      </c>
      <c r="T154">
        <f>Source!Y145</f>
        <v>0</v>
      </c>
      <c r="U154">
        <f>ROUND((175/100)*ROUND(Source!R144, 2), 2)</f>
        <v>0</v>
      </c>
      <c r="V154">
        <f>ROUND((160/100)*ROUND(Source!R145, 2), 2)</f>
        <v>0</v>
      </c>
      <c r="AC154">
        <v>3</v>
      </c>
    </row>
    <row r="155" spans="1:29" ht="14.25" x14ac:dyDescent="0.2">
      <c r="A155" s="22"/>
      <c r="B155" s="22"/>
      <c r="C155" s="22" t="s">
        <v>746</v>
      </c>
      <c r="D155" s="23" t="s">
        <v>747</v>
      </c>
      <c r="E155" s="11">
        <f>Source!DN143</f>
        <v>105</v>
      </c>
      <c r="F155" s="25"/>
      <c r="G155" s="24"/>
      <c r="H155" s="11"/>
      <c r="I155" s="25">
        <f>SUM(Q149:Q154)</f>
        <v>39.39</v>
      </c>
      <c r="J155" s="11">
        <f>Source!BZ143</f>
        <v>87</v>
      </c>
      <c r="K155" s="25">
        <f>SUM(R149:R154)</f>
        <v>947.36</v>
      </c>
    </row>
    <row r="156" spans="1:29" ht="14.25" x14ac:dyDescent="0.2">
      <c r="A156" s="22"/>
      <c r="B156" s="22"/>
      <c r="C156" s="22" t="s">
        <v>748</v>
      </c>
      <c r="D156" s="23" t="s">
        <v>747</v>
      </c>
      <c r="E156" s="11">
        <f>Source!DO143</f>
        <v>77</v>
      </c>
      <c r="F156" s="25"/>
      <c r="G156" s="24"/>
      <c r="H156" s="11"/>
      <c r="I156" s="25">
        <f>SUM(S149:S155)</f>
        <v>28.88</v>
      </c>
      <c r="J156" s="11">
        <f>Source!CA143</f>
        <v>41</v>
      </c>
      <c r="K156" s="25">
        <f>SUM(T149:T155)</f>
        <v>446.46</v>
      </c>
    </row>
    <row r="157" spans="1:29" ht="14.25" x14ac:dyDescent="0.2">
      <c r="A157" s="22"/>
      <c r="B157" s="22"/>
      <c r="C157" s="22" t="s">
        <v>749</v>
      </c>
      <c r="D157" s="23" t="s">
        <v>747</v>
      </c>
      <c r="E157" s="11">
        <f>175</f>
        <v>175</v>
      </c>
      <c r="F157" s="25"/>
      <c r="G157" s="24"/>
      <c r="H157" s="11"/>
      <c r="I157" s="25">
        <f>SUM(U149:U156)</f>
        <v>26.85</v>
      </c>
      <c r="J157" s="11">
        <f>160</f>
        <v>160</v>
      </c>
      <c r="K157" s="25">
        <f>SUM(V149:V156)</f>
        <v>712.51</v>
      </c>
    </row>
    <row r="158" spans="1:29" ht="14.25" x14ac:dyDescent="0.2">
      <c r="A158" s="29"/>
      <c r="B158" s="29"/>
      <c r="C158" s="29" t="s">
        <v>750</v>
      </c>
      <c r="D158" s="30" t="s">
        <v>751</v>
      </c>
      <c r="E158" s="31">
        <f>Source!AQ142</f>
        <v>0.78</v>
      </c>
      <c r="F158" s="32"/>
      <c r="G158" s="33" t="str">
        <f>Source!DI142</f>
        <v>)*1,1</v>
      </c>
      <c r="H158" s="31">
        <f>Source!AV143</f>
        <v>1</v>
      </c>
      <c r="I158" s="32">
        <f>Source!U142</f>
        <v>3.6036000000000006</v>
      </c>
      <c r="J158" s="31"/>
      <c r="K158" s="32"/>
    </row>
    <row r="159" spans="1:29" ht="15" x14ac:dyDescent="0.25">
      <c r="C159" s="17" t="s">
        <v>752</v>
      </c>
      <c r="H159" s="49">
        <f>I150+I151+I153+I155+I156+I157+SUM(I154:I154)-SUMIF(AC154:AC154, 5, I154:I154)-SUMIF(AC154:AC154, 6, I154:I154)</f>
        <v>692.45</v>
      </c>
      <c r="I159" s="49"/>
      <c r="J159" s="49">
        <f>K150+K151+K153+K155+K156+K157+SUM(K154:K154)-SUMIF(AC154:AC154, 5, K154:K154)-SUMIF(AC154:AC154, 6, K154:K154)</f>
        <v>7476.8099999999995</v>
      </c>
      <c r="K159" s="49"/>
    </row>
    <row r="160" spans="1:29" ht="15" x14ac:dyDescent="0.25">
      <c r="C160" s="17" t="s">
        <v>753</v>
      </c>
      <c r="H160" s="48">
        <f>SUMIF(AC154:AC154, 5, I154:I154)+SUMIF(AC154:AC154, 6, I154:I154)</f>
        <v>0</v>
      </c>
      <c r="I160" s="48"/>
      <c r="J160" s="48">
        <f>SUMIF(AC154:AC154, 5, K154:K154)+SUMIF(AC154:AC154, 6, K154:K154)</f>
        <v>0</v>
      </c>
      <c r="K160" s="48"/>
    </row>
    <row r="161" spans="1:29" ht="15" x14ac:dyDescent="0.25">
      <c r="H161" s="48"/>
      <c r="I161" s="48"/>
      <c r="J161" s="48"/>
      <c r="K161" s="48"/>
      <c r="O161" s="34">
        <f>I150+I151+I153+I155+I156+I157+SUM(I154:I154)</f>
        <v>692.45</v>
      </c>
      <c r="P161" s="34">
        <f>K150+K151+K153+K155+K156+K157+SUM(K154:K154)</f>
        <v>7476.8099999999995</v>
      </c>
    </row>
    <row r="163" spans="1:29" ht="42.75" x14ac:dyDescent="0.2">
      <c r="A163" s="22">
        <v>14</v>
      </c>
      <c r="B163" s="22" t="str">
        <f>Source!F146</f>
        <v>3.8-1-2</v>
      </c>
      <c r="C163" s="22" t="s">
        <v>192</v>
      </c>
      <c r="D163" s="23" t="str">
        <f>Source!H146</f>
        <v>1 м3 основания</v>
      </c>
      <c r="E163" s="11">
        <f>Source!I146</f>
        <v>4.2</v>
      </c>
      <c r="F163" s="25"/>
      <c r="G163" s="24"/>
      <c r="H163" s="11"/>
      <c r="I163" s="25"/>
      <c r="J163" s="11"/>
      <c r="K163" s="25"/>
      <c r="Q163">
        <f>Source!X146</f>
        <v>42.93</v>
      </c>
      <c r="R163">
        <f>Source!X147</f>
        <v>1032.72</v>
      </c>
      <c r="S163">
        <f>Source!Y146</f>
        <v>31.49</v>
      </c>
      <c r="T163">
        <f>Source!Y147</f>
        <v>486.69</v>
      </c>
      <c r="U163">
        <f>ROUND((175/100)*ROUND(Source!R146, 2), 2)</f>
        <v>28.61</v>
      </c>
      <c r="V163">
        <f>ROUND((160/100)*ROUND(Source!R147, 2), 2)</f>
        <v>759.42</v>
      </c>
      <c r="AC163">
        <v>0</v>
      </c>
    </row>
    <row r="164" spans="1:29" ht="14.25" x14ac:dyDescent="0.2">
      <c r="A164" s="22"/>
      <c r="B164" s="22"/>
      <c r="C164" s="22" t="s">
        <v>743</v>
      </c>
      <c r="D164" s="23"/>
      <c r="E164" s="11"/>
      <c r="F164" s="25">
        <f>Source!AO146</f>
        <v>8.85</v>
      </c>
      <c r="G164" s="24" t="str">
        <f>Source!DG146</f>
        <v>)*1,1</v>
      </c>
      <c r="H164" s="11">
        <f>Source!AV147</f>
        <v>1</v>
      </c>
      <c r="I164" s="25">
        <f>Source!S146</f>
        <v>40.89</v>
      </c>
      <c r="J164" s="11">
        <f>IF(Source!BA147&lt;&gt; 0, Source!BA147, 1)</f>
        <v>29.03</v>
      </c>
      <c r="K164" s="25">
        <f>Source!S147</f>
        <v>1187.04</v>
      </c>
    </row>
    <row r="165" spans="1:29" ht="14.25" x14ac:dyDescent="0.2">
      <c r="A165" s="22"/>
      <c r="B165" s="22"/>
      <c r="C165" s="22" t="s">
        <v>744</v>
      </c>
      <c r="D165" s="23"/>
      <c r="E165" s="11"/>
      <c r="F165" s="25">
        <f>Source!AM146</f>
        <v>17.77</v>
      </c>
      <c r="G165" s="24" t="str">
        <f>Source!DE146</f>
        <v>)*1,1</v>
      </c>
      <c r="H165" s="11">
        <f>Source!AV147</f>
        <v>1</v>
      </c>
      <c r="I165" s="25">
        <f>Source!Q146</f>
        <v>82.1</v>
      </c>
      <c r="J165" s="11">
        <f>IF(Source!BB147&lt;&gt; 0, Source!BB147, 1)</f>
        <v>13.18</v>
      </c>
      <c r="K165" s="25">
        <f>Source!Q147</f>
        <v>1082.08</v>
      </c>
    </row>
    <row r="166" spans="1:29" ht="14.25" x14ac:dyDescent="0.2">
      <c r="A166" s="22"/>
      <c r="B166" s="22"/>
      <c r="C166" s="22" t="s">
        <v>745</v>
      </c>
      <c r="D166" s="23"/>
      <c r="E166" s="11"/>
      <c r="F166" s="25">
        <f>Source!AN146</f>
        <v>3.54</v>
      </c>
      <c r="G166" s="24" t="str">
        <f>Source!DF146</f>
        <v>)*1,1</v>
      </c>
      <c r="H166" s="11">
        <f>Source!AV147</f>
        <v>1</v>
      </c>
      <c r="I166" s="27">
        <f>Source!R146</f>
        <v>16.350000000000001</v>
      </c>
      <c r="J166" s="11">
        <f>IF(Source!BS147&lt;&gt; 0, Source!BS147, 1)</f>
        <v>29.03</v>
      </c>
      <c r="K166" s="27">
        <f>Source!R147</f>
        <v>474.64</v>
      </c>
    </row>
    <row r="167" spans="1:29" ht="14.25" x14ac:dyDescent="0.2">
      <c r="A167" s="22"/>
      <c r="B167" s="22"/>
      <c r="C167" s="22" t="s">
        <v>756</v>
      </c>
      <c r="D167" s="23"/>
      <c r="E167" s="11"/>
      <c r="F167" s="25">
        <f>Source!AL146</f>
        <v>1.06</v>
      </c>
      <c r="G167" s="24" t="str">
        <f>Source!DD146</f>
        <v/>
      </c>
      <c r="H167" s="11">
        <f>Source!AW147</f>
        <v>1</v>
      </c>
      <c r="I167" s="25">
        <f>Source!P146</f>
        <v>4.45</v>
      </c>
      <c r="J167" s="11">
        <f>IF(Source!BC147&lt;&gt; 0, Source!BC147, 1)</f>
        <v>6.01</v>
      </c>
      <c r="K167" s="25">
        <f>Source!P147</f>
        <v>26.74</v>
      </c>
    </row>
    <row r="168" spans="1:29" ht="42.75" x14ac:dyDescent="0.2">
      <c r="A168" s="22" t="s">
        <v>194</v>
      </c>
      <c r="B168" s="22" t="str">
        <f>Source!F148</f>
        <v>1.1-1-1530</v>
      </c>
      <c r="C168" s="22" t="s">
        <v>196</v>
      </c>
      <c r="D168" s="23" t="str">
        <f>Source!H148</f>
        <v>м3</v>
      </c>
      <c r="E168" s="11">
        <f>Source!I148</f>
        <v>4.83</v>
      </c>
      <c r="F168" s="25">
        <f>Source!AK148</f>
        <v>214.13</v>
      </c>
      <c r="G168" s="28" t="s">
        <v>3</v>
      </c>
      <c r="H168" s="11">
        <f>Source!AW149</f>
        <v>1</v>
      </c>
      <c r="I168" s="25">
        <f>Source!O148</f>
        <v>1034.25</v>
      </c>
      <c r="J168" s="11">
        <f>IF(Source!BC149&lt;&gt; 0, Source!BC149, 1)</f>
        <v>14.24</v>
      </c>
      <c r="K168" s="25">
        <f>Source!O149</f>
        <v>14727.72</v>
      </c>
      <c r="Q168">
        <f>Source!X148</f>
        <v>0</v>
      </c>
      <c r="R168">
        <f>Source!X149</f>
        <v>0</v>
      </c>
      <c r="S168">
        <f>Source!Y148</f>
        <v>0</v>
      </c>
      <c r="T168">
        <f>Source!Y149</f>
        <v>0</v>
      </c>
      <c r="U168">
        <f>ROUND((175/100)*ROUND(Source!R148, 2), 2)</f>
        <v>0</v>
      </c>
      <c r="V168">
        <f>ROUND((160/100)*ROUND(Source!R149, 2), 2)</f>
        <v>0</v>
      </c>
      <c r="AC168">
        <v>3</v>
      </c>
    </row>
    <row r="169" spans="1:29" ht="14.25" x14ac:dyDescent="0.2">
      <c r="A169" s="22"/>
      <c r="B169" s="22"/>
      <c r="C169" s="22" t="s">
        <v>746</v>
      </c>
      <c r="D169" s="23" t="s">
        <v>747</v>
      </c>
      <c r="E169" s="11">
        <f>Source!DN147</f>
        <v>105</v>
      </c>
      <c r="F169" s="25"/>
      <c r="G169" s="24"/>
      <c r="H169" s="11"/>
      <c r="I169" s="25">
        <f>SUM(Q163:Q168)</f>
        <v>42.93</v>
      </c>
      <c r="J169" s="11">
        <f>Source!BZ147</f>
        <v>87</v>
      </c>
      <c r="K169" s="25">
        <f>SUM(R163:R168)</f>
        <v>1032.72</v>
      </c>
    </row>
    <row r="170" spans="1:29" ht="14.25" x14ac:dyDescent="0.2">
      <c r="A170" s="22"/>
      <c r="B170" s="22"/>
      <c r="C170" s="22" t="s">
        <v>748</v>
      </c>
      <c r="D170" s="23" t="s">
        <v>747</v>
      </c>
      <c r="E170" s="11">
        <f>Source!DO147</f>
        <v>77</v>
      </c>
      <c r="F170" s="25"/>
      <c r="G170" s="24"/>
      <c r="H170" s="11"/>
      <c r="I170" s="25">
        <f>SUM(S163:S169)</f>
        <v>31.49</v>
      </c>
      <c r="J170" s="11">
        <f>Source!CA147</f>
        <v>41</v>
      </c>
      <c r="K170" s="25">
        <f>SUM(T163:T169)</f>
        <v>486.69</v>
      </c>
    </row>
    <row r="171" spans="1:29" ht="14.25" x14ac:dyDescent="0.2">
      <c r="A171" s="22"/>
      <c r="B171" s="22"/>
      <c r="C171" s="22" t="s">
        <v>749</v>
      </c>
      <c r="D171" s="23" t="s">
        <v>747</v>
      </c>
      <c r="E171" s="11">
        <f>175</f>
        <v>175</v>
      </c>
      <c r="F171" s="25"/>
      <c r="G171" s="24"/>
      <c r="H171" s="11"/>
      <c r="I171" s="25">
        <f>SUM(U163:U170)</f>
        <v>28.61</v>
      </c>
      <c r="J171" s="11">
        <f>160</f>
        <v>160</v>
      </c>
      <c r="K171" s="25">
        <f>SUM(V163:V170)</f>
        <v>759.42</v>
      </c>
    </row>
    <row r="172" spans="1:29" ht="14.25" x14ac:dyDescent="0.2">
      <c r="A172" s="29"/>
      <c r="B172" s="29"/>
      <c r="C172" s="29" t="s">
        <v>750</v>
      </c>
      <c r="D172" s="30" t="s">
        <v>751</v>
      </c>
      <c r="E172" s="31">
        <f>Source!AQ146</f>
        <v>0.85</v>
      </c>
      <c r="F172" s="32"/>
      <c r="G172" s="33" t="str">
        <f>Source!DI146</f>
        <v>)*1,1</v>
      </c>
      <c r="H172" s="31">
        <f>Source!AV147</f>
        <v>1</v>
      </c>
      <c r="I172" s="32">
        <f>Source!U146</f>
        <v>3.9270000000000005</v>
      </c>
      <c r="J172" s="31"/>
      <c r="K172" s="32"/>
    </row>
    <row r="173" spans="1:29" ht="15" x14ac:dyDescent="0.25">
      <c r="C173" s="17" t="s">
        <v>752</v>
      </c>
      <c r="H173" s="49">
        <f>I164+I165+I167+I169+I170+I171+SUM(I168:I168)-SUMIF(AC168:AC168, 5, I168:I168)-SUMIF(AC168:AC168, 6, I168:I168)</f>
        <v>1264.72</v>
      </c>
      <c r="I173" s="49"/>
      <c r="J173" s="49">
        <f>K164+K165+K167+K169+K170+K171+SUM(K168:K168)-SUMIF(AC168:AC168, 5, K168:K168)-SUMIF(AC168:AC168, 6, K168:K168)</f>
        <v>19302.41</v>
      </c>
      <c r="K173" s="49"/>
    </row>
    <row r="174" spans="1:29" ht="15" x14ac:dyDescent="0.25">
      <c r="C174" s="17" t="s">
        <v>753</v>
      </c>
      <c r="H174" s="48">
        <f>SUMIF(AC168:AC168, 5, I168:I168)+SUMIF(AC168:AC168, 6, I168:I168)</f>
        <v>0</v>
      </c>
      <c r="I174" s="48"/>
      <c r="J174" s="48">
        <f>SUMIF(AC168:AC168, 5, K168:K168)+SUMIF(AC168:AC168, 6, K168:K168)</f>
        <v>0</v>
      </c>
      <c r="K174" s="48"/>
    </row>
    <row r="175" spans="1:29" ht="15" x14ac:dyDescent="0.25">
      <c r="H175" s="48"/>
      <c r="I175" s="48"/>
      <c r="J175" s="48"/>
      <c r="K175" s="48"/>
      <c r="O175" s="34">
        <f>I164+I165+I167+I169+I170+I171+SUM(I168:I168)</f>
        <v>1264.72</v>
      </c>
      <c r="P175" s="34">
        <f>K164+K165+K167+K169+K170+K171+SUM(K168:K168)</f>
        <v>19302.41</v>
      </c>
    </row>
    <row r="177" spans="1:29" ht="28.5" x14ac:dyDescent="0.2">
      <c r="A177" s="22">
        <v>15</v>
      </c>
      <c r="B177" s="22" t="str">
        <f>Source!F150</f>
        <v>3.6-1-1</v>
      </c>
      <c r="C177" s="22" t="s">
        <v>200</v>
      </c>
      <c r="D177" s="23" t="str">
        <f>Source!H150</f>
        <v>100 м3 в деле</v>
      </c>
      <c r="E177" s="11">
        <f>Source!I150</f>
        <v>4.2000000000000003E-2</v>
      </c>
      <c r="F177" s="25"/>
      <c r="G177" s="24"/>
      <c r="H177" s="11"/>
      <c r="I177" s="25"/>
      <c r="J177" s="11"/>
      <c r="K177" s="25"/>
      <c r="Q177">
        <f>Source!X150</f>
        <v>62.47</v>
      </c>
      <c r="R177">
        <f>Source!X151</f>
        <v>1739.35</v>
      </c>
      <c r="S177">
        <f>Source!Y150</f>
        <v>44.62</v>
      </c>
      <c r="T177">
        <f>Source!Y151</f>
        <v>1221.24</v>
      </c>
      <c r="U177">
        <f>ROUND((175/100)*ROUND(Source!R150, 2), 2)</f>
        <v>0.16</v>
      </c>
      <c r="V177">
        <f>ROUND((160/100)*ROUND(Source!R151, 2), 2)</f>
        <v>4.18</v>
      </c>
      <c r="AC177">
        <v>0</v>
      </c>
    </row>
    <row r="178" spans="1:29" x14ac:dyDescent="0.2">
      <c r="C178" s="26" t="str">
        <f>"Объем: "&amp;Source!I150&amp;"=4,2/"&amp;"100"</f>
        <v>Объем: 0,042=4,2/100</v>
      </c>
    </row>
    <row r="179" spans="1:29" ht="14.25" x14ac:dyDescent="0.2">
      <c r="A179" s="22"/>
      <c r="B179" s="22"/>
      <c r="C179" s="22" t="s">
        <v>743</v>
      </c>
      <c r="D179" s="23"/>
      <c r="E179" s="11"/>
      <c r="F179" s="25">
        <f>Source!AO150</f>
        <v>1379.7</v>
      </c>
      <c r="G179" s="24" t="str">
        <f>Source!DG150</f>
        <v>)*1,1</v>
      </c>
      <c r="H179" s="11">
        <f>Source!AV151</f>
        <v>1</v>
      </c>
      <c r="I179" s="25">
        <f>Source!S150</f>
        <v>63.74</v>
      </c>
      <c r="J179" s="11">
        <f>IF(Source!BA151&lt;&gt; 0, Source!BA151, 1)</f>
        <v>29.03</v>
      </c>
      <c r="K179" s="25">
        <f>Source!S151</f>
        <v>1850.37</v>
      </c>
    </row>
    <row r="180" spans="1:29" ht="14.25" x14ac:dyDescent="0.2">
      <c r="A180" s="22"/>
      <c r="B180" s="22"/>
      <c r="C180" s="22" t="s">
        <v>744</v>
      </c>
      <c r="D180" s="23"/>
      <c r="E180" s="11"/>
      <c r="F180" s="25">
        <f>Source!AM150</f>
        <v>14.47</v>
      </c>
      <c r="G180" s="24" t="str">
        <f>Source!DE150</f>
        <v>)*1,1</v>
      </c>
      <c r="H180" s="11">
        <f>Source!AV151</f>
        <v>1</v>
      </c>
      <c r="I180" s="25">
        <f>Source!Q150</f>
        <v>0.67</v>
      </c>
      <c r="J180" s="11">
        <f>IF(Source!BB151&lt;&gt; 0, Source!BB151, 1)</f>
        <v>10.14</v>
      </c>
      <c r="K180" s="25">
        <f>Source!Q151</f>
        <v>6.79</v>
      </c>
    </row>
    <row r="181" spans="1:29" ht="14.25" x14ac:dyDescent="0.2">
      <c r="A181" s="22"/>
      <c r="B181" s="22"/>
      <c r="C181" s="22" t="s">
        <v>745</v>
      </c>
      <c r="D181" s="23"/>
      <c r="E181" s="11"/>
      <c r="F181" s="25">
        <f>Source!AN150</f>
        <v>1.85</v>
      </c>
      <c r="G181" s="24" t="str">
        <f>Source!DF150</f>
        <v>)*1,1</v>
      </c>
      <c r="H181" s="11">
        <f>Source!AV151</f>
        <v>1</v>
      </c>
      <c r="I181" s="27">
        <f>Source!R150</f>
        <v>0.09</v>
      </c>
      <c r="J181" s="11">
        <f>IF(Source!BS151&lt;&gt; 0, Source!BS151, 1)</f>
        <v>29.03</v>
      </c>
      <c r="K181" s="27">
        <f>Source!R151</f>
        <v>2.61</v>
      </c>
    </row>
    <row r="182" spans="1:29" ht="14.25" x14ac:dyDescent="0.2">
      <c r="A182" s="22"/>
      <c r="B182" s="22"/>
      <c r="C182" s="22" t="s">
        <v>756</v>
      </c>
      <c r="D182" s="23"/>
      <c r="E182" s="11"/>
      <c r="F182" s="25">
        <f>Source!AL150</f>
        <v>1859.87</v>
      </c>
      <c r="G182" s="24" t="str">
        <f>Source!DD150</f>
        <v/>
      </c>
      <c r="H182" s="11">
        <f>Source!AW151</f>
        <v>1</v>
      </c>
      <c r="I182" s="25">
        <f>Source!P150</f>
        <v>78.11</v>
      </c>
      <c r="J182" s="11">
        <f>IF(Source!BC151&lt;&gt; 0, Source!BC151, 1)</f>
        <v>6.51</v>
      </c>
      <c r="K182" s="25">
        <f>Source!P151</f>
        <v>508.5</v>
      </c>
    </row>
    <row r="183" spans="1:29" ht="57" x14ac:dyDescent="0.2">
      <c r="A183" s="22" t="s">
        <v>205</v>
      </c>
      <c r="B183" s="22" t="str">
        <f>Source!F152</f>
        <v>1.3-1-161</v>
      </c>
      <c r="C183" s="22" t="s">
        <v>207</v>
      </c>
      <c r="D183" s="23" t="str">
        <f>Source!H152</f>
        <v>м3</v>
      </c>
      <c r="E183" s="11">
        <f>Source!I152</f>
        <v>4.2472300000000001</v>
      </c>
      <c r="F183" s="25">
        <f>Source!AK152</f>
        <v>604.5</v>
      </c>
      <c r="G183" s="28" t="s">
        <v>3</v>
      </c>
      <c r="H183" s="11">
        <f>Source!AW153</f>
        <v>1</v>
      </c>
      <c r="I183" s="25">
        <f>Source!O152</f>
        <v>2567.4499999999998</v>
      </c>
      <c r="J183" s="11">
        <f>IF(Source!BC153&lt;&gt; 0, Source!BC153, 1)</f>
        <v>7.91</v>
      </c>
      <c r="K183" s="25">
        <f>Source!O153</f>
        <v>20308.53</v>
      </c>
      <c r="Q183">
        <f>Source!X152</f>
        <v>0</v>
      </c>
      <c r="R183">
        <f>Source!X153</f>
        <v>0</v>
      </c>
      <c r="S183">
        <f>Source!Y152</f>
        <v>0</v>
      </c>
      <c r="T183">
        <f>Source!Y153</f>
        <v>0</v>
      </c>
      <c r="U183">
        <f>ROUND((175/100)*ROUND(Source!R152, 2), 2)</f>
        <v>0</v>
      </c>
      <c r="V183">
        <f>ROUND((160/100)*ROUND(Source!R153, 2), 2)</f>
        <v>0</v>
      </c>
      <c r="AC183">
        <v>3</v>
      </c>
    </row>
    <row r="184" spans="1:29" ht="14.25" x14ac:dyDescent="0.2">
      <c r="A184" s="22"/>
      <c r="B184" s="22"/>
      <c r="C184" s="22" t="s">
        <v>746</v>
      </c>
      <c r="D184" s="23" t="s">
        <v>747</v>
      </c>
      <c r="E184" s="11">
        <f>Source!DN151</f>
        <v>98</v>
      </c>
      <c r="F184" s="25"/>
      <c r="G184" s="24"/>
      <c r="H184" s="11"/>
      <c r="I184" s="25">
        <f>SUM(Q177:Q183)</f>
        <v>62.47</v>
      </c>
      <c r="J184" s="11">
        <f>Source!BZ151</f>
        <v>94</v>
      </c>
      <c r="K184" s="25">
        <f>SUM(R177:R183)</f>
        <v>1739.35</v>
      </c>
    </row>
    <row r="185" spans="1:29" ht="14.25" x14ac:dyDescent="0.2">
      <c r="A185" s="22"/>
      <c r="B185" s="22"/>
      <c r="C185" s="22" t="s">
        <v>748</v>
      </c>
      <c r="D185" s="23" t="s">
        <v>747</v>
      </c>
      <c r="E185" s="11">
        <f>Source!DO151</f>
        <v>70</v>
      </c>
      <c r="F185" s="25"/>
      <c r="G185" s="24"/>
      <c r="H185" s="11"/>
      <c r="I185" s="25">
        <f>SUM(S177:S184)</f>
        <v>44.62</v>
      </c>
      <c r="J185" s="11">
        <f>Source!CA151</f>
        <v>66</v>
      </c>
      <c r="K185" s="25">
        <f>SUM(T177:T184)</f>
        <v>1221.24</v>
      </c>
    </row>
    <row r="186" spans="1:29" ht="14.25" x14ac:dyDescent="0.2">
      <c r="A186" s="22"/>
      <c r="B186" s="22"/>
      <c r="C186" s="22" t="s">
        <v>749</v>
      </c>
      <c r="D186" s="23" t="s">
        <v>747</v>
      </c>
      <c r="E186" s="11">
        <f>175</f>
        <v>175</v>
      </c>
      <c r="F186" s="25"/>
      <c r="G186" s="24"/>
      <c r="H186" s="11"/>
      <c r="I186" s="25">
        <f>SUM(U177:U185)</f>
        <v>0.16</v>
      </c>
      <c r="J186" s="11">
        <f>160</f>
        <v>160</v>
      </c>
      <c r="K186" s="25">
        <f>SUM(V177:V185)</f>
        <v>4.18</v>
      </c>
    </row>
    <row r="187" spans="1:29" ht="14.25" x14ac:dyDescent="0.2">
      <c r="A187" s="29"/>
      <c r="B187" s="29"/>
      <c r="C187" s="29" t="s">
        <v>750</v>
      </c>
      <c r="D187" s="30" t="s">
        <v>751</v>
      </c>
      <c r="E187" s="31">
        <f>Source!AQ150</f>
        <v>135</v>
      </c>
      <c r="F187" s="32"/>
      <c r="G187" s="33" t="str">
        <f>Source!DI150</f>
        <v>)*1,1</v>
      </c>
      <c r="H187" s="31">
        <f>Source!AV151</f>
        <v>1</v>
      </c>
      <c r="I187" s="32">
        <f>Source!U150</f>
        <v>6.2370000000000001</v>
      </c>
      <c r="J187" s="31"/>
      <c r="K187" s="32"/>
    </row>
    <row r="188" spans="1:29" ht="15" x14ac:dyDescent="0.25">
      <c r="C188" s="17" t="s">
        <v>752</v>
      </c>
      <c r="H188" s="49">
        <f>I179+I180+I182+I184+I185+I186+SUM(I183:I183)-SUMIF(AC183:AC183, 5, I183:I183)-SUMIF(AC183:AC183, 6, I183:I183)</f>
        <v>2817.22</v>
      </c>
      <c r="I188" s="49"/>
      <c r="J188" s="49">
        <f>K179+K180+K182+K184+K185+K186+SUM(K183:K183)-SUMIF(AC183:AC183, 5, K183:K183)-SUMIF(AC183:AC183, 6, K183:K183)</f>
        <v>25638.959999999999</v>
      </c>
      <c r="K188" s="49"/>
    </row>
    <row r="189" spans="1:29" ht="15" x14ac:dyDescent="0.25">
      <c r="C189" s="17" t="s">
        <v>753</v>
      </c>
      <c r="H189" s="48">
        <f>SUMIF(AC183:AC183, 5, I183:I183)+SUMIF(AC183:AC183, 6, I183:I183)</f>
        <v>0</v>
      </c>
      <c r="I189" s="48"/>
      <c r="J189" s="48">
        <f>SUMIF(AC183:AC183, 5, K183:K183)+SUMIF(AC183:AC183, 6, K183:K183)</f>
        <v>0</v>
      </c>
      <c r="K189" s="48"/>
    </row>
    <row r="190" spans="1:29" ht="15" x14ac:dyDescent="0.25">
      <c r="H190" s="48"/>
      <c r="I190" s="48"/>
      <c r="J190" s="48"/>
      <c r="K190" s="48"/>
      <c r="O190" s="34">
        <f>I179+I180+I182+I184+I185+I186+SUM(I183:I183)</f>
        <v>2817.22</v>
      </c>
      <c r="P190" s="34">
        <f>K179+K180+K182+K184+K185+K186+SUM(K183:K183)</f>
        <v>25638.959999999999</v>
      </c>
    </row>
    <row r="192" spans="1:29" ht="71.25" x14ac:dyDescent="0.2">
      <c r="A192" s="22">
        <v>16</v>
      </c>
      <c r="B192" s="22" t="str">
        <f>Source!F154</f>
        <v>3.8-2-3</v>
      </c>
      <c r="C192" s="22" t="s">
        <v>211</v>
      </c>
      <c r="D192" s="23" t="str">
        <f>Source!H154</f>
        <v>100 м2 изолируемой поверхности</v>
      </c>
      <c r="E192" s="11">
        <f>Source!I154</f>
        <v>0.15</v>
      </c>
      <c r="F192" s="25"/>
      <c r="G192" s="24"/>
      <c r="H192" s="11"/>
      <c r="I192" s="25"/>
      <c r="J192" s="11"/>
      <c r="K192" s="25"/>
      <c r="Q192">
        <f>Source!X154</f>
        <v>38.93</v>
      </c>
      <c r="R192">
        <f>Source!X155</f>
        <v>936.49</v>
      </c>
      <c r="S192">
        <f>Source!Y154</f>
        <v>28.55</v>
      </c>
      <c r="T192">
        <f>Source!Y155</f>
        <v>441.34</v>
      </c>
      <c r="U192">
        <f>ROUND((175/100)*ROUND(Source!R154, 2), 2)</f>
        <v>6.25</v>
      </c>
      <c r="V192">
        <f>ROUND((160/100)*ROUND(Source!R155, 2), 2)</f>
        <v>165.82</v>
      </c>
      <c r="AC192">
        <v>0</v>
      </c>
    </row>
    <row r="193" spans="1:29" x14ac:dyDescent="0.2">
      <c r="C193" s="26" t="str">
        <f>"Объем: "&amp;Source!I154&amp;"=15/"&amp;"100"</f>
        <v>Объем: 0,15=15/100</v>
      </c>
    </row>
    <row r="194" spans="1:29" ht="14.25" x14ac:dyDescent="0.2">
      <c r="A194" s="22"/>
      <c r="B194" s="22"/>
      <c r="C194" s="22" t="s">
        <v>743</v>
      </c>
      <c r="D194" s="23"/>
      <c r="E194" s="11"/>
      <c r="F194" s="25">
        <f>Source!AO154</f>
        <v>224.72</v>
      </c>
      <c r="G194" s="24" t="str">
        <f>Source!DG154</f>
        <v>)*1,1</v>
      </c>
      <c r="H194" s="11">
        <f>Source!AV155</f>
        <v>1</v>
      </c>
      <c r="I194" s="25">
        <f>Source!S154</f>
        <v>37.08</v>
      </c>
      <c r="J194" s="11">
        <f>IF(Source!BA155&lt;&gt; 0, Source!BA155, 1)</f>
        <v>29.03</v>
      </c>
      <c r="K194" s="25">
        <f>Source!S155</f>
        <v>1076.43</v>
      </c>
    </row>
    <row r="195" spans="1:29" ht="14.25" x14ac:dyDescent="0.2">
      <c r="A195" s="22"/>
      <c r="B195" s="22"/>
      <c r="C195" s="22" t="s">
        <v>744</v>
      </c>
      <c r="D195" s="23"/>
      <c r="E195" s="11"/>
      <c r="F195" s="25">
        <f>Source!AM154</f>
        <v>184.86</v>
      </c>
      <c r="G195" s="24" t="str">
        <f>Source!DE154</f>
        <v>)*1,1</v>
      </c>
      <c r="H195" s="11">
        <f>Source!AV155</f>
        <v>1</v>
      </c>
      <c r="I195" s="25">
        <f>Source!Q154</f>
        <v>30.5</v>
      </c>
      <c r="J195" s="11">
        <f>IF(Source!BB155&lt;&gt; 0, Source!BB155, 1)</f>
        <v>10.93</v>
      </c>
      <c r="K195" s="25">
        <f>Source!Q155</f>
        <v>333.37</v>
      </c>
    </row>
    <row r="196" spans="1:29" ht="14.25" x14ac:dyDescent="0.2">
      <c r="A196" s="22"/>
      <c r="B196" s="22"/>
      <c r="C196" s="22" t="s">
        <v>745</v>
      </c>
      <c r="D196" s="23"/>
      <c r="E196" s="11"/>
      <c r="F196" s="25">
        <f>Source!AN154</f>
        <v>21.65</v>
      </c>
      <c r="G196" s="24" t="str">
        <f>Source!DF154</f>
        <v>)*1,1</v>
      </c>
      <c r="H196" s="11">
        <f>Source!AV155</f>
        <v>1</v>
      </c>
      <c r="I196" s="27">
        <f>Source!R154</f>
        <v>3.57</v>
      </c>
      <c r="J196" s="11">
        <f>IF(Source!BS155&lt;&gt; 0, Source!BS155, 1)</f>
        <v>29.03</v>
      </c>
      <c r="K196" s="27">
        <f>Source!R155</f>
        <v>103.64</v>
      </c>
    </row>
    <row r="197" spans="1:29" ht="14.25" x14ac:dyDescent="0.2">
      <c r="A197" s="22"/>
      <c r="B197" s="22"/>
      <c r="C197" s="22" t="s">
        <v>756</v>
      </c>
      <c r="D197" s="23"/>
      <c r="E197" s="11"/>
      <c r="F197" s="25">
        <f>Source!AL154</f>
        <v>85.77</v>
      </c>
      <c r="G197" s="24" t="str">
        <f>Source!DD154</f>
        <v/>
      </c>
      <c r="H197" s="11">
        <f>Source!AW155</f>
        <v>1</v>
      </c>
      <c r="I197" s="25">
        <f>Source!P154</f>
        <v>12.87</v>
      </c>
      <c r="J197" s="11">
        <f>IF(Source!BC155&lt;&gt; 0, Source!BC155, 1)</f>
        <v>7.23</v>
      </c>
      <c r="K197" s="25">
        <f>Source!P155</f>
        <v>93.05</v>
      </c>
    </row>
    <row r="198" spans="1:29" ht="128.25" x14ac:dyDescent="0.2">
      <c r="A198" s="22" t="s">
        <v>216</v>
      </c>
      <c r="B198" s="22" t="str">
        <f>Source!F156</f>
        <v>1.1-1-143</v>
      </c>
      <c r="C198" s="22" t="s">
        <v>713</v>
      </c>
      <c r="D198" s="23" t="str">
        <f>Source!H156</f>
        <v>м2</v>
      </c>
      <c r="E198" s="11">
        <f>Source!I156</f>
        <v>33</v>
      </c>
      <c r="F198" s="25">
        <f>Source!AK156</f>
        <v>15.56</v>
      </c>
      <c r="G198" s="28" t="s">
        <v>3</v>
      </c>
      <c r="H198" s="11">
        <f>Source!AW157</f>
        <v>1</v>
      </c>
      <c r="I198" s="25">
        <f>Source!O156</f>
        <v>513.48</v>
      </c>
      <c r="J198" s="11">
        <f>IF(Source!BC157&lt;&gt; 0, Source!BC157, 1)</f>
        <v>6.79</v>
      </c>
      <c r="K198" s="25">
        <f>Source!O157</f>
        <v>3486.53</v>
      </c>
      <c r="Q198">
        <f>Source!X156</f>
        <v>0</v>
      </c>
      <c r="R198">
        <f>Source!X157</f>
        <v>0</v>
      </c>
      <c r="S198">
        <f>Source!Y156</f>
        <v>0</v>
      </c>
      <c r="T198">
        <f>Source!Y157</f>
        <v>0</v>
      </c>
      <c r="U198">
        <f>ROUND((175/100)*ROUND(Source!R156, 2), 2)</f>
        <v>0</v>
      </c>
      <c r="V198">
        <f>ROUND((160/100)*ROUND(Source!R157, 2), 2)</f>
        <v>0</v>
      </c>
      <c r="AC198">
        <v>3</v>
      </c>
    </row>
    <row r="199" spans="1:29" ht="142.5" x14ac:dyDescent="0.2">
      <c r="A199" s="22" t="s">
        <v>220</v>
      </c>
      <c r="B199" s="22" t="str">
        <f>Source!F158</f>
        <v>1.1-1-613</v>
      </c>
      <c r="C199" s="22" t="s">
        <v>714</v>
      </c>
      <c r="D199" s="23" t="str">
        <f>Source!H158</f>
        <v>т</v>
      </c>
      <c r="E199" s="11">
        <f>Source!I158</f>
        <v>6.3E-2</v>
      </c>
      <c r="F199" s="25">
        <f>Source!AK158</f>
        <v>11626.84</v>
      </c>
      <c r="G199" s="28" t="s">
        <v>3</v>
      </c>
      <c r="H199" s="11">
        <f>Source!AW159</f>
        <v>1</v>
      </c>
      <c r="I199" s="25">
        <f>Source!O158</f>
        <v>732.49</v>
      </c>
      <c r="J199" s="11">
        <f>IF(Source!BC159&lt;&gt; 0, Source!BC159, 1)</f>
        <v>2.62</v>
      </c>
      <c r="K199" s="25">
        <f>Source!O159</f>
        <v>1919.12</v>
      </c>
      <c r="Q199">
        <f>Source!X158</f>
        <v>0</v>
      </c>
      <c r="R199">
        <f>Source!X159</f>
        <v>0</v>
      </c>
      <c r="S199">
        <f>Source!Y158</f>
        <v>0</v>
      </c>
      <c r="T199">
        <f>Source!Y159</f>
        <v>0</v>
      </c>
      <c r="U199">
        <f>ROUND((175/100)*ROUND(Source!R158, 2), 2)</f>
        <v>0</v>
      </c>
      <c r="V199">
        <f>ROUND((160/100)*ROUND(Source!R159, 2), 2)</f>
        <v>0</v>
      </c>
      <c r="AC199">
        <v>3</v>
      </c>
    </row>
    <row r="200" spans="1:29" ht="14.25" x14ac:dyDescent="0.2">
      <c r="A200" s="22"/>
      <c r="B200" s="22"/>
      <c r="C200" s="22" t="s">
        <v>746</v>
      </c>
      <c r="D200" s="23" t="s">
        <v>747</v>
      </c>
      <c r="E200" s="11">
        <f>Source!DN155</f>
        <v>105</v>
      </c>
      <c r="F200" s="25"/>
      <c r="G200" s="24"/>
      <c r="H200" s="11"/>
      <c r="I200" s="25">
        <f>SUM(Q192:Q199)</f>
        <v>38.93</v>
      </c>
      <c r="J200" s="11">
        <f>Source!BZ155</f>
        <v>87</v>
      </c>
      <c r="K200" s="25">
        <f>SUM(R192:R199)</f>
        <v>936.49</v>
      </c>
    </row>
    <row r="201" spans="1:29" ht="14.25" x14ac:dyDescent="0.2">
      <c r="A201" s="22"/>
      <c r="B201" s="22"/>
      <c r="C201" s="22" t="s">
        <v>748</v>
      </c>
      <c r="D201" s="23" t="s">
        <v>747</v>
      </c>
      <c r="E201" s="11">
        <f>Source!DO155</f>
        <v>77</v>
      </c>
      <c r="F201" s="25"/>
      <c r="G201" s="24"/>
      <c r="H201" s="11"/>
      <c r="I201" s="25">
        <f>SUM(S192:S200)</f>
        <v>28.55</v>
      </c>
      <c r="J201" s="11">
        <f>Source!CA155</f>
        <v>41</v>
      </c>
      <c r="K201" s="25">
        <f>SUM(T192:T200)</f>
        <v>441.34</v>
      </c>
    </row>
    <row r="202" spans="1:29" ht="14.25" x14ac:dyDescent="0.2">
      <c r="A202" s="22"/>
      <c r="B202" s="22"/>
      <c r="C202" s="22" t="s">
        <v>749</v>
      </c>
      <c r="D202" s="23" t="s">
        <v>747</v>
      </c>
      <c r="E202" s="11">
        <f>175</f>
        <v>175</v>
      </c>
      <c r="F202" s="25"/>
      <c r="G202" s="24"/>
      <c r="H202" s="11"/>
      <c r="I202" s="25">
        <f>SUM(U192:U201)</f>
        <v>6.25</v>
      </c>
      <c r="J202" s="11">
        <f>160</f>
        <v>160</v>
      </c>
      <c r="K202" s="25">
        <f>SUM(V192:V201)</f>
        <v>165.82</v>
      </c>
    </row>
    <row r="203" spans="1:29" ht="14.25" x14ac:dyDescent="0.2">
      <c r="A203" s="29"/>
      <c r="B203" s="29"/>
      <c r="C203" s="29" t="s">
        <v>750</v>
      </c>
      <c r="D203" s="30" t="s">
        <v>751</v>
      </c>
      <c r="E203" s="31">
        <f>Source!AQ154</f>
        <v>20.100000000000001</v>
      </c>
      <c r="F203" s="32"/>
      <c r="G203" s="33" t="str">
        <f>Source!DI154</f>
        <v>)*1,1</v>
      </c>
      <c r="H203" s="31">
        <f>Source!AV155</f>
        <v>1</v>
      </c>
      <c r="I203" s="32">
        <f>Source!U154</f>
        <v>3.3165000000000004</v>
      </c>
      <c r="J203" s="31"/>
      <c r="K203" s="32"/>
    </row>
    <row r="204" spans="1:29" ht="15" x14ac:dyDescent="0.25">
      <c r="C204" s="17" t="s">
        <v>752</v>
      </c>
      <c r="H204" s="49">
        <f>I194+I195+I197+I200+I201+I202+SUM(I198:I199)-SUMIF(AC198:AC199, 5, I198:I199)-SUMIF(AC198:AC199, 6, I198:I199)</f>
        <v>1400.15</v>
      </c>
      <c r="I204" s="49"/>
      <c r="J204" s="49">
        <f>K194+K195+K197+K200+K201+K202+SUM(K198:K199)-SUMIF(AC198:AC199, 5, K198:K199)-SUMIF(AC198:AC199, 6, K198:K199)</f>
        <v>8452.15</v>
      </c>
      <c r="K204" s="49"/>
    </row>
    <row r="205" spans="1:29" ht="15" x14ac:dyDescent="0.25">
      <c r="C205" s="17" t="s">
        <v>753</v>
      </c>
      <c r="H205" s="48">
        <f>SUMIF(AC198:AC199, 5, I198:I199)+SUMIF(AC198:AC199, 6, I198:I199)</f>
        <v>0</v>
      </c>
      <c r="I205" s="48"/>
      <c r="J205" s="48">
        <f>SUMIF(AC198:AC199, 5, K198:K199)+SUMIF(AC198:AC199, 6, K198:K199)</f>
        <v>0</v>
      </c>
      <c r="K205" s="48"/>
    </row>
    <row r="206" spans="1:29" ht="15" x14ac:dyDescent="0.25">
      <c r="H206" s="48"/>
      <c r="I206" s="48"/>
      <c r="J206" s="48"/>
      <c r="K206" s="48"/>
      <c r="O206" s="34">
        <f>I194+I195+I197+I200+I201+I202+SUM(I198:I199)</f>
        <v>1400.15</v>
      </c>
      <c r="P206" s="34">
        <f>K194+K195+K197+K200+K201+K202+SUM(K198:K199)</f>
        <v>8452.15</v>
      </c>
    </row>
    <row r="208" spans="1:29" ht="28.5" x14ac:dyDescent="0.2">
      <c r="A208" s="22">
        <v>17</v>
      </c>
      <c r="B208" s="22" t="str">
        <f>Source!F160</f>
        <v>3.6-1-1</v>
      </c>
      <c r="C208" s="22" t="s">
        <v>200</v>
      </c>
      <c r="D208" s="23" t="str">
        <f>Source!H160</f>
        <v>100 м3 в деле</v>
      </c>
      <c r="E208" s="11">
        <f>Source!I160</f>
        <v>4.2000000000000003E-2</v>
      </c>
      <c r="F208" s="25"/>
      <c r="G208" s="24"/>
      <c r="H208" s="11"/>
      <c r="I208" s="25"/>
      <c r="J208" s="11"/>
      <c r="K208" s="25"/>
      <c r="Q208">
        <f>Source!X160</f>
        <v>62.47</v>
      </c>
      <c r="R208">
        <f>Source!X161</f>
        <v>1739.35</v>
      </c>
      <c r="S208">
        <f>Source!Y160</f>
        <v>44.62</v>
      </c>
      <c r="T208">
        <f>Source!Y161</f>
        <v>1221.24</v>
      </c>
      <c r="U208">
        <f>ROUND((175/100)*ROUND(Source!R160, 2), 2)</f>
        <v>0.16</v>
      </c>
      <c r="V208">
        <f>ROUND((160/100)*ROUND(Source!R161, 2), 2)</f>
        <v>4.18</v>
      </c>
      <c r="AC208">
        <v>0</v>
      </c>
    </row>
    <row r="209" spans="1:29" x14ac:dyDescent="0.2">
      <c r="C209" s="26" t="str">
        <f>"Объем: "&amp;Source!I160&amp;"=4,2/"&amp;"100"</f>
        <v>Объем: 0,042=4,2/100</v>
      </c>
    </row>
    <row r="210" spans="1:29" ht="14.25" x14ac:dyDescent="0.2">
      <c r="A210" s="22"/>
      <c r="B210" s="22"/>
      <c r="C210" s="22" t="s">
        <v>743</v>
      </c>
      <c r="D210" s="23"/>
      <c r="E210" s="11"/>
      <c r="F210" s="25">
        <f>Source!AO160</f>
        <v>1379.7</v>
      </c>
      <c r="G210" s="24" t="str">
        <f>Source!DG160</f>
        <v>)*1,1</v>
      </c>
      <c r="H210" s="11">
        <f>Source!AV161</f>
        <v>1</v>
      </c>
      <c r="I210" s="25">
        <f>Source!S160</f>
        <v>63.74</v>
      </c>
      <c r="J210" s="11">
        <f>IF(Source!BA161&lt;&gt; 0, Source!BA161, 1)</f>
        <v>29.03</v>
      </c>
      <c r="K210" s="25">
        <f>Source!S161</f>
        <v>1850.37</v>
      </c>
    </row>
    <row r="211" spans="1:29" ht="14.25" x14ac:dyDescent="0.2">
      <c r="A211" s="22"/>
      <c r="B211" s="22"/>
      <c r="C211" s="22" t="s">
        <v>744</v>
      </c>
      <c r="D211" s="23"/>
      <c r="E211" s="11"/>
      <c r="F211" s="25">
        <f>Source!AM160</f>
        <v>14.47</v>
      </c>
      <c r="G211" s="24" t="str">
        <f>Source!DE160</f>
        <v>)*1,1</v>
      </c>
      <c r="H211" s="11">
        <f>Source!AV161</f>
        <v>1</v>
      </c>
      <c r="I211" s="25">
        <f>Source!Q160</f>
        <v>0.67</v>
      </c>
      <c r="J211" s="11">
        <f>IF(Source!BB161&lt;&gt; 0, Source!BB161, 1)</f>
        <v>10.14</v>
      </c>
      <c r="K211" s="25">
        <f>Source!Q161</f>
        <v>6.79</v>
      </c>
    </row>
    <row r="212" spans="1:29" ht="14.25" x14ac:dyDescent="0.2">
      <c r="A212" s="22"/>
      <c r="B212" s="22"/>
      <c r="C212" s="22" t="s">
        <v>745</v>
      </c>
      <c r="D212" s="23"/>
      <c r="E212" s="11"/>
      <c r="F212" s="25">
        <f>Source!AN160</f>
        <v>1.85</v>
      </c>
      <c r="G212" s="24" t="str">
        <f>Source!DF160</f>
        <v>)*1,1</v>
      </c>
      <c r="H212" s="11">
        <f>Source!AV161</f>
        <v>1</v>
      </c>
      <c r="I212" s="27">
        <f>Source!R160</f>
        <v>0.09</v>
      </c>
      <c r="J212" s="11">
        <f>IF(Source!BS161&lt;&gt; 0, Source!BS161, 1)</f>
        <v>29.03</v>
      </c>
      <c r="K212" s="27">
        <f>Source!R161</f>
        <v>2.61</v>
      </c>
    </row>
    <row r="213" spans="1:29" ht="14.25" x14ac:dyDescent="0.2">
      <c r="A213" s="22"/>
      <c r="B213" s="22"/>
      <c r="C213" s="22" t="s">
        <v>756</v>
      </c>
      <c r="D213" s="23"/>
      <c r="E213" s="11"/>
      <c r="F213" s="25">
        <f>Source!AL160</f>
        <v>1859.87</v>
      </c>
      <c r="G213" s="24" t="str">
        <f>Source!DD160</f>
        <v/>
      </c>
      <c r="H213" s="11">
        <f>Source!AW161</f>
        <v>1</v>
      </c>
      <c r="I213" s="25">
        <f>Source!P160</f>
        <v>78.11</v>
      </c>
      <c r="J213" s="11">
        <f>IF(Source!BC161&lt;&gt; 0, Source!BC161, 1)</f>
        <v>6.51</v>
      </c>
      <c r="K213" s="25">
        <f>Source!P161</f>
        <v>508.5</v>
      </c>
    </row>
    <row r="214" spans="1:29" ht="57" x14ac:dyDescent="0.2">
      <c r="A214" s="22" t="s">
        <v>224</v>
      </c>
      <c r="B214" s="22" t="str">
        <f>Source!F162</f>
        <v>1.3-1-161</v>
      </c>
      <c r="C214" s="22" t="s">
        <v>207</v>
      </c>
      <c r="D214" s="23" t="str">
        <f>Source!H162</f>
        <v>м3</v>
      </c>
      <c r="E214" s="11">
        <f>Source!I162</f>
        <v>4.2472399999999997</v>
      </c>
      <c r="F214" s="25">
        <f>Source!AK162</f>
        <v>604.5</v>
      </c>
      <c r="G214" s="28" t="s">
        <v>3</v>
      </c>
      <c r="H214" s="11">
        <f>Source!AW163</f>
        <v>1</v>
      </c>
      <c r="I214" s="25">
        <f>Source!O162</f>
        <v>2567.46</v>
      </c>
      <c r="J214" s="11">
        <f>IF(Source!BC163&lt;&gt; 0, Source!BC163, 1)</f>
        <v>7.91</v>
      </c>
      <c r="K214" s="25">
        <f>Source!O163</f>
        <v>20308.61</v>
      </c>
      <c r="Q214">
        <f>Source!X162</f>
        <v>0</v>
      </c>
      <c r="R214">
        <f>Source!X163</f>
        <v>0</v>
      </c>
      <c r="S214">
        <f>Source!Y162</f>
        <v>0</v>
      </c>
      <c r="T214">
        <f>Source!Y163</f>
        <v>0</v>
      </c>
      <c r="U214">
        <f>ROUND((175/100)*ROUND(Source!R162, 2), 2)</f>
        <v>0</v>
      </c>
      <c r="V214">
        <f>ROUND((160/100)*ROUND(Source!R163, 2), 2)</f>
        <v>0</v>
      </c>
      <c r="AC214">
        <v>3</v>
      </c>
    </row>
    <row r="215" spans="1:29" ht="14.25" x14ac:dyDescent="0.2">
      <c r="A215" s="22"/>
      <c r="B215" s="22"/>
      <c r="C215" s="22" t="s">
        <v>746</v>
      </c>
      <c r="D215" s="23" t="s">
        <v>747</v>
      </c>
      <c r="E215" s="11">
        <f>Source!DN161</f>
        <v>98</v>
      </c>
      <c r="F215" s="25"/>
      <c r="G215" s="24"/>
      <c r="H215" s="11"/>
      <c r="I215" s="25">
        <f>SUM(Q208:Q214)</f>
        <v>62.47</v>
      </c>
      <c r="J215" s="11">
        <f>Source!BZ161</f>
        <v>94</v>
      </c>
      <c r="K215" s="25">
        <f>SUM(R208:R214)</f>
        <v>1739.35</v>
      </c>
    </row>
    <row r="216" spans="1:29" ht="14.25" x14ac:dyDescent="0.2">
      <c r="A216" s="22"/>
      <c r="B216" s="22"/>
      <c r="C216" s="22" t="s">
        <v>748</v>
      </c>
      <c r="D216" s="23" t="s">
        <v>747</v>
      </c>
      <c r="E216" s="11">
        <f>Source!DO161</f>
        <v>70</v>
      </c>
      <c r="F216" s="25"/>
      <c r="G216" s="24"/>
      <c r="H216" s="11"/>
      <c r="I216" s="25">
        <f>SUM(S208:S215)</f>
        <v>44.62</v>
      </c>
      <c r="J216" s="11">
        <f>Source!CA161</f>
        <v>66</v>
      </c>
      <c r="K216" s="25">
        <f>SUM(T208:T215)</f>
        <v>1221.24</v>
      </c>
    </row>
    <row r="217" spans="1:29" ht="14.25" x14ac:dyDescent="0.2">
      <c r="A217" s="22"/>
      <c r="B217" s="22"/>
      <c r="C217" s="22" t="s">
        <v>749</v>
      </c>
      <c r="D217" s="23" t="s">
        <v>747</v>
      </c>
      <c r="E217" s="11">
        <f>175</f>
        <v>175</v>
      </c>
      <c r="F217" s="25"/>
      <c r="G217" s="24"/>
      <c r="H217" s="11"/>
      <c r="I217" s="25">
        <f>SUM(U208:U216)</f>
        <v>0.16</v>
      </c>
      <c r="J217" s="11">
        <f>160</f>
        <v>160</v>
      </c>
      <c r="K217" s="25">
        <f>SUM(V208:V216)</f>
        <v>4.18</v>
      </c>
    </row>
    <row r="218" spans="1:29" ht="14.25" x14ac:dyDescent="0.2">
      <c r="A218" s="29"/>
      <c r="B218" s="29"/>
      <c r="C218" s="29" t="s">
        <v>750</v>
      </c>
      <c r="D218" s="30" t="s">
        <v>751</v>
      </c>
      <c r="E218" s="31">
        <f>Source!AQ160</f>
        <v>135</v>
      </c>
      <c r="F218" s="32"/>
      <c r="G218" s="33" t="str">
        <f>Source!DI160</f>
        <v>)*1,1</v>
      </c>
      <c r="H218" s="31">
        <f>Source!AV161</f>
        <v>1</v>
      </c>
      <c r="I218" s="32">
        <f>Source!U160</f>
        <v>6.2370000000000001</v>
      </c>
      <c r="J218" s="31"/>
      <c r="K218" s="32"/>
    </row>
    <row r="219" spans="1:29" ht="15" x14ac:dyDescent="0.25">
      <c r="C219" s="17" t="s">
        <v>752</v>
      </c>
      <c r="H219" s="49">
        <f>I210+I211+I213+I215+I216+I217+SUM(I214:I214)-SUMIF(AC214:AC214, 5, I214:I214)-SUMIF(AC214:AC214, 6, I214:I214)</f>
        <v>2817.23</v>
      </c>
      <c r="I219" s="49"/>
      <c r="J219" s="49">
        <f>K210+K211+K213+K215+K216+K217+SUM(K214:K214)-SUMIF(AC214:AC214, 5, K214:K214)-SUMIF(AC214:AC214, 6, K214:K214)</f>
        <v>25639.040000000001</v>
      </c>
      <c r="K219" s="49"/>
    </row>
    <row r="220" spans="1:29" ht="15" x14ac:dyDescent="0.25">
      <c r="C220" s="17" t="s">
        <v>753</v>
      </c>
      <c r="H220" s="48">
        <f>SUMIF(AC214:AC214, 5, I214:I214)+SUMIF(AC214:AC214, 6, I214:I214)</f>
        <v>0</v>
      </c>
      <c r="I220" s="48"/>
      <c r="J220" s="48">
        <f>SUMIF(AC214:AC214, 5, K214:K214)+SUMIF(AC214:AC214, 6, K214:K214)</f>
        <v>0</v>
      </c>
      <c r="K220" s="48"/>
    </row>
    <row r="221" spans="1:29" ht="15" x14ac:dyDescent="0.25">
      <c r="H221" s="48"/>
      <c r="I221" s="48"/>
      <c r="J221" s="48"/>
      <c r="K221" s="48"/>
      <c r="O221" s="34">
        <f>I210+I211+I213+I215+I216+I217+SUM(I214:I214)</f>
        <v>2817.23</v>
      </c>
      <c r="P221" s="34">
        <f>K210+K211+K213+K215+K216+K217+SUM(K214:K214)</f>
        <v>25639.040000000001</v>
      </c>
    </row>
    <row r="224" spans="1:29" ht="15" x14ac:dyDescent="0.25">
      <c r="A224" s="51" t="str">
        <f>CONCATENATE("Итого по разделу: ",IF(Source!G171&lt;&gt;"Новый раздел", Source!G171, ""))</f>
        <v>Итого по разделу: Устройство фундамента</v>
      </c>
      <c r="B224" s="51"/>
      <c r="C224" s="51"/>
      <c r="D224" s="51"/>
      <c r="E224" s="51"/>
      <c r="F224" s="51"/>
      <c r="G224" s="51"/>
      <c r="H224" s="48">
        <f>SUM(O148:O223)</f>
        <v>8991.7699999999986</v>
      </c>
      <c r="I224" s="52"/>
      <c r="J224" s="48">
        <f>SUM(P148:P223)</f>
        <v>86509.37</v>
      </c>
      <c r="K224" s="52"/>
    </row>
    <row r="225" spans="1:29" hidden="1" x14ac:dyDescent="0.2">
      <c r="A225" t="s">
        <v>754</v>
      </c>
      <c r="I225">
        <f>SUM(W148:W224)</f>
        <v>0</v>
      </c>
      <c r="J225">
        <f>SUM(X148:X224)</f>
        <v>0</v>
      </c>
    </row>
    <row r="226" spans="1:29" hidden="1" x14ac:dyDescent="0.2">
      <c r="A226" t="s">
        <v>755</v>
      </c>
      <c r="I226">
        <f>SUM(Y148:Y225)</f>
        <v>0</v>
      </c>
      <c r="J226">
        <f>SUM(Z148:Z225)</f>
        <v>0</v>
      </c>
    </row>
    <row r="228" spans="1:29" ht="16.5" x14ac:dyDescent="0.25">
      <c r="A228" s="50" t="str">
        <f>CONCATENATE("Раздел: ",IF(Source!G201&lt;&gt;"Новый раздел", Source!G201, ""))</f>
        <v>Раздел: Металлоконструкции</v>
      </c>
      <c r="B228" s="50"/>
      <c r="C228" s="50"/>
      <c r="D228" s="50"/>
      <c r="E228" s="50"/>
      <c r="F228" s="50"/>
      <c r="G228" s="50"/>
      <c r="H228" s="50"/>
      <c r="I228" s="50"/>
      <c r="J228" s="50"/>
      <c r="K228" s="50"/>
    </row>
    <row r="230" spans="1:29" ht="16.5" x14ac:dyDescent="0.25">
      <c r="A230" s="50" t="str">
        <f>CONCATENATE("Подраздел: ",IF(Source!G205&lt;&gt;"Новый подраздел", Source!G205, ""))</f>
        <v>Подраздел: Каркас</v>
      </c>
      <c r="B230" s="50"/>
      <c r="C230" s="50"/>
      <c r="D230" s="50"/>
      <c r="E230" s="50"/>
      <c r="F230" s="50"/>
      <c r="G230" s="50"/>
      <c r="H230" s="50"/>
      <c r="I230" s="50"/>
      <c r="J230" s="50"/>
      <c r="K230" s="50"/>
    </row>
    <row r="231" spans="1:29" ht="71.25" x14ac:dyDescent="0.2">
      <c r="A231" s="22">
        <v>18</v>
      </c>
      <c r="B231" s="22" t="str">
        <f>Source!F209</f>
        <v>3.9-1-1</v>
      </c>
      <c r="C231" s="22" t="s">
        <v>239</v>
      </c>
      <c r="D231" s="23" t="str">
        <f>Source!H209</f>
        <v>1 т конструкций</v>
      </c>
      <c r="E231" s="11">
        <f>Source!I209</f>
        <v>1.7350000000000001</v>
      </c>
      <c r="F231" s="25"/>
      <c r="G231" s="24"/>
      <c r="H231" s="11"/>
      <c r="I231" s="25"/>
      <c r="J231" s="11"/>
      <c r="K231" s="25"/>
      <c r="Q231">
        <f>Source!X209</f>
        <v>438.34</v>
      </c>
      <c r="R231">
        <f>Source!X210</f>
        <v>10531.07</v>
      </c>
      <c r="S231">
        <f>Source!Y209</f>
        <v>529.03</v>
      </c>
      <c r="T231">
        <f>Source!Y210</f>
        <v>7459.5</v>
      </c>
      <c r="U231">
        <f>ROUND((175/100)*ROUND(Source!R209, 2), 2)</f>
        <v>15.8</v>
      </c>
      <c r="V231">
        <f>ROUND((160/100)*ROUND(Source!R210, 2), 2)</f>
        <v>419.42</v>
      </c>
      <c r="AC231">
        <v>0</v>
      </c>
    </row>
    <row r="232" spans="1:29" ht="14.25" x14ac:dyDescent="0.2">
      <c r="A232" s="22"/>
      <c r="B232" s="22"/>
      <c r="C232" s="22" t="s">
        <v>743</v>
      </c>
      <c r="D232" s="23"/>
      <c r="E232" s="11"/>
      <c r="F232" s="25">
        <f>Source!AO209</f>
        <v>264</v>
      </c>
      <c r="G232" s="24" t="str">
        <f>Source!DG209</f>
        <v>)*1,1</v>
      </c>
      <c r="H232" s="11">
        <f>Source!AV210</f>
        <v>1</v>
      </c>
      <c r="I232" s="25">
        <f>Source!S209</f>
        <v>503.84</v>
      </c>
      <c r="J232" s="11">
        <f>IF(Source!BA210&lt;&gt; 0, Source!BA210, 1)</f>
        <v>29.03</v>
      </c>
      <c r="K232" s="25">
        <f>Source!S210</f>
        <v>14626.48</v>
      </c>
    </row>
    <row r="233" spans="1:29" ht="14.25" x14ac:dyDescent="0.2">
      <c r="A233" s="22"/>
      <c r="B233" s="22"/>
      <c r="C233" s="22" t="s">
        <v>744</v>
      </c>
      <c r="D233" s="23"/>
      <c r="E233" s="11"/>
      <c r="F233" s="25">
        <f>Source!AM209</f>
        <v>88.81</v>
      </c>
      <c r="G233" s="24" t="str">
        <f>Source!DE209</f>
        <v>)*1,1</v>
      </c>
      <c r="H233" s="11">
        <f>Source!AV210</f>
        <v>1</v>
      </c>
      <c r="I233" s="25">
        <f>Source!Q209</f>
        <v>169.49</v>
      </c>
      <c r="J233" s="11">
        <f>IF(Source!BB210&lt;&gt; 0, Source!BB210, 1)</f>
        <v>9.5</v>
      </c>
      <c r="K233" s="25">
        <f>Source!Q210</f>
        <v>1610.16</v>
      </c>
    </row>
    <row r="234" spans="1:29" ht="14.25" x14ac:dyDescent="0.2">
      <c r="A234" s="22"/>
      <c r="B234" s="22"/>
      <c r="C234" s="22" t="s">
        <v>745</v>
      </c>
      <c r="D234" s="23"/>
      <c r="E234" s="11"/>
      <c r="F234" s="25">
        <f>Source!AN209</f>
        <v>4.7300000000000004</v>
      </c>
      <c r="G234" s="24" t="str">
        <f>Source!DF209</f>
        <v>)*1,1</v>
      </c>
      <c r="H234" s="11">
        <f>Source!AV210</f>
        <v>1</v>
      </c>
      <c r="I234" s="27">
        <f>Source!R209</f>
        <v>9.0299999999999994</v>
      </c>
      <c r="J234" s="11">
        <f>IF(Source!BS210&lt;&gt; 0, Source!BS210, 1)</f>
        <v>29.03</v>
      </c>
      <c r="K234" s="27">
        <f>Source!R210</f>
        <v>262.14</v>
      </c>
    </row>
    <row r="235" spans="1:29" ht="14.25" x14ac:dyDescent="0.2">
      <c r="A235" s="22"/>
      <c r="B235" s="22"/>
      <c r="C235" s="22" t="s">
        <v>756</v>
      </c>
      <c r="D235" s="23"/>
      <c r="E235" s="11"/>
      <c r="F235" s="25">
        <f>Source!AL209</f>
        <v>102.75</v>
      </c>
      <c r="G235" s="24" t="str">
        <f>Source!DD209</f>
        <v/>
      </c>
      <c r="H235" s="11">
        <f>Source!AW210</f>
        <v>1</v>
      </c>
      <c r="I235" s="25">
        <f>Source!P209</f>
        <v>178.27</v>
      </c>
      <c r="J235" s="11">
        <f>IF(Source!BC210&lt;&gt; 0, Source!BC210, 1)</f>
        <v>8.6300000000000008</v>
      </c>
      <c r="K235" s="25">
        <f>Source!P210</f>
        <v>1538.47</v>
      </c>
    </row>
    <row r="236" spans="1:29" ht="57" x14ac:dyDescent="0.2">
      <c r="A236" s="22" t="s">
        <v>244</v>
      </c>
      <c r="B236" s="22" t="str">
        <f>Source!F211</f>
        <v>1.1-1-1077</v>
      </c>
      <c r="C236" s="22" t="s">
        <v>246</v>
      </c>
      <c r="D236" s="23" t="str">
        <f>Source!H211</f>
        <v>т</v>
      </c>
      <c r="E236" s="11">
        <f>Source!I211</f>
        <v>0.60692299999999999</v>
      </c>
      <c r="F236" s="25">
        <f>Source!AK211</f>
        <v>8595.42</v>
      </c>
      <c r="G236" s="28" t="s">
        <v>3</v>
      </c>
      <c r="H236" s="11">
        <f>Source!AW212</f>
        <v>1</v>
      </c>
      <c r="I236" s="25">
        <f>Source!O211</f>
        <v>5216.76</v>
      </c>
      <c r="J236" s="11">
        <f>IF(Source!BC212&lt;&gt; 0, Source!BC212, 1)</f>
        <v>8.3000000000000007</v>
      </c>
      <c r="K236" s="25">
        <f>Source!O212</f>
        <v>43299.11</v>
      </c>
      <c r="Q236">
        <f>Source!X211</f>
        <v>0</v>
      </c>
      <c r="R236">
        <f>Source!X212</f>
        <v>0</v>
      </c>
      <c r="S236">
        <f>Source!Y211</f>
        <v>0</v>
      </c>
      <c r="T236">
        <f>Source!Y212</f>
        <v>0</v>
      </c>
      <c r="U236">
        <f>ROUND((175/100)*ROUND(Source!R211, 2), 2)</f>
        <v>0</v>
      </c>
      <c r="V236">
        <f>ROUND((160/100)*ROUND(Source!R212, 2), 2)</f>
        <v>0</v>
      </c>
      <c r="AC236">
        <v>3</v>
      </c>
    </row>
    <row r="237" spans="1:29" ht="57" x14ac:dyDescent="0.2">
      <c r="A237" s="22" t="s">
        <v>248</v>
      </c>
      <c r="B237" s="22" t="str">
        <f>Source!F213</f>
        <v>1.1-1-1077</v>
      </c>
      <c r="C237" s="22" t="s">
        <v>249</v>
      </c>
      <c r="D237" s="23" t="str">
        <f>Source!H213</f>
        <v>т</v>
      </c>
      <c r="E237" s="11">
        <f>Source!I213</f>
        <v>0.16186600000000001</v>
      </c>
      <c r="F237" s="25">
        <f>Source!AK213</f>
        <v>8595.42</v>
      </c>
      <c r="G237" s="28" t="s">
        <v>3</v>
      </c>
      <c r="H237" s="11">
        <f>Source!AW214</f>
        <v>1</v>
      </c>
      <c r="I237" s="25">
        <f>Source!O213</f>
        <v>1391.31</v>
      </c>
      <c r="J237" s="11">
        <f>IF(Source!BC214&lt;&gt; 0, Source!BC214, 1)</f>
        <v>8.3000000000000007</v>
      </c>
      <c r="K237" s="25">
        <f>Source!O214</f>
        <v>11547.87</v>
      </c>
      <c r="Q237">
        <f>Source!X213</f>
        <v>0</v>
      </c>
      <c r="R237">
        <f>Source!X214</f>
        <v>0</v>
      </c>
      <c r="S237">
        <f>Source!Y213</f>
        <v>0</v>
      </c>
      <c r="T237">
        <f>Source!Y214</f>
        <v>0</v>
      </c>
      <c r="U237">
        <f>ROUND((175/100)*ROUND(Source!R213, 2), 2)</f>
        <v>0</v>
      </c>
      <c r="V237">
        <f>ROUND((160/100)*ROUND(Source!R214, 2), 2)</f>
        <v>0</v>
      </c>
      <c r="AC237">
        <v>3</v>
      </c>
    </row>
    <row r="238" spans="1:29" ht="42.75" x14ac:dyDescent="0.2">
      <c r="A238" s="22" t="s">
        <v>250</v>
      </c>
      <c r="B238" s="22" t="str">
        <f>Source!F215</f>
        <v>1.1-1-1145</v>
      </c>
      <c r="C238" s="22" t="s">
        <v>252</v>
      </c>
      <c r="D238" s="23" t="str">
        <f>Source!H215</f>
        <v>т</v>
      </c>
      <c r="E238" s="11">
        <f>Source!I215</f>
        <v>0.26961200000000002</v>
      </c>
      <c r="F238" s="25">
        <f>Source!AK215</f>
        <v>8416.35</v>
      </c>
      <c r="G238" s="28" t="s">
        <v>3</v>
      </c>
      <c r="H238" s="11">
        <f>Source!AW216</f>
        <v>1</v>
      </c>
      <c r="I238" s="25">
        <f>Source!O215</f>
        <v>2269.15</v>
      </c>
      <c r="J238" s="11">
        <f>IF(Source!BC216&lt;&gt; 0, Source!BC216, 1)</f>
        <v>10.79</v>
      </c>
      <c r="K238" s="25">
        <f>Source!O216</f>
        <v>24484.13</v>
      </c>
      <c r="Q238">
        <f>Source!X215</f>
        <v>0</v>
      </c>
      <c r="R238">
        <f>Source!X216</f>
        <v>0</v>
      </c>
      <c r="S238">
        <f>Source!Y215</f>
        <v>0</v>
      </c>
      <c r="T238">
        <f>Source!Y216</f>
        <v>0</v>
      </c>
      <c r="U238">
        <f>ROUND((175/100)*ROUND(Source!R215, 2), 2)</f>
        <v>0</v>
      </c>
      <c r="V238">
        <f>ROUND((160/100)*ROUND(Source!R216, 2), 2)</f>
        <v>0</v>
      </c>
      <c r="AC238">
        <v>3</v>
      </c>
    </row>
    <row r="239" spans="1:29" ht="42.75" x14ac:dyDescent="0.2">
      <c r="A239" s="22" t="s">
        <v>254</v>
      </c>
      <c r="B239" s="22" t="str">
        <f>Source!F217</f>
        <v>1.1-1-1145</v>
      </c>
      <c r="C239" s="22" t="s">
        <v>255</v>
      </c>
      <c r="D239" s="23" t="str">
        <f>Source!H217</f>
        <v>т</v>
      </c>
      <c r="E239" s="11">
        <f>Source!I217</f>
        <v>0.46349399999999996</v>
      </c>
      <c r="F239" s="25">
        <f>Source!AK217</f>
        <v>8416.35</v>
      </c>
      <c r="G239" s="28" t="s">
        <v>3</v>
      </c>
      <c r="H239" s="11">
        <f>Source!AW218</f>
        <v>1</v>
      </c>
      <c r="I239" s="25">
        <f>Source!O217</f>
        <v>3900.93</v>
      </c>
      <c r="J239" s="11">
        <f>IF(Source!BC218&lt;&gt; 0, Source!BC218, 1)</f>
        <v>10.79</v>
      </c>
      <c r="K239" s="25">
        <f>Source!O218</f>
        <v>42091.03</v>
      </c>
      <c r="Q239">
        <f>Source!X217</f>
        <v>0</v>
      </c>
      <c r="R239">
        <f>Source!X218</f>
        <v>0</v>
      </c>
      <c r="S239">
        <f>Source!Y217</f>
        <v>0</v>
      </c>
      <c r="T239">
        <f>Source!Y218</f>
        <v>0</v>
      </c>
      <c r="U239">
        <f>ROUND((175/100)*ROUND(Source!R217, 2), 2)</f>
        <v>0</v>
      </c>
      <c r="V239">
        <f>ROUND((160/100)*ROUND(Source!R218, 2), 2)</f>
        <v>0</v>
      </c>
      <c r="AC239">
        <v>3</v>
      </c>
    </row>
    <row r="240" spans="1:29" ht="57" x14ac:dyDescent="0.2">
      <c r="A240" s="22" t="s">
        <v>256</v>
      </c>
      <c r="B240" s="22" t="str">
        <f>Source!F219</f>
        <v>1.1-1-2286</v>
      </c>
      <c r="C240" s="22" t="s">
        <v>258</v>
      </c>
      <c r="D240" s="23" t="str">
        <f>Source!H219</f>
        <v>т</v>
      </c>
      <c r="E240" s="11">
        <f>Source!I219</f>
        <v>5.9175999999999999E-2</v>
      </c>
      <c r="F240" s="25">
        <f>Source!AK219</f>
        <v>10000.219999999999</v>
      </c>
      <c r="G240" s="28" t="s">
        <v>3</v>
      </c>
      <c r="H240" s="11">
        <f>Source!AW220</f>
        <v>1</v>
      </c>
      <c r="I240" s="25">
        <f>Source!O219</f>
        <v>591.77</v>
      </c>
      <c r="J240" s="11">
        <f>IF(Source!BC220&lt;&gt; 0, Source!BC220, 1)</f>
        <v>5.45</v>
      </c>
      <c r="K240" s="25">
        <f>Source!O220</f>
        <v>3225.15</v>
      </c>
      <c r="Q240">
        <f>Source!X219</f>
        <v>0</v>
      </c>
      <c r="R240">
        <f>Source!X220</f>
        <v>0</v>
      </c>
      <c r="S240">
        <f>Source!Y219</f>
        <v>0</v>
      </c>
      <c r="T240">
        <f>Source!Y220</f>
        <v>0</v>
      </c>
      <c r="U240">
        <f>ROUND((175/100)*ROUND(Source!R219, 2), 2)</f>
        <v>0</v>
      </c>
      <c r="V240">
        <f>ROUND((160/100)*ROUND(Source!R220, 2), 2)</f>
        <v>0</v>
      </c>
      <c r="AC240">
        <v>3</v>
      </c>
    </row>
    <row r="241" spans="1:29" ht="57" x14ac:dyDescent="0.2">
      <c r="A241" s="22" t="s">
        <v>260</v>
      </c>
      <c r="B241" s="22" t="str">
        <f>Source!F221</f>
        <v>1.1-1-1114</v>
      </c>
      <c r="C241" s="22" t="s">
        <v>262</v>
      </c>
      <c r="D241" s="23" t="str">
        <f>Source!H221</f>
        <v>т</v>
      </c>
      <c r="E241" s="11">
        <f>Source!I221</f>
        <v>0.103186</v>
      </c>
      <c r="F241" s="25">
        <f>Source!AK221</f>
        <v>8344.7099999999991</v>
      </c>
      <c r="G241" s="28" t="s">
        <v>3</v>
      </c>
      <c r="H241" s="11">
        <f>Source!AW222</f>
        <v>1</v>
      </c>
      <c r="I241" s="25">
        <f>Source!O221</f>
        <v>861.06</v>
      </c>
      <c r="J241" s="11">
        <f>IF(Source!BC222&lt;&gt; 0, Source!BC222, 1)</f>
        <v>6.54</v>
      </c>
      <c r="K241" s="25">
        <f>Source!O222</f>
        <v>5631.33</v>
      </c>
      <c r="Q241">
        <f>Source!X221</f>
        <v>0</v>
      </c>
      <c r="R241">
        <f>Source!X222</f>
        <v>0</v>
      </c>
      <c r="S241">
        <f>Source!Y221</f>
        <v>0</v>
      </c>
      <c r="T241">
        <f>Source!Y222</f>
        <v>0</v>
      </c>
      <c r="U241">
        <f>ROUND((175/100)*ROUND(Source!R221, 2), 2)</f>
        <v>0</v>
      </c>
      <c r="V241">
        <f>ROUND((160/100)*ROUND(Source!R222, 2), 2)</f>
        <v>0</v>
      </c>
      <c r="AC241">
        <v>3</v>
      </c>
    </row>
    <row r="242" spans="1:29" ht="57" x14ac:dyDescent="0.2">
      <c r="A242" s="22" t="s">
        <v>264</v>
      </c>
      <c r="B242" s="22" t="str">
        <f>Source!F223</f>
        <v>1.1-1-1151</v>
      </c>
      <c r="C242" s="22" t="s">
        <v>266</v>
      </c>
      <c r="D242" s="23" t="str">
        <f>Source!H223</f>
        <v>т</v>
      </c>
      <c r="E242" s="11">
        <f>Source!I223</f>
        <v>7.0674000000000001E-2</v>
      </c>
      <c r="F242" s="25">
        <f>Source!AK223</f>
        <v>8344.7099999999991</v>
      </c>
      <c r="G242" s="28" t="s">
        <v>3</v>
      </c>
      <c r="H242" s="11">
        <f>Source!AW224</f>
        <v>1</v>
      </c>
      <c r="I242" s="25">
        <f>Source!O223</f>
        <v>589.75</v>
      </c>
      <c r="J242" s="11">
        <f>IF(Source!BC224&lt;&gt; 0, Source!BC224, 1)</f>
        <v>11.24</v>
      </c>
      <c r="K242" s="25">
        <f>Source!O224</f>
        <v>6628.79</v>
      </c>
      <c r="Q242">
        <f>Source!X223</f>
        <v>0</v>
      </c>
      <c r="R242">
        <f>Source!X224</f>
        <v>0</v>
      </c>
      <c r="S242">
        <f>Source!Y223</f>
        <v>0</v>
      </c>
      <c r="T242">
        <f>Source!Y224</f>
        <v>0</v>
      </c>
      <c r="U242">
        <f>ROUND((175/100)*ROUND(Source!R223, 2), 2)</f>
        <v>0</v>
      </c>
      <c r="V242">
        <f>ROUND((160/100)*ROUND(Source!R224, 2), 2)</f>
        <v>0</v>
      </c>
      <c r="AC242">
        <v>3</v>
      </c>
    </row>
    <row r="243" spans="1:29" ht="14.25" x14ac:dyDescent="0.2">
      <c r="A243" s="22"/>
      <c r="B243" s="22"/>
      <c r="C243" s="22" t="s">
        <v>746</v>
      </c>
      <c r="D243" s="23" t="s">
        <v>747</v>
      </c>
      <c r="E243" s="11">
        <f>Source!DN210</f>
        <v>87</v>
      </c>
      <c r="F243" s="25"/>
      <c r="G243" s="24"/>
      <c r="H243" s="11"/>
      <c r="I243" s="25">
        <f>SUM(Q231:Q242)</f>
        <v>438.34</v>
      </c>
      <c r="J243" s="11">
        <f>Source!BZ210</f>
        <v>72</v>
      </c>
      <c r="K243" s="25">
        <f>SUM(R231:R242)</f>
        <v>10531.07</v>
      </c>
    </row>
    <row r="244" spans="1:29" ht="14.25" x14ac:dyDescent="0.2">
      <c r="A244" s="22"/>
      <c r="B244" s="22"/>
      <c r="C244" s="22" t="s">
        <v>748</v>
      </c>
      <c r="D244" s="23" t="s">
        <v>747</v>
      </c>
      <c r="E244" s="11">
        <f>Source!DO210</f>
        <v>105</v>
      </c>
      <c r="F244" s="25"/>
      <c r="G244" s="24"/>
      <c r="H244" s="11"/>
      <c r="I244" s="25">
        <f>SUM(S231:S243)</f>
        <v>529.03</v>
      </c>
      <c r="J244" s="11">
        <f>Source!CA210</f>
        <v>51</v>
      </c>
      <c r="K244" s="25">
        <f>SUM(T231:T243)</f>
        <v>7459.5</v>
      </c>
    </row>
    <row r="245" spans="1:29" ht="14.25" x14ac:dyDescent="0.2">
      <c r="A245" s="22"/>
      <c r="B245" s="22"/>
      <c r="C245" s="22" t="s">
        <v>749</v>
      </c>
      <c r="D245" s="23" t="s">
        <v>747</v>
      </c>
      <c r="E245" s="11">
        <f>175</f>
        <v>175</v>
      </c>
      <c r="F245" s="25"/>
      <c r="G245" s="24"/>
      <c r="H245" s="11"/>
      <c r="I245" s="25">
        <f>SUM(U231:U244)</f>
        <v>15.8</v>
      </c>
      <c r="J245" s="11">
        <f>160</f>
        <v>160</v>
      </c>
      <c r="K245" s="25">
        <f>SUM(V231:V244)</f>
        <v>419.42</v>
      </c>
    </row>
    <row r="246" spans="1:29" ht="14.25" x14ac:dyDescent="0.2">
      <c r="A246" s="29"/>
      <c r="B246" s="29"/>
      <c r="C246" s="29" t="s">
        <v>750</v>
      </c>
      <c r="D246" s="30" t="s">
        <v>751</v>
      </c>
      <c r="E246" s="31">
        <f>Source!AQ209</f>
        <v>20</v>
      </c>
      <c r="F246" s="32"/>
      <c r="G246" s="33" t="str">
        <f>Source!DI209</f>
        <v>)*1,1</v>
      </c>
      <c r="H246" s="31">
        <f>Source!AV210</f>
        <v>1</v>
      </c>
      <c r="I246" s="32">
        <f>Source!U209</f>
        <v>38.17</v>
      </c>
      <c r="J246" s="31"/>
      <c r="K246" s="32"/>
    </row>
    <row r="247" spans="1:29" ht="15" x14ac:dyDescent="0.25">
      <c r="C247" s="17" t="s">
        <v>752</v>
      </c>
      <c r="H247" s="49">
        <f>I232+I233+I235+I243+I244+I245+SUM(I236:I242)-SUMIF(AC236:AC242, 5, I236:I242)-SUMIF(AC236:AC242, 6, I236:I242)</f>
        <v>16655.5</v>
      </c>
      <c r="I247" s="49"/>
      <c r="J247" s="49">
        <f>K232+K233+K235+K243+K244+K245+SUM(K236:K242)-SUMIF(AC236:AC242, 5, K236:K242)-SUMIF(AC236:AC242, 6, K236:K242)</f>
        <v>173092.51</v>
      </c>
      <c r="K247" s="49"/>
    </row>
    <row r="248" spans="1:29" ht="15" x14ac:dyDescent="0.25">
      <c r="C248" s="17" t="s">
        <v>753</v>
      </c>
      <c r="H248" s="48">
        <f>SUMIF(AC236:AC242, 5, I236:I242)+SUMIF(AC236:AC242, 6, I236:I242)</f>
        <v>0</v>
      </c>
      <c r="I248" s="48"/>
      <c r="J248" s="48">
        <f>SUMIF(AC236:AC242, 5, K236:K242)+SUMIF(AC236:AC242, 6, K236:K242)</f>
        <v>0</v>
      </c>
      <c r="K248" s="48"/>
    </row>
    <row r="249" spans="1:29" ht="15" x14ac:dyDescent="0.25">
      <c r="H249" s="48"/>
      <c r="I249" s="48"/>
      <c r="J249" s="48"/>
      <c r="K249" s="48"/>
      <c r="O249" s="34">
        <f>I232+I233+I235+I243+I244+I245+SUM(I236:I242)</f>
        <v>16655.5</v>
      </c>
      <c r="P249" s="34">
        <f>K232+K233+K235+K243+K244+K245+SUM(K236:K242)</f>
        <v>173092.51</v>
      </c>
    </row>
    <row r="251" spans="1:29" ht="85.5" x14ac:dyDescent="0.2">
      <c r="A251" s="22">
        <v>19</v>
      </c>
      <c r="B251" s="22" t="str">
        <f>Source!F225</f>
        <v>3.13-9-2</v>
      </c>
      <c r="C251" s="22" t="s">
        <v>270</v>
      </c>
      <c r="D251" s="23" t="str">
        <f>Source!H225</f>
        <v>100 м2</v>
      </c>
      <c r="E251" s="11">
        <f>Source!I225</f>
        <v>1.5</v>
      </c>
      <c r="F251" s="25"/>
      <c r="G251" s="24"/>
      <c r="H251" s="11"/>
      <c r="I251" s="25"/>
      <c r="J251" s="11"/>
      <c r="K251" s="25"/>
      <c r="Q251">
        <f>Source!X225</f>
        <v>128.43</v>
      </c>
      <c r="R251">
        <f>Source!X226</f>
        <v>3089.07</v>
      </c>
      <c r="S251">
        <f>Source!Y225</f>
        <v>94.18</v>
      </c>
      <c r="T251">
        <f>Source!Y226</f>
        <v>1455.77</v>
      </c>
      <c r="U251">
        <f>ROUND((175/100)*ROUND(Source!R225, 2), 2)</f>
        <v>1.19</v>
      </c>
      <c r="V251">
        <f>ROUND((160/100)*ROUND(Source!R226, 2), 2)</f>
        <v>31.58</v>
      </c>
      <c r="AC251">
        <v>0</v>
      </c>
    </row>
    <row r="252" spans="1:29" x14ac:dyDescent="0.2">
      <c r="C252" s="26" t="str">
        <f>"Объем: "&amp;Source!I225&amp;"=150/"&amp;"100"</f>
        <v>Объем: 1,5=150/100</v>
      </c>
    </row>
    <row r="253" spans="1:29" ht="14.25" x14ac:dyDescent="0.2">
      <c r="A253" s="22"/>
      <c r="B253" s="22"/>
      <c r="C253" s="22" t="s">
        <v>743</v>
      </c>
      <c r="D253" s="23"/>
      <c r="E253" s="11"/>
      <c r="F253" s="25">
        <f>Source!AO225</f>
        <v>74.13</v>
      </c>
      <c r="G253" s="24" t="str">
        <f>Source!DG225</f>
        <v>)*1,1</v>
      </c>
      <c r="H253" s="11">
        <f>Source!AV226</f>
        <v>1</v>
      </c>
      <c r="I253" s="25">
        <f>Source!S225</f>
        <v>122.31</v>
      </c>
      <c r="J253" s="11">
        <f>IF(Source!BA226&lt;&gt; 0, Source!BA226, 1)</f>
        <v>29.03</v>
      </c>
      <c r="K253" s="25">
        <f>Source!S226</f>
        <v>3550.66</v>
      </c>
    </row>
    <row r="254" spans="1:29" ht="14.25" x14ac:dyDescent="0.2">
      <c r="A254" s="22"/>
      <c r="B254" s="22"/>
      <c r="C254" s="22" t="s">
        <v>744</v>
      </c>
      <c r="D254" s="23"/>
      <c r="E254" s="11"/>
      <c r="F254" s="25">
        <f>Source!AM225</f>
        <v>13.14</v>
      </c>
      <c r="G254" s="24" t="str">
        <f>Source!DE225</f>
        <v>)*1,1</v>
      </c>
      <c r="H254" s="11">
        <f>Source!AV226</f>
        <v>1</v>
      </c>
      <c r="I254" s="25">
        <f>Source!Q225</f>
        <v>21.68</v>
      </c>
      <c r="J254" s="11">
        <f>IF(Source!BB226&lt;&gt; 0, Source!BB226, 1)</f>
        <v>9.32</v>
      </c>
      <c r="K254" s="25">
        <f>Source!Q226</f>
        <v>202.06</v>
      </c>
    </row>
    <row r="255" spans="1:29" ht="14.25" x14ac:dyDescent="0.2">
      <c r="A255" s="22"/>
      <c r="B255" s="22"/>
      <c r="C255" s="22" t="s">
        <v>745</v>
      </c>
      <c r="D255" s="23"/>
      <c r="E255" s="11"/>
      <c r="F255" s="25">
        <f>Source!AN225</f>
        <v>0.41</v>
      </c>
      <c r="G255" s="24" t="str">
        <f>Source!DF225</f>
        <v>)*1,1</v>
      </c>
      <c r="H255" s="11">
        <f>Source!AV226</f>
        <v>1</v>
      </c>
      <c r="I255" s="27">
        <f>Source!R225</f>
        <v>0.68</v>
      </c>
      <c r="J255" s="11">
        <f>IF(Source!BS226&lt;&gt; 0, Source!BS226, 1)</f>
        <v>29.03</v>
      </c>
      <c r="K255" s="27">
        <f>Source!R226</f>
        <v>19.739999999999998</v>
      </c>
    </row>
    <row r="256" spans="1:29" ht="14.25" x14ac:dyDescent="0.2">
      <c r="A256" s="22"/>
      <c r="B256" s="22"/>
      <c r="C256" s="22" t="s">
        <v>756</v>
      </c>
      <c r="D256" s="23"/>
      <c r="E256" s="11"/>
      <c r="F256" s="25">
        <f>Source!AL225</f>
        <v>9.4600000000000009</v>
      </c>
      <c r="G256" s="24" t="str">
        <f>Source!DD225</f>
        <v/>
      </c>
      <c r="H256" s="11">
        <f>Source!AW226</f>
        <v>1</v>
      </c>
      <c r="I256" s="25">
        <f>Source!P225</f>
        <v>14.19</v>
      </c>
      <c r="J256" s="11">
        <f>IF(Source!BC226&lt;&gt; 0, Source!BC226, 1)</f>
        <v>19.260000000000002</v>
      </c>
      <c r="K256" s="25">
        <f>Source!P226</f>
        <v>273.3</v>
      </c>
    </row>
    <row r="257" spans="1:29" ht="14.25" x14ac:dyDescent="0.2">
      <c r="A257" s="22" t="s">
        <v>275</v>
      </c>
      <c r="B257" s="22" t="str">
        <f>Source!F227</f>
        <v>1.1-1-165</v>
      </c>
      <c r="C257" s="22" t="s">
        <v>277</v>
      </c>
      <c r="D257" s="23" t="str">
        <f>Source!H227</f>
        <v>т</v>
      </c>
      <c r="E257" s="11">
        <f>Source!I227</f>
        <v>1.3441999999999999E-2</v>
      </c>
      <c r="F257" s="25">
        <f>Source!AK227</f>
        <v>18660.61</v>
      </c>
      <c r="G257" s="28" t="s">
        <v>3</v>
      </c>
      <c r="H257" s="11">
        <f>Source!AW228</f>
        <v>1</v>
      </c>
      <c r="I257" s="25">
        <f>Source!O227</f>
        <v>250.84</v>
      </c>
      <c r="J257" s="11">
        <f>IF(Source!BC228&lt;&gt; 0, Source!BC228, 1)</f>
        <v>3.7</v>
      </c>
      <c r="K257" s="25">
        <f>Source!O228</f>
        <v>928.11</v>
      </c>
      <c r="Q257">
        <f>Source!X227</f>
        <v>0</v>
      </c>
      <c r="R257">
        <f>Source!X228</f>
        <v>0</v>
      </c>
      <c r="S257">
        <f>Source!Y227</f>
        <v>0</v>
      </c>
      <c r="T257">
        <f>Source!Y228</f>
        <v>0</v>
      </c>
      <c r="U257">
        <f>ROUND((175/100)*ROUND(Source!R227, 2), 2)</f>
        <v>0</v>
      </c>
      <c r="V257">
        <f>ROUND((160/100)*ROUND(Source!R228, 2), 2)</f>
        <v>0</v>
      </c>
      <c r="AC257">
        <v>3</v>
      </c>
    </row>
    <row r="258" spans="1:29" ht="14.25" x14ac:dyDescent="0.2">
      <c r="A258" s="22"/>
      <c r="B258" s="22"/>
      <c r="C258" s="22" t="s">
        <v>746</v>
      </c>
      <c r="D258" s="23" t="s">
        <v>747</v>
      </c>
      <c r="E258" s="11">
        <f>Source!DN226</f>
        <v>105</v>
      </c>
      <c r="F258" s="25"/>
      <c r="G258" s="24"/>
      <c r="H258" s="11"/>
      <c r="I258" s="25">
        <f>SUM(Q251:Q257)</f>
        <v>128.43</v>
      </c>
      <c r="J258" s="11">
        <f>Source!BZ226</f>
        <v>87</v>
      </c>
      <c r="K258" s="25">
        <f>SUM(R251:R257)</f>
        <v>3089.07</v>
      </c>
    </row>
    <row r="259" spans="1:29" ht="14.25" x14ac:dyDescent="0.2">
      <c r="A259" s="22"/>
      <c r="B259" s="22"/>
      <c r="C259" s="22" t="s">
        <v>748</v>
      </c>
      <c r="D259" s="23" t="s">
        <v>747</v>
      </c>
      <c r="E259" s="11">
        <f>Source!DO226</f>
        <v>77</v>
      </c>
      <c r="F259" s="25"/>
      <c r="G259" s="24"/>
      <c r="H259" s="11"/>
      <c r="I259" s="25">
        <f>SUM(S251:S258)</f>
        <v>94.18</v>
      </c>
      <c r="J259" s="11">
        <f>Source!CA226</f>
        <v>41</v>
      </c>
      <c r="K259" s="25">
        <f>SUM(T251:T258)</f>
        <v>1455.77</v>
      </c>
    </row>
    <row r="260" spans="1:29" ht="14.25" x14ac:dyDescent="0.2">
      <c r="A260" s="22"/>
      <c r="B260" s="22"/>
      <c r="C260" s="22" t="s">
        <v>749</v>
      </c>
      <c r="D260" s="23" t="s">
        <v>747</v>
      </c>
      <c r="E260" s="11">
        <f>175</f>
        <v>175</v>
      </c>
      <c r="F260" s="25"/>
      <c r="G260" s="24"/>
      <c r="H260" s="11"/>
      <c r="I260" s="25">
        <f>SUM(U251:U259)</f>
        <v>1.19</v>
      </c>
      <c r="J260" s="11">
        <f>160</f>
        <v>160</v>
      </c>
      <c r="K260" s="25">
        <f>SUM(V251:V259)</f>
        <v>31.58</v>
      </c>
    </row>
    <row r="261" spans="1:29" ht="14.25" x14ac:dyDescent="0.2">
      <c r="A261" s="29"/>
      <c r="B261" s="29"/>
      <c r="C261" s="29" t="s">
        <v>750</v>
      </c>
      <c r="D261" s="30" t="s">
        <v>751</v>
      </c>
      <c r="E261" s="31">
        <f>Source!AQ225</f>
        <v>5.31</v>
      </c>
      <c r="F261" s="32"/>
      <c r="G261" s="33" t="str">
        <f>Source!DI225</f>
        <v>)*1,1</v>
      </c>
      <c r="H261" s="31">
        <f>Source!AV226</f>
        <v>1</v>
      </c>
      <c r="I261" s="32">
        <f>Source!U225</f>
        <v>8.7614999999999998</v>
      </c>
      <c r="J261" s="31"/>
      <c r="K261" s="32"/>
    </row>
    <row r="262" spans="1:29" ht="15" x14ac:dyDescent="0.25">
      <c r="C262" s="17" t="s">
        <v>752</v>
      </c>
      <c r="H262" s="49">
        <f>I253+I254+I256+I258+I259+I260+SUM(I257:I257)-SUMIF(AC257:AC257, 5, I257:I257)-SUMIF(AC257:AC257, 6, I257:I257)</f>
        <v>632.82000000000005</v>
      </c>
      <c r="I262" s="49"/>
      <c r="J262" s="49">
        <f>K253+K254+K256+K258+K259+K260+SUM(K257:K257)-SUMIF(AC257:AC257, 5, K257:K257)-SUMIF(AC257:AC257, 6, K257:K257)</f>
        <v>9530.5500000000011</v>
      </c>
      <c r="K262" s="49"/>
    </row>
    <row r="263" spans="1:29" ht="15" x14ac:dyDescent="0.25">
      <c r="C263" s="17" t="s">
        <v>753</v>
      </c>
      <c r="H263" s="48">
        <f>SUMIF(AC257:AC257, 5, I257:I257)+SUMIF(AC257:AC257, 6, I257:I257)</f>
        <v>0</v>
      </c>
      <c r="I263" s="48"/>
      <c r="J263" s="48">
        <f>SUMIF(AC257:AC257, 5, K257:K257)+SUMIF(AC257:AC257, 6, K257:K257)</f>
        <v>0</v>
      </c>
      <c r="K263" s="48"/>
    </row>
    <row r="264" spans="1:29" ht="15" x14ac:dyDescent="0.25">
      <c r="H264" s="48"/>
      <c r="I264" s="48"/>
      <c r="J264" s="48"/>
      <c r="K264" s="48"/>
      <c r="O264" s="34">
        <f>I253+I254+I256+I258+I259+I260+SUM(I257:I257)</f>
        <v>632.82000000000005</v>
      </c>
      <c r="P264" s="34">
        <f>K253+K254+K256+K258+K259+K260+SUM(K257:K257)</f>
        <v>9530.5500000000011</v>
      </c>
    </row>
    <row r="266" spans="1:29" ht="71.25" x14ac:dyDescent="0.2">
      <c r="A266" s="22">
        <v>20</v>
      </c>
      <c r="B266" s="22" t="str">
        <f>Source!F229</f>
        <v>3.13-11-1</v>
      </c>
      <c r="C266" s="22" t="s">
        <v>281</v>
      </c>
      <c r="D266" s="23" t="str">
        <f>Source!H229</f>
        <v>100 м2</v>
      </c>
      <c r="E266" s="11">
        <f>Source!I229</f>
        <v>1.5</v>
      </c>
      <c r="F266" s="25"/>
      <c r="G266" s="24"/>
      <c r="H266" s="11"/>
      <c r="I266" s="25"/>
      <c r="J266" s="11"/>
      <c r="K266" s="25"/>
      <c r="Q266">
        <f>Source!X229</f>
        <v>51.12</v>
      </c>
      <c r="R266">
        <f>Source!X230</f>
        <v>1229.72</v>
      </c>
      <c r="S266">
        <f>Source!Y229</f>
        <v>37.49</v>
      </c>
      <c r="T266">
        <f>Source!Y230</f>
        <v>579.52</v>
      </c>
      <c r="U266">
        <f>ROUND((175/100)*ROUND(Source!R229, 2), 2)</f>
        <v>1.19</v>
      </c>
      <c r="V266">
        <f>ROUND((160/100)*ROUND(Source!R230, 2), 2)</f>
        <v>31.58</v>
      </c>
      <c r="AC266">
        <v>0</v>
      </c>
    </row>
    <row r="267" spans="1:29" ht="14.25" x14ac:dyDescent="0.2">
      <c r="A267" s="22"/>
      <c r="B267" s="22"/>
      <c r="C267" s="22" t="s">
        <v>743</v>
      </c>
      <c r="D267" s="23"/>
      <c r="E267" s="11"/>
      <c r="F267" s="25">
        <f>Source!AO229</f>
        <v>29.51</v>
      </c>
      <c r="G267" s="24" t="str">
        <f>Source!DG229</f>
        <v>)*1,1</v>
      </c>
      <c r="H267" s="11">
        <f>Source!AV230</f>
        <v>1</v>
      </c>
      <c r="I267" s="25">
        <f>Source!S229</f>
        <v>48.69</v>
      </c>
      <c r="J267" s="11">
        <f>IF(Source!BA230&lt;&gt; 0, Source!BA230, 1)</f>
        <v>29.03</v>
      </c>
      <c r="K267" s="25">
        <f>Source!S230</f>
        <v>1413.47</v>
      </c>
    </row>
    <row r="268" spans="1:29" ht="14.25" x14ac:dyDescent="0.2">
      <c r="A268" s="22"/>
      <c r="B268" s="22"/>
      <c r="C268" s="22" t="s">
        <v>744</v>
      </c>
      <c r="D268" s="23"/>
      <c r="E268" s="11"/>
      <c r="F268" s="25">
        <f>Source!AM229</f>
        <v>13.14</v>
      </c>
      <c r="G268" s="24" t="str">
        <f>Source!DE229</f>
        <v>)*1,1</v>
      </c>
      <c r="H268" s="11">
        <f>Source!AV230</f>
        <v>1</v>
      </c>
      <c r="I268" s="25">
        <f>Source!Q229</f>
        <v>21.68</v>
      </c>
      <c r="J268" s="11">
        <f>IF(Source!BB230&lt;&gt; 0, Source!BB230, 1)</f>
        <v>9.32</v>
      </c>
      <c r="K268" s="25">
        <f>Source!Q230</f>
        <v>202.06</v>
      </c>
    </row>
    <row r="269" spans="1:29" ht="14.25" x14ac:dyDescent="0.2">
      <c r="A269" s="22"/>
      <c r="B269" s="22"/>
      <c r="C269" s="22" t="s">
        <v>745</v>
      </c>
      <c r="D269" s="23"/>
      <c r="E269" s="11"/>
      <c r="F269" s="25">
        <f>Source!AN229</f>
        <v>0.41</v>
      </c>
      <c r="G269" s="24" t="str">
        <f>Source!DF229</f>
        <v>)*1,1</v>
      </c>
      <c r="H269" s="11">
        <f>Source!AV230</f>
        <v>1</v>
      </c>
      <c r="I269" s="27">
        <f>Source!R229</f>
        <v>0.68</v>
      </c>
      <c r="J269" s="11">
        <f>IF(Source!BS230&lt;&gt; 0, Source!BS230, 1)</f>
        <v>29.03</v>
      </c>
      <c r="K269" s="27">
        <f>Source!R230</f>
        <v>19.739999999999998</v>
      </c>
    </row>
    <row r="270" spans="1:29" ht="14.25" x14ac:dyDescent="0.2">
      <c r="A270" s="22"/>
      <c r="B270" s="22"/>
      <c r="C270" s="22" t="s">
        <v>756</v>
      </c>
      <c r="D270" s="23"/>
      <c r="E270" s="11"/>
      <c r="F270" s="25">
        <f>Source!AL229</f>
        <v>432.64</v>
      </c>
      <c r="G270" s="24" t="str">
        <f>Source!DD229</f>
        <v/>
      </c>
      <c r="H270" s="11">
        <f>Source!AW230</f>
        <v>1</v>
      </c>
      <c r="I270" s="25">
        <f>Source!P229</f>
        <v>648.96</v>
      </c>
      <c r="J270" s="11">
        <f>IF(Source!BC230&lt;&gt; 0, Source!BC230, 1)</f>
        <v>1.97</v>
      </c>
      <c r="K270" s="25">
        <f>Source!P230</f>
        <v>1278.45</v>
      </c>
    </row>
    <row r="271" spans="1:29" ht="28.5" x14ac:dyDescent="0.2">
      <c r="A271" s="22" t="s">
        <v>283</v>
      </c>
      <c r="B271" s="22" t="str">
        <f>Source!F231</f>
        <v>1.1-1-1583</v>
      </c>
      <c r="C271" s="22" t="s">
        <v>285</v>
      </c>
      <c r="D271" s="23" t="str">
        <f>Source!H231</f>
        <v>кг</v>
      </c>
      <c r="E271" s="11">
        <f>Source!I231</f>
        <v>18.88673</v>
      </c>
      <c r="F271" s="25">
        <f>Source!AK231</f>
        <v>104.64</v>
      </c>
      <c r="G271" s="28" t="s">
        <v>3</v>
      </c>
      <c r="H271" s="11">
        <f>Source!AW232</f>
        <v>1</v>
      </c>
      <c r="I271" s="25">
        <f>Source!O231</f>
        <v>1976.31</v>
      </c>
      <c r="J271" s="11">
        <f>IF(Source!BC232&lt;&gt; 0, Source!BC232, 1)</f>
        <v>1.67</v>
      </c>
      <c r="K271" s="25">
        <f>Source!O232</f>
        <v>3300.44</v>
      </c>
      <c r="Q271">
        <f>Source!X231</f>
        <v>0</v>
      </c>
      <c r="R271">
        <f>Source!X232</f>
        <v>0</v>
      </c>
      <c r="S271">
        <f>Source!Y231</f>
        <v>0</v>
      </c>
      <c r="T271">
        <f>Source!Y232</f>
        <v>0</v>
      </c>
      <c r="U271">
        <f>ROUND((175/100)*ROUND(Source!R231, 2), 2)</f>
        <v>0</v>
      </c>
      <c r="V271">
        <f>ROUND((160/100)*ROUND(Source!R232, 2), 2)</f>
        <v>0</v>
      </c>
      <c r="AC271">
        <v>3</v>
      </c>
    </row>
    <row r="272" spans="1:29" ht="14.25" x14ac:dyDescent="0.2">
      <c r="A272" s="22"/>
      <c r="B272" s="22"/>
      <c r="C272" s="22" t="s">
        <v>746</v>
      </c>
      <c r="D272" s="23" t="s">
        <v>747</v>
      </c>
      <c r="E272" s="11">
        <f>Source!DN230</f>
        <v>105</v>
      </c>
      <c r="F272" s="25"/>
      <c r="G272" s="24"/>
      <c r="H272" s="11"/>
      <c r="I272" s="25">
        <f>SUM(Q266:Q271)</f>
        <v>51.12</v>
      </c>
      <c r="J272" s="11">
        <f>Source!BZ230</f>
        <v>87</v>
      </c>
      <c r="K272" s="25">
        <f>SUM(R266:R271)</f>
        <v>1229.72</v>
      </c>
    </row>
    <row r="273" spans="1:29" ht="14.25" x14ac:dyDescent="0.2">
      <c r="A273" s="22"/>
      <c r="B273" s="22"/>
      <c r="C273" s="22" t="s">
        <v>748</v>
      </c>
      <c r="D273" s="23" t="s">
        <v>747</v>
      </c>
      <c r="E273" s="11">
        <f>Source!DO230</f>
        <v>77</v>
      </c>
      <c r="F273" s="25"/>
      <c r="G273" s="24"/>
      <c r="H273" s="11"/>
      <c r="I273" s="25">
        <f>SUM(S266:S272)</f>
        <v>37.49</v>
      </c>
      <c r="J273" s="11">
        <f>Source!CA230</f>
        <v>41</v>
      </c>
      <c r="K273" s="25">
        <f>SUM(T266:T272)</f>
        <v>579.52</v>
      </c>
    </row>
    <row r="274" spans="1:29" ht="14.25" x14ac:dyDescent="0.2">
      <c r="A274" s="22"/>
      <c r="B274" s="22"/>
      <c r="C274" s="22" t="s">
        <v>749</v>
      </c>
      <c r="D274" s="23" t="s">
        <v>747</v>
      </c>
      <c r="E274" s="11">
        <f>175</f>
        <v>175</v>
      </c>
      <c r="F274" s="25"/>
      <c r="G274" s="24"/>
      <c r="H274" s="11"/>
      <c r="I274" s="25">
        <f>SUM(U266:U273)</f>
        <v>1.19</v>
      </c>
      <c r="J274" s="11">
        <f>160</f>
        <v>160</v>
      </c>
      <c r="K274" s="25">
        <f>SUM(V266:V273)</f>
        <v>31.58</v>
      </c>
    </row>
    <row r="275" spans="1:29" ht="14.25" x14ac:dyDescent="0.2">
      <c r="A275" s="29"/>
      <c r="B275" s="29"/>
      <c r="C275" s="29" t="s">
        <v>750</v>
      </c>
      <c r="D275" s="30" t="s">
        <v>751</v>
      </c>
      <c r="E275" s="31">
        <f>Source!AQ229</f>
        <v>2.48</v>
      </c>
      <c r="F275" s="32"/>
      <c r="G275" s="33" t="str">
        <f>Source!DI229</f>
        <v>)*1,1</v>
      </c>
      <c r="H275" s="31">
        <f>Source!AV230</f>
        <v>1</v>
      </c>
      <c r="I275" s="32">
        <f>Source!U229</f>
        <v>4.0920000000000005</v>
      </c>
      <c r="J275" s="31"/>
      <c r="K275" s="32"/>
    </row>
    <row r="276" spans="1:29" ht="15" x14ac:dyDescent="0.25">
      <c r="C276" s="17" t="s">
        <v>752</v>
      </c>
      <c r="H276" s="49">
        <f>I267+I268+I270+I272+I273+I274+SUM(I271:I271)-SUMIF(AC271:AC271, 5, I271:I271)-SUMIF(AC271:AC271, 6, I271:I271)</f>
        <v>2785.44</v>
      </c>
      <c r="I276" s="49"/>
      <c r="J276" s="49">
        <f>K267+K268+K270+K272+K273+K274+SUM(K271:K271)-SUMIF(AC271:AC271, 5, K271:K271)-SUMIF(AC271:AC271, 6, K271:K271)</f>
        <v>8035.24</v>
      </c>
      <c r="K276" s="49"/>
    </row>
    <row r="277" spans="1:29" ht="15" x14ac:dyDescent="0.25">
      <c r="C277" s="17" t="s">
        <v>753</v>
      </c>
      <c r="H277" s="48">
        <f>SUMIF(AC271:AC271, 5, I271:I271)+SUMIF(AC271:AC271, 6, I271:I271)</f>
        <v>0</v>
      </c>
      <c r="I277" s="48"/>
      <c r="J277" s="48">
        <f>SUMIF(AC271:AC271, 5, K271:K271)+SUMIF(AC271:AC271, 6, K271:K271)</f>
        <v>0</v>
      </c>
      <c r="K277" s="48"/>
    </row>
    <row r="278" spans="1:29" ht="15" x14ac:dyDescent="0.25">
      <c r="H278" s="48"/>
      <c r="I278" s="48"/>
      <c r="J278" s="48"/>
      <c r="K278" s="48"/>
      <c r="O278" s="34">
        <f>I267+I268+I270+I272+I273+I274+SUM(I271:I271)</f>
        <v>2785.44</v>
      </c>
      <c r="P278" s="34">
        <f>K267+K268+K270+K272+K273+K274+SUM(K271:K271)</f>
        <v>8035.24</v>
      </c>
    </row>
    <row r="281" spans="1:29" ht="15" x14ac:dyDescent="0.25">
      <c r="A281" s="51" t="str">
        <f>CONCATENATE("Итого по подразделу: ",IF(Source!G234&lt;&gt;"Новый подраздел", Source!G234, ""))</f>
        <v>Итого по подразделу: Каркас</v>
      </c>
      <c r="B281" s="51"/>
      <c r="C281" s="51"/>
      <c r="D281" s="51"/>
      <c r="E281" s="51"/>
      <c r="F281" s="51"/>
      <c r="G281" s="51"/>
      <c r="H281" s="48">
        <f>SUM(O230:O280)</f>
        <v>20073.759999999998</v>
      </c>
      <c r="I281" s="52"/>
      <c r="J281" s="48">
        <f>SUM(P230:P280)</f>
        <v>190658.3</v>
      </c>
      <c r="K281" s="52"/>
    </row>
    <row r="282" spans="1:29" hidden="1" x14ac:dyDescent="0.2">
      <c r="A282" t="s">
        <v>754</v>
      </c>
      <c r="I282">
        <f>SUM(W230:W281)</f>
        <v>0</v>
      </c>
      <c r="J282">
        <f>SUM(X230:X281)</f>
        <v>0</v>
      </c>
    </row>
    <row r="283" spans="1:29" hidden="1" x14ac:dyDescent="0.2">
      <c r="A283" t="s">
        <v>755</v>
      </c>
      <c r="I283">
        <f>SUM(Y230:Y282)</f>
        <v>0</v>
      </c>
      <c r="J283">
        <f>SUM(Z230:Z282)</f>
        <v>0</v>
      </c>
    </row>
    <row r="285" spans="1:29" ht="16.5" x14ac:dyDescent="0.25">
      <c r="A285" s="50" t="str">
        <f>CONCATENATE("Подраздел: ",IF(Source!G264&lt;&gt;"Новый подраздел", Source!G264, ""))</f>
        <v>Подраздел: кровля</v>
      </c>
      <c r="B285" s="50"/>
      <c r="C285" s="50"/>
      <c r="D285" s="50"/>
      <c r="E285" s="50"/>
      <c r="F285" s="50"/>
      <c r="G285" s="50"/>
      <c r="H285" s="50"/>
      <c r="I285" s="50"/>
      <c r="J285" s="50"/>
      <c r="K285" s="50"/>
    </row>
    <row r="286" spans="1:29" ht="57" x14ac:dyDescent="0.2">
      <c r="A286" s="22">
        <v>21</v>
      </c>
      <c r="B286" s="22" t="str">
        <f>Source!F268</f>
        <v>3.9-22-3</v>
      </c>
      <c r="C286" s="22" t="s">
        <v>291</v>
      </c>
      <c r="D286" s="23" t="str">
        <f>Source!H268</f>
        <v>100 м2</v>
      </c>
      <c r="E286" s="11">
        <f>Source!I268</f>
        <v>0.42</v>
      </c>
      <c r="F286" s="25"/>
      <c r="G286" s="24"/>
      <c r="H286" s="11"/>
      <c r="I286" s="25"/>
      <c r="J286" s="11"/>
      <c r="K286" s="25"/>
      <c r="Q286">
        <f>Source!X268</f>
        <v>363.43</v>
      </c>
      <c r="R286">
        <f>Source!X269</f>
        <v>8731.43</v>
      </c>
      <c r="S286">
        <f>Source!Y268</f>
        <v>438.63</v>
      </c>
      <c r="T286">
        <f>Source!Y269</f>
        <v>6184.76</v>
      </c>
      <c r="U286">
        <f>ROUND((175/100)*ROUND(Source!R268, 2), 2)</f>
        <v>0</v>
      </c>
      <c r="V286">
        <f>ROUND((160/100)*ROUND(Source!R269, 2), 2)</f>
        <v>0</v>
      </c>
      <c r="AC286">
        <v>0</v>
      </c>
    </row>
    <row r="287" spans="1:29" x14ac:dyDescent="0.2">
      <c r="C287" s="26" t="str">
        <f>"Объем: "&amp;Source!I268&amp;"=42/"&amp;"100"</f>
        <v>Объем: 0,42=42/100</v>
      </c>
    </row>
    <row r="288" spans="1:29" ht="14.25" x14ac:dyDescent="0.2">
      <c r="A288" s="22"/>
      <c r="B288" s="22"/>
      <c r="C288" s="22" t="s">
        <v>743</v>
      </c>
      <c r="D288" s="23"/>
      <c r="E288" s="11"/>
      <c r="F288" s="25">
        <f>Source!AO268</f>
        <v>904.2</v>
      </c>
      <c r="G288" s="24" t="str">
        <f>Source!DG268</f>
        <v>)*1,1</v>
      </c>
      <c r="H288" s="11">
        <f>Source!AV269</f>
        <v>1</v>
      </c>
      <c r="I288" s="25">
        <f>Source!S268</f>
        <v>417.74</v>
      </c>
      <c r="J288" s="11">
        <f>IF(Source!BA269&lt;&gt; 0, Source!BA269, 1)</f>
        <v>29.03</v>
      </c>
      <c r="K288" s="25">
        <f>Source!S269</f>
        <v>12126.99</v>
      </c>
    </row>
    <row r="289" spans="1:29" ht="142.5" x14ac:dyDescent="0.2">
      <c r="A289" s="22" t="s">
        <v>293</v>
      </c>
      <c r="B289" s="22" t="str">
        <f>Source!F270</f>
        <v>1.1-1-529</v>
      </c>
      <c r="C289" s="22" t="s">
        <v>715</v>
      </c>
      <c r="D289" s="23" t="str">
        <f>Source!H270</f>
        <v>м</v>
      </c>
      <c r="E289" s="11">
        <f>Source!I270</f>
        <v>42</v>
      </c>
      <c r="F289" s="25">
        <f>Source!AK270</f>
        <v>24.35</v>
      </c>
      <c r="G289" s="28" t="s">
        <v>3</v>
      </c>
      <c r="H289" s="11">
        <f>Source!AW271</f>
        <v>1</v>
      </c>
      <c r="I289" s="25">
        <f>Source!O270</f>
        <v>1022.7</v>
      </c>
      <c r="J289" s="11">
        <f>IF(Source!BC271&lt;&gt; 0, Source!BC271, 1)</f>
        <v>4.6399999999999997</v>
      </c>
      <c r="K289" s="25">
        <f>Source!O271</f>
        <v>4745.33</v>
      </c>
      <c r="Q289">
        <f>Source!X270</f>
        <v>0</v>
      </c>
      <c r="R289">
        <f>Source!X271</f>
        <v>0</v>
      </c>
      <c r="S289">
        <f>Source!Y270</f>
        <v>0</v>
      </c>
      <c r="T289">
        <f>Source!Y271</f>
        <v>0</v>
      </c>
      <c r="U289">
        <f>ROUND((175/100)*ROUND(Source!R270, 2), 2)</f>
        <v>0</v>
      </c>
      <c r="V289">
        <f>ROUND((160/100)*ROUND(Source!R271, 2), 2)</f>
        <v>0</v>
      </c>
      <c r="AC289">
        <v>3</v>
      </c>
    </row>
    <row r="290" spans="1:29" ht="42.75" x14ac:dyDescent="0.2">
      <c r="A290" s="22" t="s">
        <v>297</v>
      </c>
      <c r="B290" s="22" t="str">
        <f>Source!F272</f>
        <v>1.1-1-117</v>
      </c>
      <c r="C290" s="22" t="s">
        <v>299</v>
      </c>
      <c r="D290" s="23" t="str">
        <f>Source!H272</f>
        <v>кг</v>
      </c>
      <c r="E290" s="11">
        <f>Source!I272</f>
        <v>0.40067999999999998</v>
      </c>
      <c r="F290" s="25">
        <f>Source!AK272</f>
        <v>63.88</v>
      </c>
      <c r="G290" s="28" t="s">
        <v>3</v>
      </c>
      <c r="H290" s="11">
        <f>Source!AW273</f>
        <v>1</v>
      </c>
      <c r="I290" s="25">
        <f>Source!O272</f>
        <v>25.6</v>
      </c>
      <c r="J290" s="11">
        <f>IF(Source!BC273&lt;&gt; 0, Source!BC273, 1)</f>
        <v>2.92</v>
      </c>
      <c r="K290" s="25">
        <f>Source!O273</f>
        <v>74.75</v>
      </c>
      <c r="Q290">
        <f>Source!X272</f>
        <v>0</v>
      </c>
      <c r="R290">
        <f>Source!X273</f>
        <v>0</v>
      </c>
      <c r="S290">
        <f>Source!Y272</f>
        <v>0</v>
      </c>
      <c r="T290">
        <f>Source!Y273</f>
        <v>0</v>
      </c>
      <c r="U290">
        <f>ROUND((175/100)*ROUND(Source!R272, 2), 2)</f>
        <v>0</v>
      </c>
      <c r="V290">
        <f>ROUND((160/100)*ROUND(Source!R273, 2), 2)</f>
        <v>0</v>
      </c>
      <c r="AC290">
        <v>3</v>
      </c>
    </row>
    <row r="291" spans="1:29" ht="42.75" x14ac:dyDescent="0.2">
      <c r="A291" s="22" t="s">
        <v>301</v>
      </c>
      <c r="B291" s="22" t="str">
        <f>Source!F274</f>
        <v>1.1-1-245</v>
      </c>
      <c r="C291" s="22" t="s">
        <v>303</v>
      </c>
      <c r="D291" s="23" t="str">
        <f>Source!H274</f>
        <v>кг</v>
      </c>
      <c r="E291" s="11">
        <f>Source!I274</f>
        <v>3.2759999999999997E-2</v>
      </c>
      <c r="F291" s="25">
        <f>Source!AK274</f>
        <v>83.83</v>
      </c>
      <c r="G291" s="28" t="s">
        <v>3</v>
      </c>
      <c r="H291" s="11">
        <f>Source!AW275</f>
        <v>1</v>
      </c>
      <c r="I291" s="25">
        <f>Source!O274</f>
        <v>2.75</v>
      </c>
      <c r="J291" s="11">
        <f>IF(Source!BC275&lt;&gt; 0, Source!BC275, 1)</f>
        <v>2.85</v>
      </c>
      <c r="K291" s="25">
        <f>Source!O275</f>
        <v>7.84</v>
      </c>
      <c r="Q291">
        <f>Source!X274</f>
        <v>0</v>
      </c>
      <c r="R291">
        <f>Source!X275</f>
        <v>0</v>
      </c>
      <c r="S291">
        <f>Source!Y274</f>
        <v>0</v>
      </c>
      <c r="T291">
        <f>Source!Y275</f>
        <v>0</v>
      </c>
      <c r="U291">
        <f>ROUND((175/100)*ROUND(Source!R274, 2), 2)</f>
        <v>0</v>
      </c>
      <c r="V291">
        <f>ROUND((160/100)*ROUND(Source!R275, 2), 2)</f>
        <v>0</v>
      </c>
      <c r="AC291">
        <v>3</v>
      </c>
    </row>
    <row r="292" spans="1:29" ht="128.25" x14ac:dyDescent="0.2">
      <c r="A292" s="22" t="s">
        <v>305</v>
      </c>
      <c r="B292" s="22" t="str">
        <f>Source!F276</f>
        <v>1.6-3-6</v>
      </c>
      <c r="C292" s="22" t="s">
        <v>716</v>
      </c>
      <c r="D292" s="23" t="str">
        <f>Source!H276</f>
        <v>м2</v>
      </c>
      <c r="E292" s="11">
        <f>Source!I276</f>
        <v>42</v>
      </c>
      <c r="F292" s="25">
        <f>Source!AK276</f>
        <v>377.08</v>
      </c>
      <c r="G292" s="28" t="s">
        <v>3</v>
      </c>
      <c r="H292" s="11">
        <f>Source!AW277</f>
        <v>1</v>
      </c>
      <c r="I292" s="25">
        <f>Source!O276</f>
        <v>15837.36</v>
      </c>
      <c r="J292" s="11">
        <f>IF(Source!BC277&lt;&gt; 0, Source!BC277, 1)</f>
        <v>25.69</v>
      </c>
      <c r="K292" s="25">
        <f>Source!O277</f>
        <v>406861.78</v>
      </c>
      <c r="Q292">
        <f>Source!X276</f>
        <v>0</v>
      </c>
      <c r="R292">
        <f>Source!X277</f>
        <v>0</v>
      </c>
      <c r="S292">
        <f>Source!Y276</f>
        <v>0</v>
      </c>
      <c r="T292">
        <f>Source!Y277</f>
        <v>0</v>
      </c>
      <c r="U292">
        <f>ROUND((175/100)*ROUND(Source!R276, 2), 2)</f>
        <v>0</v>
      </c>
      <c r="V292">
        <f>ROUND((160/100)*ROUND(Source!R277, 2), 2)</f>
        <v>0</v>
      </c>
      <c r="AC292">
        <v>3</v>
      </c>
    </row>
    <row r="293" spans="1:29" ht="42.75" x14ac:dyDescent="0.2">
      <c r="A293" s="22" t="s">
        <v>308</v>
      </c>
      <c r="B293" s="22" t="str">
        <f>Source!F278</f>
        <v>1.7-1-88</v>
      </c>
      <c r="C293" s="22" t="s">
        <v>310</v>
      </c>
      <c r="D293" s="23" t="str">
        <f>Source!H278</f>
        <v>м</v>
      </c>
      <c r="E293" s="11">
        <f>Source!I278</f>
        <v>45.660052</v>
      </c>
      <c r="F293" s="25">
        <f>Source!AK278</f>
        <v>66.31</v>
      </c>
      <c r="G293" s="28" t="s">
        <v>3</v>
      </c>
      <c r="H293" s="11">
        <f>Source!AW279</f>
        <v>1</v>
      </c>
      <c r="I293" s="25">
        <f>Source!O278</f>
        <v>3027.72</v>
      </c>
      <c r="J293" s="11">
        <f>IF(Source!BC279&lt;&gt; 0, Source!BC279, 1)</f>
        <v>2.15</v>
      </c>
      <c r="K293" s="25">
        <f>Source!O279</f>
        <v>6509.6</v>
      </c>
      <c r="Q293">
        <f>Source!X278</f>
        <v>0</v>
      </c>
      <c r="R293">
        <f>Source!X279</f>
        <v>0</v>
      </c>
      <c r="S293">
        <f>Source!Y278</f>
        <v>0</v>
      </c>
      <c r="T293">
        <f>Source!Y279</f>
        <v>0</v>
      </c>
      <c r="U293">
        <f>ROUND((175/100)*ROUND(Source!R278, 2), 2)</f>
        <v>0</v>
      </c>
      <c r="V293">
        <f>ROUND((160/100)*ROUND(Source!R279, 2), 2)</f>
        <v>0</v>
      </c>
      <c r="AC293">
        <v>3</v>
      </c>
    </row>
    <row r="294" spans="1:29" ht="28.5" x14ac:dyDescent="0.2">
      <c r="A294" s="22" t="s">
        <v>312</v>
      </c>
      <c r="B294" s="22" t="str">
        <f>Source!F280</f>
        <v>1.7-1-83</v>
      </c>
      <c r="C294" s="22" t="s">
        <v>314</v>
      </c>
      <c r="D294" s="23" t="str">
        <f>Source!H280</f>
        <v>м</v>
      </c>
      <c r="E294" s="11">
        <f>Source!I280</f>
        <v>31.164797000000004</v>
      </c>
      <c r="F294" s="25">
        <f>Source!AK280</f>
        <v>34.299999999999997</v>
      </c>
      <c r="G294" s="28" t="s">
        <v>3</v>
      </c>
      <c r="H294" s="11">
        <f>Source!AW281</f>
        <v>1</v>
      </c>
      <c r="I294" s="25">
        <f>Source!O280</f>
        <v>1068.95</v>
      </c>
      <c r="J294" s="11">
        <f>IF(Source!BC281&lt;&gt; 0, Source!BC281, 1)</f>
        <v>3.32</v>
      </c>
      <c r="K294" s="25">
        <f>Source!O281</f>
        <v>3548.91</v>
      </c>
      <c r="Q294">
        <f>Source!X280</f>
        <v>0</v>
      </c>
      <c r="R294">
        <f>Source!X281</f>
        <v>0</v>
      </c>
      <c r="S294">
        <f>Source!Y280</f>
        <v>0</v>
      </c>
      <c r="T294">
        <f>Source!Y281</f>
        <v>0</v>
      </c>
      <c r="U294">
        <f>ROUND((175/100)*ROUND(Source!R280, 2), 2)</f>
        <v>0</v>
      </c>
      <c r="V294">
        <f>ROUND((160/100)*ROUND(Source!R281, 2), 2)</f>
        <v>0</v>
      </c>
      <c r="AC294">
        <v>3</v>
      </c>
    </row>
    <row r="295" spans="1:29" ht="14.25" x14ac:dyDescent="0.2">
      <c r="A295" s="22"/>
      <c r="B295" s="22"/>
      <c r="C295" s="22" t="s">
        <v>746</v>
      </c>
      <c r="D295" s="23" t="s">
        <v>747</v>
      </c>
      <c r="E295" s="11">
        <f>Source!DN269</f>
        <v>87</v>
      </c>
      <c r="F295" s="25"/>
      <c r="G295" s="24"/>
      <c r="H295" s="11"/>
      <c r="I295" s="25">
        <f>SUM(Q286:Q294)</f>
        <v>363.43</v>
      </c>
      <c r="J295" s="11">
        <f>Source!BZ269</f>
        <v>72</v>
      </c>
      <c r="K295" s="25">
        <f>SUM(R286:R294)</f>
        <v>8731.43</v>
      </c>
    </row>
    <row r="296" spans="1:29" ht="14.25" x14ac:dyDescent="0.2">
      <c r="A296" s="22"/>
      <c r="B296" s="22"/>
      <c r="C296" s="22" t="s">
        <v>748</v>
      </c>
      <c r="D296" s="23" t="s">
        <v>747</v>
      </c>
      <c r="E296" s="11">
        <f>Source!DO269</f>
        <v>105</v>
      </c>
      <c r="F296" s="25"/>
      <c r="G296" s="24"/>
      <c r="H296" s="11"/>
      <c r="I296" s="25">
        <f>SUM(S286:S295)</f>
        <v>438.63</v>
      </c>
      <c r="J296" s="11">
        <f>Source!CA269</f>
        <v>51</v>
      </c>
      <c r="K296" s="25">
        <f>SUM(T286:T295)</f>
        <v>6184.76</v>
      </c>
    </row>
    <row r="297" spans="1:29" ht="14.25" x14ac:dyDescent="0.2">
      <c r="A297" s="29"/>
      <c r="B297" s="29"/>
      <c r="C297" s="29" t="s">
        <v>750</v>
      </c>
      <c r="D297" s="30" t="s">
        <v>751</v>
      </c>
      <c r="E297" s="31">
        <f>Source!AQ268</f>
        <v>68.5</v>
      </c>
      <c r="F297" s="32"/>
      <c r="G297" s="33" t="str">
        <f>Source!DI268</f>
        <v>)*1,1</v>
      </c>
      <c r="H297" s="31">
        <f>Source!AV269</f>
        <v>1</v>
      </c>
      <c r="I297" s="32">
        <f>Source!U268</f>
        <v>31.647000000000002</v>
      </c>
      <c r="J297" s="31"/>
      <c r="K297" s="32"/>
    </row>
    <row r="298" spans="1:29" ht="15" x14ac:dyDescent="0.25">
      <c r="C298" s="17" t="s">
        <v>752</v>
      </c>
      <c r="H298" s="49">
        <f>I288+I295+I296+SUM(I289:I294)-SUMIF(AC289:AC294, 5, I289:I294)-SUMIF(AC289:AC294, 6, I289:I294)</f>
        <v>22204.880000000001</v>
      </c>
      <c r="I298" s="49"/>
      <c r="J298" s="49">
        <f>K288+K295+K296+SUM(K289:K294)-SUMIF(AC289:AC294, 5, K289:K294)-SUMIF(AC289:AC294, 6, K289:K294)</f>
        <v>448791.38999999996</v>
      </c>
      <c r="K298" s="49"/>
    </row>
    <row r="299" spans="1:29" ht="15" x14ac:dyDescent="0.25">
      <c r="C299" s="17" t="s">
        <v>753</v>
      </c>
      <c r="H299" s="48">
        <f>SUMIF(AC289:AC294, 5, I289:I294)+SUMIF(AC289:AC294, 6, I289:I294)</f>
        <v>0</v>
      </c>
      <c r="I299" s="48"/>
      <c r="J299" s="48">
        <f>SUMIF(AC289:AC294, 5, K289:K294)+SUMIF(AC289:AC294, 6, K289:K294)</f>
        <v>0</v>
      </c>
      <c r="K299" s="48"/>
    </row>
    <row r="300" spans="1:29" ht="15" x14ac:dyDescent="0.25">
      <c r="H300" s="48"/>
      <c r="I300" s="48"/>
      <c r="J300" s="48"/>
      <c r="K300" s="48"/>
      <c r="O300" s="34">
        <f>I288+I295+I296+SUM(I289:I294)</f>
        <v>22204.880000000001</v>
      </c>
      <c r="P300" s="34">
        <f>K288+K295+K296+SUM(K289:K294)</f>
        <v>448791.38999999996</v>
      </c>
    </row>
    <row r="302" spans="1:29" ht="42.75" x14ac:dyDescent="0.2">
      <c r="A302" s="22">
        <v>22</v>
      </c>
      <c r="B302" s="22" t="str">
        <f>Source!F282</f>
        <v>3.12-16-1</v>
      </c>
      <c r="C302" s="22" t="s">
        <v>318</v>
      </c>
      <c r="D302" s="23" t="str">
        <f>Source!H282</f>
        <v>100 м ограждения</v>
      </c>
      <c r="E302" s="11">
        <f>Source!I282</f>
        <v>0.1</v>
      </c>
      <c r="F302" s="25"/>
      <c r="G302" s="24"/>
      <c r="H302" s="11"/>
      <c r="I302" s="25"/>
      <c r="J302" s="11"/>
      <c r="K302" s="25"/>
      <c r="Q302">
        <f>Source!X282</f>
        <v>9.0500000000000007</v>
      </c>
      <c r="R302">
        <f>Source!X283</f>
        <v>228.77</v>
      </c>
      <c r="S302">
        <f>Source!Y282</f>
        <v>6.33</v>
      </c>
      <c r="T302">
        <f>Source!Y283</f>
        <v>105.39</v>
      </c>
      <c r="U302">
        <f>ROUND((175/100)*ROUND(Source!R282, 2), 2)</f>
        <v>0.65</v>
      </c>
      <c r="V302">
        <f>ROUND((160/100)*ROUND(Source!R283, 2), 2)</f>
        <v>20.18</v>
      </c>
      <c r="AC302">
        <v>0</v>
      </c>
    </row>
    <row r="303" spans="1:29" x14ac:dyDescent="0.2">
      <c r="C303" s="26" t="str">
        <f>"Объем: "&amp;Source!I282&amp;"=10/"&amp;"100"</f>
        <v>Объем: 0,1=10/100</v>
      </c>
    </row>
    <row r="304" spans="1:29" ht="14.25" x14ac:dyDescent="0.2">
      <c r="A304" s="22"/>
      <c r="B304" s="22"/>
      <c r="C304" s="22" t="s">
        <v>743</v>
      </c>
      <c r="D304" s="23"/>
      <c r="E304" s="11"/>
      <c r="F304" s="25">
        <f>Source!AO282</f>
        <v>68.5</v>
      </c>
      <c r="G304" s="24" t="str">
        <f>Source!DG282</f>
        <v>)*1,1</v>
      </c>
      <c r="H304" s="11">
        <f>Source!AV283</f>
        <v>1</v>
      </c>
      <c r="I304" s="25">
        <f>Source!S282</f>
        <v>7.54</v>
      </c>
      <c r="J304" s="11">
        <f>IF(Source!BA283&lt;&gt; 0, Source!BA283, 1)</f>
        <v>34.090000000000003</v>
      </c>
      <c r="K304" s="25">
        <f>Source!S283</f>
        <v>257.04000000000002</v>
      </c>
    </row>
    <row r="305" spans="1:29" ht="14.25" x14ac:dyDescent="0.2">
      <c r="A305" s="22"/>
      <c r="B305" s="22"/>
      <c r="C305" s="22" t="s">
        <v>744</v>
      </c>
      <c r="D305" s="23"/>
      <c r="E305" s="11"/>
      <c r="F305" s="25">
        <f>Source!AM282</f>
        <v>40.020000000000003</v>
      </c>
      <c r="G305" s="24" t="str">
        <f>Source!DE282</f>
        <v>)*1,1</v>
      </c>
      <c r="H305" s="11">
        <f>Source!AV283</f>
        <v>1</v>
      </c>
      <c r="I305" s="25">
        <f>Source!Q282</f>
        <v>4.4000000000000004</v>
      </c>
      <c r="J305" s="11">
        <f>IF(Source!BB283&lt;&gt; 0, Source!BB283, 1)</f>
        <v>11.56</v>
      </c>
      <c r="K305" s="25">
        <f>Source!Q283</f>
        <v>50.86</v>
      </c>
    </row>
    <row r="306" spans="1:29" ht="14.25" x14ac:dyDescent="0.2">
      <c r="A306" s="22"/>
      <c r="B306" s="22"/>
      <c r="C306" s="22" t="s">
        <v>745</v>
      </c>
      <c r="D306" s="23"/>
      <c r="E306" s="11"/>
      <c r="F306" s="25">
        <f>Source!AN282</f>
        <v>3.34</v>
      </c>
      <c r="G306" s="24" t="str">
        <f>Source!DF282</f>
        <v>)*1,1</v>
      </c>
      <c r="H306" s="11">
        <f>Source!AV283</f>
        <v>1</v>
      </c>
      <c r="I306" s="27">
        <f>Source!R282</f>
        <v>0.37</v>
      </c>
      <c r="J306" s="11">
        <f>IF(Source!BS283&lt;&gt; 0, Source!BS283, 1)</f>
        <v>34.090000000000003</v>
      </c>
      <c r="K306" s="27">
        <f>Source!R283</f>
        <v>12.61</v>
      </c>
    </row>
    <row r="307" spans="1:29" ht="14.25" x14ac:dyDescent="0.2">
      <c r="A307" s="22"/>
      <c r="B307" s="22"/>
      <c r="C307" s="22" t="s">
        <v>756</v>
      </c>
      <c r="D307" s="23"/>
      <c r="E307" s="11"/>
      <c r="F307" s="25">
        <f>Source!AL282</f>
        <v>15.62</v>
      </c>
      <c r="G307" s="24" t="str">
        <f>Source!DD282</f>
        <v/>
      </c>
      <c r="H307" s="11">
        <f>Source!AW283</f>
        <v>1</v>
      </c>
      <c r="I307" s="25">
        <f>Source!P282</f>
        <v>1.56</v>
      </c>
      <c r="J307" s="11">
        <f>IF(Source!BC283&lt;&gt; 0, Source!BC283, 1)</f>
        <v>8.18</v>
      </c>
      <c r="K307" s="25">
        <f>Source!P283</f>
        <v>12.76</v>
      </c>
    </row>
    <row r="308" spans="1:29" ht="57" x14ac:dyDescent="0.2">
      <c r="A308" s="22" t="s">
        <v>323</v>
      </c>
      <c r="B308" s="22" t="str">
        <f>Source!F284</f>
        <v>1.6-1-279</v>
      </c>
      <c r="C308" s="22" t="s">
        <v>325</v>
      </c>
      <c r="D308" s="23" t="str">
        <f>Source!H284</f>
        <v>т</v>
      </c>
      <c r="E308" s="11">
        <f>Source!I284</f>
        <v>0.03</v>
      </c>
      <c r="F308" s="25">
        <f>Source!AK284</f>
        <v>21505.37</v>
      </c>
      <c r="G308" s="28" t="s">
        <v>3</v>
      </c>
      <c r="H308" s="11">
        <f>Source!AW285</f>
        <v>1</v>
      </c>
      <c r="I308" s="25">
        <f>Source!O284</f>
        <v>645.16</v>
      </c>
      <c r="J308" s="11">
        <f>IF(Source!BC285&lt;&gt; 0, Source!BC285, 1)</f>
        <v>8.56</v>
      </c>
      <c r="K308" s="25">
        <f>Source!O285</f>
        <v>5522.57</v>
      </c>
      <c r="Q308">
        <f>Source!X284</f>
        <v>0</v>
      </c>
      <c r="R308">
        <f>Source!X285</f>
        <v>0</v>
      </c>
      <c r="S308">
        <f>Source!Y284</f>
        <v>0</v>
      </c>
      <c r="T308">
        <f>Source!Y285</f>
        <v>0</v>
      </c>
      <c r="U308">
        <f>ROUND((175/100)*ROUND(Source!R284, 2), 2)</f>
        <v>0</v>
      </c>
      <c r="V308">
        <f>ROUND((160/100)*ROUND(Source!R285, 2), 2)</f>
        <v>0</v>
      </c>
      <c r="AC308">
        <v>3</v>
      </c>
    </row>
    <row r="309" spans="1:29" ht="14.25" x14ac:dyDescent="0.2">
      <c r="A309" s="22"/>
      <c r="B309" s="22"/>
      <c r="C309" s="22" t="s">
        <v>746</v>
      </c>
      <c r="D309" s="23" t="s">
        <v>747</v>
      </c>
      <c r="E309" s="11">
        <f>Source!DN283</f>
        <v>120</v>
      </c>
      <c r="F309" s="25"/>
      <c r="G309" s="24"/>
      <c r="H309" s="11"/>
      <c r="I309" s="25">
        <f>SUM(Q302:Q308)</f>
        <v>9.0500000000000007</v>
      </c>
      <c r="J309" s="11">
        <f>Source!BZ283</f>
        <v>89</v>
      </c>
      <c r="K309" s="25">
        <f>SUM(R302:R308)</f>
        <v>228.77</v>
      </c>
    </row>
    <row r="310" spans="1:29" ht="14.25" x14ac:dyDescent="0.2">
      <c r="A310" s="22"/>
      <c r="B310" s="22"/>
      <c r="C310" s="22" t="s">
        <v>748</v>
      </c>
      <c r="D310" s="23" t="s">
        <v>747</v>
      </c>
      <c r="E310" s="11">
        <f>Source!DO283</f>
        <v>84</v>
      </c>
      <c r="F310" s="25"/>
      <c r="G310" s="24"/>
      <c r="H310" s="11"/>
      <c r="I310" s="25">
        <f>SUM(S302:S309)</f>
        <v>6.33</v>
      </c>
      <c r="J310" s="11">
        <f>Source!CA283</f>
        <v>41</v>
      </c>
      <c r="K310" s="25">
        <f>SUM(T302:T309)</f>
        <v>105.39</v>
      </c>
    </row>
    <row r="311" spans="1:29" ht="14.25" x14ac:dyDescent="0.2">
      <c r="A311" s="22"/>
      <c r="B311" s="22"/>
      <c r="C311" s="22" t="s">
        <v>749</v>
      </c>
      <c r="D311" s="23" t="s">
        <v>747</v>
      </c>
      <c r="E311" s="11">
        <f>175</f>
        <v>175</v>
      </c>
      <c r="F311" s="25"/>
      <c r="G311" s="24"/>
      <c r="H311" s="11"/>
      <c r="I311" s="25">
        <f>SUM(U302:U310)</f>
        <v>0.65</v>
      </c>
      <c r="J311" s="11">
        <f>160</f>
        <v>160</v>
      </c>
      <c r="K311" s="25">
        <f>SUM(V302:V310)</f>
        <v>20.18</v>
      </c>
    </row>
    <row r="312" spans="1:29" ht="14.25" x14ac:dyDescent="0.2">
      <c r="A312" s="29"/>
      <c r="B312" s="29"/>
      <c r="C312" s="29" t="s">
        <v>750</v>
      </c>
      <c r="D312" s="30" t="s">
        <v>751</v>
      </c>
      <c r="E312" s="31">
        <f>Source!AQ282</f>
        <v>5.9</v>
      </c>
      <c r="F312" s="32"/>
      <c r="G312" s="33" t="str">
        <f>Source!DI282</f>
        <v>)*1,1</v>
      </c>
      <c r="H312" s="31">
        <f>Source!AV283</f>
        <v>1</v>
      </c>
      <c r="I312" s="32">
        <f>Source!U282</f>
        <v>0.64900000000000013</v>
      </c>
      <c r="J312" s="31"/>
      <c r="K312" s="32"/>
    </row>
    <row r="313" spans="1:29" ht="15" x14ac:dyDescent="0.25">
      <c r="C313" s="17" t="s">
        <v>752</v>
      </c>
      <c r="H313" s="49">
        <f>I304+I305+I307+I309+I310+I311+SUM(I308:I308)-SUMIF(AC308:AC308, 5, I308:I308)-SUMIF(AC308:AC308, 6, I308:I308)</f>
        <v>674.68999999999994</v>
      </c>
      <c r="I313" s="49"/>
      <c r="J313" s="49">
        <f>K304+K305+K307+K309+K310+K311+SUM(K308:K308)-SUMIF(AC308:AC308, 5, K308:K308)-SUMIF(AC308:AC308, 6, K308:K308)</f>
        <v>6197.57</v>
      </c>
      <c r="K313" s="49"/>
    </row>
    <row r="314" spans="1:29" ht="15" x14ac:dyDescent="0.25">
      <c r="C314" s="17" t="s">
        <v>753</v>
      </c>
      <c r="H314" s="48">
        <f>SUMIF(AC308:AC308, 5, I308:I308)+SUMIF(AC308:AC308, 6, I308:I308)</f>
        <v>0</v>
      </c>
      <c r="I314" s="48"/>
      <c r="J314" s="48">
        <f>SUMIF(AC308:AC308, 5, K308:K308)+SUMIF(AC308:AC308, 6, K308:K308)</f>
        <v>0</v>
      </c>
      <c r="K314" s="48"/>
    </row>
    <row r="315" spans="1:29" ht="15" x14ac:dyDescent="0.25">
      <c r="H315" s="48"/>
      <c r="I315" s="48"/>
      <c r="J315" s="48"/>
      <c r="K315" s="48"/>
      <c r="O315" s="34">
        <f>I304+I305+I307+I309+I310+I311+SUM(I308:I308)</f>
        <v>674.68999999999994</v>
      </c>
      <c r="P315" s="34">
        <f>K304+K305+K307+K309+K310+K311+SUM(K308:K308)</f>
        <v>6197.57</v>
      </c>
    </row>
    <row r="318" spans="1:29" ht="15" x14ac:dyDescent="0.25">
      <c r="A318" s="51" t="str">
        <f>CONCATENATE("Итого по подразделу: ",IF(Source!G287&lt;&gt;"Новый подраздел", Source!G287, ""))</f>
        <v>Итого по подразделу: кровля</v>
      </c>
      <c r="B318" s="51"/>
      <c r="C318" s="51"/>
      <c r="D318" s="51"/>
      <c r="E318" s="51"/>
      <c r="F318" s="51"/>
      <c r="G318" s="51"/>
      <c r="H318" s="48">
        <f>SUM(O285:O317)</f>
        <v>22879.57</v>
      </c>
      <c r="I318" s="52"/>
      <c r="J318" s="48">
        <f>SUM(P285:P317)</f>
        <v>454988.95999999996</v>
      </c>
      <c r="K318" s="52"/>
    </row>
    <row r="319" spans="1:29" hidden="1" x14ac:dyDescent="0.2">
      <c r="A319" t="s">
        <v>754</v>
      </c>
      <c r="I319">
        <f>SUM(W285:W318)</f>
        <v>0</v>
      </c>
      <c r="J319">
        <f>SUM(X285:X318)</f>
        <v>0</v>
      </c>
    </row>
    <row r="320" spans="1:29" hidden="1" x14ac:dyDescent="0.2">
      <c r="A320" t="s">
        <v>755</v>
      </c>
      <c r="I320">
        <f>SUM(Y285:Y319)</f>
        <v>0</v>
      </c>
      <c r="J320">
        <f>SUM(Z285:Z319)</f>
        <v>0</v>
      </c>
    </row>
    <row r="322" spans="1:29" ht="15" x14ac:dyDescent="0.25">
      <c r="A322" s="51" t="str">
        <f>CONCATENATE("Итого по разделу: ",IF(Source!G317&lt;&gt;"Новый раздел", Source!G317, ""))</f>
        <v>Итого по разделу: Металлоконструкции</v>
      </c>
      <c r="B322" s="51"/>
      <c r="C322" s="51"/>
      <c r="D322" s="51"/>
      <c r="E322" s="51"/>
      <c r="F322" s="51"/>
      <c r="G322" s="51"/>
      <c r="H322" s="48">
        <f>SUM(O228:O321)</f>
        <v>42953.33</v>
      </c>
      <c r="I322" s="52"/>
      <c r="J322" s="48">
        <f>SUM(P228:P321)</f>
        <v>645647.25999999989</v>
      </c>
      <c r="K322" s="52"/>
    </row>
    <row r="323" spans="1:29" hidden="1" x14ac:dyDescent="0.2">
      <c r="A323" t="s">
        <v>754</v>
      </c>
      <c r="I323">
        <f>SUM(W228:W322)</f>
        <v>0</v>
      </c>
      <c r="J323">
        <f>SUM(X228:X322)</f>
        <v>0</v>
      </c>
    </row>
    <row r="324" spans="1:29" hidden="1" x14ac:dyDescent="0.2">
      <c r="A324" t="s">
        <v>755</v>
      </c>
      <c r="I324">
        <f>SUM(Y228:Y323)</f>
        <v>0</v>
      </c>
      <c r="J324">
        <f>SUM(Z228:Z323)</f>
        <v>0</v>
      </c>
    </row>
    <row r="326" spans="1:29" ht="16.5" x14ac:dyDescent="0.25">
      <c r="A326" s="50" t="str">
        <f>CONCATENATE("Раздел: ",IF(Source!G347&lt;&gt;"Новый раздел", Source!G347, ""))</f>
        <v>Раздел: Электроснабжение</v>
      </c>
      <c r="B326" s="50"/>
      <c r="C326" s="50"/>
      <c r="D326" s="50"/>
      <c r="E326" s="50"/>
      <c r="F326" s="50"/>
      <c r="G326" s="50"/>
      <c r="H326" s="50"/>
      <c r="I326" s="50"/>
      <c r="J326" s="50"/>
      <c r="K326" s="50"/>
    </row>
    <row r="327" spans="1:29" ht="28.5" x14ac:dyDescent="0.2">
      <c r="A327" s="22">
        <v>23</v>
      </c>
      <c r="B327" s="22" t="str">
        <f>Source!F351</f>
        <v>4.8-174-2</v>
      </c>
      <c r="C327" s="22" t="s">
        <v>330</v>
      </c>
      <c r="D327" s="23" t="str">
        <f>Source!H351</f>
        <v>100 м</v>
      </c>
      <c r="E327" s="11">
        <f>Source!I351</f>
        <v>0.3</v>
      </c>
      <c r="F327" s="25"/>
      <c r="G327" s="24"/>
      <c r="H327" s="11"/>
      <c r="I327" s="25"/>
      <c r="J327" s="11"/>
      <c r="K327" s="25"/>
      <c r="Q327">
        <f>Source!X351</f>
        <v>127.92</v>
      </c>
      <c r="R327">
        <f>Source!X352</f>
        <v>3581.95</v>
      </c>
      <c r="S327">
        <f>Source!Y351</f>
        <v>79.95</v>
      </c>
      <c r="T327">
        <f>Source!Y352</f>
        <v>1674.17</v>
      </c>
      <c r="U327">
        <f>ROUND((175/100)*ROUND(Source!R351, 2), 2)</f>
        <v>2</v>
      </c>
      <c r="V327">
        <f>ROUND((160/100)*ROUND(Source!R352, 2), 2)</f>
        <v>62.18</v>
      </c>
      <c r="AC327">
        <v>0</v>
      </c>
    </row>
    <row r="328" spans="1:29" x14ac:dyDescent="0.2">
      <c r="C328" s="26" t="str">
        <f>"Объем: "&amp;Source!I351&amp;"=30/"&amp;"100"</f>
        <v>Объем: 0,3=30/100</v>
      </c>
    </row>
    <row r="329" spans="1:29" ht="14.25" x14ac:dyDescent="0.2">
      <c r="A329" s="22"/>
      <c r="B329" s="22"/>
      <c r="C329" s="22" t="s">
        <v>743</v>
      </c>
      <c r="D329" s="23"/>
      <c r="E329" s="11"/>
      <c r="F329" s="25">
        <f>Source!AO351</f>
        <v>380.69</v>
      </c>
      <c r="G329" s="24" t="str">
        <f>Source!DG351</f>
        <v/>
      </c>
      <c r="H329" s="11">
        <f>Source!AV352</f>
        <v>1</v>
      </c>
      <c r="I329" s="25">
        <f>Source!S351</f>
        <v>114.21</v>
      </c>
      <c r="J329" s="11">
        <f>IF(Source!BA352&lt;&gt; 0, Source!BA352, 1)</f>
        <v>34.090000000000003</v>
      </c>
      <c r="K329" s="25">
        <f>Source!S352</f>
        <v>3893.42</v>
      </c>
    </row>
    <row r="330" spans="1:29" ht="14.25" x14ac:dyDescent="0.2">
      <c r="A330" s="22"/>
      <c r="B330" s="22"/>
      <c r="C330" s="22" t="s">
        <v>744</v>
      </c>
      <c r="D330" s="23"/>
      <c r="E330" s="11"/>
      <c r="F330" s="25">
        <f>Source!AM351</f>
        <v>137.5</v>
      </c>
      <c r="G330" s="24" t="str">
        <f>Source!DE351</f>
        <v/>
      </c>
      <c r="H330" s="11">
        <f>Source!AV352</f>
        <v>1</v>
      </c>
      <c r="I330" s="25">
        <f>Source!Q351</f>
        <v>41.25</v>
      </c>
      <c r="J330" s="11">
        <f>IF(Source!BB352&lt;&gt; 0, Source!BB352, 1)</f>
        <v>11.09</v>
      </c>
      <c r="K330" s="25">
        <f>Source!Q352</f>
        <v>457.46</v>
      </c>
    </row>
    <row r="331" spans="1:29" ht="14.25" x14ac:dyDescent="0.2">
      <c r="A331" s="22"/>
      <c r="B331" s="22"/>
      <c r="C331" s="22" t="s">
        <v>745</v>
      </c>
      <c r="D331" s="23"/>
      <c r="E331" s="11"/>
      <c r="F331" s="25">
        <f>Source!AN351</f>
        <v>3.79</v>
      </c>
      <c r="G331" s="24" t="str">
        <f>Source!DF351</f>
        <v/>
      </c>
      <c r="H331" s="11">
        <f>Source!AV352</f>
        <v>1</v>
      </c>
      <c r="I331" s="27">
        <f>Source!R351</f>
        <v>1.1399999999999999</v>
      </c>
      <c r="J331" s="11">
        <f>IF(Source!BS352&lt;&gt; 0, Source!BS352, 1)</f>
        <v>34.090000000000003</v>
      </c>
      <c r="K331" s="27">
        <f>Source!R352</f>
        <v>38.86</v>
      </c>
    </row>
    <row r="332" spans="1:29" ht="14.25" x14ac:dyDescent="0.2">
      <c r="A332" s="22"/>
      <c r="B332" s="22"/>
      <c r="C332" s="22" t="s">
        <v>756</v>
      </c>
      <c r="D332" s="23"/>
      <c r="E332" s="11"/>
      <c r="F332" s="25">
        <f>Source!AL351</f>
        <v>1682.29</v>
      </c>
      <c r="G332" s="24" t="str">
        <f>Source!DD351</f>
        <v/>
      </c>
      <c r="H332" s="11">
        <f>Source!AW352</f>
        <v>1</v>
      </c>
      <c r="I332" s="25">
        <f>Source!P351</f>
        <v>504.69</v>
      </c>
      <c r="J332" s="11">
        <f>IF(Source!BC352&lt;&gt; 0, Source!BC352, 1)</f>
        <v>4.5599999999999996</v>
      </c>
      <c r="K332" s="25">
        <f>Source!P352</f>
        <v>2301.39</v>
      </c>
    </row>
    <row r="333" spans="1:29" ht="71.25" x14ac:dyDescent="0.2">
      <c r="A333" s="22" t="s">
        <v>336</v>
      </c>
      <c r="B333" s="22" t="str">
        <f>Source!F353</f>
        <v>1.21-5-440</v>
      </c>
      <c r="C333" s="22" t="s">
        <v>338</v>
      </c>
      <c r="D333" s="23" t="str">
        <f>Source!H353</f>
        <v>м</v>
      </c>
      <c r="E333" s="11">
        <f>Source!I353</f>
        <v>30.9</v>
      </c>
      <c r="F333" s="25">
        <f>Source!AK353</f>
        <v>30.58</v>
      </c>
      <c r="G333" s="28" t="s">
        <v>3</v>
      </c>
      <c r="H333" s="11">
        <f>Source!AW354</f>
        <v>1</v>
      </c>
      <c r="I333" s="25">
        <f>Source!O353</f>
        <v>944.92</v>
      </c>
      <c r="J333" s="11">
        <f>IF(Source!BC354&lt;&gt; 0, Source!BC354, 1)</f>
        <v>4.8600000000000003</v>
      </c>
      <c r="K333" s="25">
        <f>Source!O354</f>
        <v>4592.3100000000004</v>
      </c>
      <c r="Q333">
        <f>Source!X353</f>
        <v>0</v>
      </c>
      <c r="R333">
        <f>Source!X354</f>
        <v>0</v>
      </c>
      <c r="S333">
        <f>Source!Y353</f>
        <v>0</v>
      </c>
      <c r="T333">
        <f>Source!Y354</f>
        <v>0</v>
      </c>
      <c r="U333">
        <f>ROUND((175/100)*ROUND(Source!R353, 2), 2)</f>
        <v>0</v>
      </c>
      <c r="V333">
        <f>ROUND((160/100)*ROUND(Source!R354, 2), 2)</f>
        <v>0</v>
      </c>
      <c r="AC333">
        <v>3</v>
      </c>
    </row>
    <row r="334" spans="1:29" ht="14.25" x14ac:dyDescent="0.2">
      <c r="A334" s="22"/>
      <c r="B334" s="22"/>
      <c r="C334" s="22" t="s">
        <v>746</v>
      </c>
      <c r="D334" s="23" t="s">
        <v>747</v>
      </c>
      <c r="E334" s="11">
        <f>Source!DN352</f>
        <v>112</v>
      </c>
      <c r="F334" s="25"/>
      <c r="G334" s="24"/>
      <c r="H334" s="11"/>
      <c r="I334" s="25">
        <f>SUM(Q327:Q333)</f>
        <v>127.92</v>
      </c>
      <c r="J334" s="11">
        <f>Source!BZ352</f>
        <v>92</v>
      </c>
      <c r="K334" s="25">
        <f>SUM(R327:R333)</f>
        <v>3581.95</v>
      </c>
    </row>
    <row r="335" spans="1:29" ht="14.25" x14ac:dyDescent="0.2">
      <c r="A335" s="22"/>
      <c r="B335" s="22"/>
      <c r="C335" s="22" t="s">
        <v>748</v>
      </c>
      <c r="D335" s="23" t="s">
        <v>747</v>
      </c>
      <c r="E335" s="11">
        <f>Source!DO352</f>
        <v>70</v>
      </c>
      <c r="F335" s="25"/>
      <c r="G335" s="24"/>
      <c r="H335" s="11"/>
      <c r="I335" s="25">
        <f>SUM(S327:S334)</f>
        <v>79.95</v>
      </c>
      <c r="J335" s="11">
        <f>Source!CA352</f>
        <v>43</v>
      </c>
      <c r="K335" s="25">
        <f>SUM(T327:T334)</f>
        <v>1674.17</v>
      </c>
    </row>
    <row r="336" spans="1:29" ht="14.25" x14ac:dyDescent="0.2">
      <c r="A336" s="22"/>
      <c r="B336" s="22"/>
      <c r="C336" s="22" t="s">
        <v>749</v>
      </c>
      <c r="D336" s="23" t="s">
        <v>747</v>
      </c>
      <c r="E336" s="11">
        <f>175</f>
        <v>175</v>
      </c>
      <c r="F336" s="25"/>
      <c r="G336" s="24"/>
      <c r="H336" s="11"/>
      <c r="I336" s="25">
        <f>SUM(U327:U335)</f>
        <v>2</v>
      </c>
      <c r="J336" s="11">
        <f>160</f>
        <v>160</v>
      </c>
      <c r="K336" s="25">
        <f>SUM(V327:V335)</f>
        <v>62.18</v>
      </c>
    </row>
    <row r="337" spans="1:29" ht="14.25" x14ac:dyDescent="0.2">
      <c r="A337" s="29"/>
      <c r="B337" s="29"/>
      <c r="C337" s="29" t="s">
        <v>750</v>
      </c>
      <c r="D337" s="30" t="s">
        <v>751</v>
      </c>
      <c r="E337" s="31">
        <f>Source!AQ351</f>
        <v>30.9</v>
      </c>
      <c r="F337" s="32"/>
      <c r="G337" s="33" t="str">
        <f>Source!DI351</f>
        <v/>
      </c>
      <c r="H337" s="31">
        <f>Source!AV352</f>
        <v>1</v>
      </c>
      <c r="I337" s="32">
        <f>Source!U351</f>
        <v>9.27</v>
      </c>
      <c r="J337" s="31"/>
      <c r="K337" s="32"/>
    </row>
    <row r="338" spans="1:29" ht="15" x14ac:dyDescent="0.25">
      <c r="C338" s="17" t="s">
        <v>752</v>
      </c>
      <c r="H338" s="49">
        <f>I329+I330+I332+I334+I335+I336+SUM(I333:I333)-SUMIF(AC333:AC333, 5, I333:I333)-SUMIF(AC333:AC333, 6, I333:I333)</f>
        <v>1814.94</v>
      </c>
      <c r="I338" s="49"/>
      <c r="J338" s="49">
        <f>K329+K330+K332+K334+K335+K336+SUM(K333:K333)-SUMIF(AC333:AC333, 5, K333:K333)-SUMIF(AC333:AC333, 6, K333:K333)</f>
        <v>16562.88</v>
      </c>
      <c r="K338" s="49"/>
    </row>
    <row r="339" spans="1:29" ht="15" x14ac:dyDescent="0.25">
      <c r="C339" s="17" t="s">
        <v>753</v>
      </c>
      <c r="H339" s="48">
        <f>SUMIF(AC333:AC333, 5, I333:I333)+SUMIF(AC333:AC333, 6, I333:I333)</f>
        <v>0</v>
      </c>
      <c r="I339" s="48"/>
      <c r="J339" s="48">
        <f>SUMIF(AC333:AC333, 5, K333:K333)+SUMIF(AC333:AC333, 6, K333:K333)</f>
        <v>0</v>
      </c>
      <c r="K339" s="48"/>
    </row>
    <row r="340" spans="1:29" ht="15" x14ac:dyDescent="0.25">
      <c r="H340" s="48"/>
      <c r="I340" s="48"/>
      <c r="J340" s="48"/>
      <c r="K340" s="48"/>
      <c r="O340" s="34">
        <f>I329+I330+I332+I334+I335+I336+SUM(I333:I333)</f>
        <v>1814.94</v>
      </c>
      <c r="P340" s="34">
        <f>K329+K330+K332+K334+K335+K336+SUM(K333:K333)</f>
        <v>16562.88</v>
      </c>
    </row>
    <row r="342" spans="1:29" ht="42.75" x14ac:dyDescent="0.2">
      <c r="A342" s="22">
        <v>24</v>
      </c>
      <c r="B342" s="22" t="str">
        <f>Source!F355</f>
        <v>4.8-80-3</v>
      </c>
      <c r="C342" s="22" t="s">
        <v>342</v>
      </c>
      <c r="D342" s="23" t="str">
        <f>Source!H355</f>
        <v>100 М КАБЕЛЯ</v>
      </c>
      <c r="E342" s="11">
        <f>Source!I355</f>
        <v>0.3</v>
      </c>
      <c r="F342" s="25"/>
      <c r="G342" s="24"/>
      <c r="H342" s="11"/>
      <c r="I342" s="25"/>
      <c r="J342" s="11"/>
      <c r="K342" s="25"/>
      <c r="Q342">
        <f>Source!X355</f>
        <v>82.79</v>
      </c>
      <c r="R342">
        <f>Source!X356</f>
        <v>2318.34</v>
      </c>
      <c r="S342">
        <f>Source!Y355</f>
        <v>51.74</v>
      </c>
      <c r="T342">
        <f>Source!Y356</f>
        <v>1083.57</v>
      </c>
      <c r="U342">
        <f>ROUND((175/100)*ROUND(Source!R355, 2), 2)</f>
        <v>7.02</v>
      </c>
      <c r="V342">
        <f>ROUND((160/100)*ROUND(Source!R356, 2), 2)</f>
        <v>218.72</v>
      </c>
      <c r="AC342">
        <v>0</v>
      </c>
    </row>
    <row r="343" spans="1:29" x14ac:dyDescent="0.2">
      <c r="C343" s="26" t="str">
        <f>"Объем: "&amp;Source!I355&amp;"=30/"&amp;"100"</f>
        <v>Объем: 0,3=30/100</v>
      </c>
    </row>
    <row r="344" spans="1:29" ht="14.25" x14ac:dyDescent="0.2">
      <c r="A344" s="22"/>
      <c r="B344" s="22"/>
      <c r="C344" s="22" t="s">
        <v>743</v>
      </c>
      <c r="D344" s="23"/>
      <c r="E344" s="11"/>
      <c r="F344" s="25">
        <f>Source!AO355</f>
        <v>246.4</v>
      </c>
      <c r="G344" s="24" t="str">
        <f>Source!DG355</f>
        <v/>
      </c>
      <c r="H344" s="11">
        <f>Source!AV356</f>
        <v>1</v>
      </c>
      <c r="I344" s="25">
        <f>Source!S355</f>
        <v>73.92</v>
      </c>
      <c r="J344" s="11">
        <f>IF(Source!BA356&lt;&gt; 0, Source!BA356, 1)</f>
        <v>34.090000000000003</v>
      </c>
      <c r="K344" s="25">
        <f>Source!S356</f>
        <v>2519.9299999999998</v>
      </c>
    </row>
    <row r="345" spans="1:29" ht="14.25" x14ac:dyDescent="0.2">
      <c r="A345" s="22"/>
      <c r="B345" s="22"/>
      <c r="C345" s="22" t="s">
        <v>744</v>
      </c>
      <c r="D345" s="23"/>
      <c r="E345" s="11"/>
      <c r="F345" s="25">
        <f>Source!AM355</f>
        <v>101.14</v>
      </c>
      <c r="G345" s="24" t="str">
        <f>Source!DE355</f>
        <v/>
      </c>
      <c r="H345" s="11">
        <f>Source!AV356</f>
        <v>1</v>
      </c>
      <c r="I345" s="25">
        <f>Source!Q355</f>
        <v>30.34</v>
      </c>
      <c r="J345" s="11">
        <f>IF(Source!BB356&lt;&gt; 0, Source!BB356, 1)</f>
        <v>12.2</v>
      </c>
      <c r="K345" s="25">
        <f>Source!Q356</f>
        <v>370.15</v>
      </c>
    </row>
    <row r="346" spans="1:29" ht="14.25" x14ac:dyDescent="0.2">
      <c r="A346" s="22"/>
      <c r="B346" s="22"/>
      <c r="C346" s="22" t="s">
        <v>745</v>
      </c>
      <c r="D346" s="23"/>
      <c r="E346" s="11"/>
      <c r="F346" s="25">
        <f>Source!AN355</f>
        <v>13.38</v>
      </c>
      <c r="G346" s="24" t="str">
        <f>Source!DF355</f>
        <v/>
      </c>
      <c r="H346" s="11">
        <f>Source!AV356</f>
        <v>1</v>
      </c>
      <c r="I346" s="27">
        <f>Source!R355</f>
        <v>4.01</v>
      </c>
      <c r="J346" s="11">
        <f>IF(Source!BS356&lt;&gt; 0, Source!BS356, 1)</f>
        <v>34.090000000000003</v>
      </c>
      <c r="K346" s="27">
        <f>Source!R356</f>
        <v>136.69999999999999</v>
      </c>
    </row>
    <row r="347" spans="1:29" ht="14.25" x14ac:dyDescent="0.2">
      <c r="A347" s="22"/>
      <c r="B347" s="22"/>
      <c r="C347" s="22" t="s">
        <v>756</v>
      </c>
      <c r="D347" s="23"/>
      <c r="E347" s="11"/>
      <c r="F347" s="25">
        <f>Source!AL355</f>
        <v>52.94</v>
      </c>
      <c r="G347" s="24" t="str">
        <f>Source!DD355</f>
        <v/>
      </c>
      <c r="H347" s="11">
        <f>Source!AW356</f>
        <v>1</v>
      </c>
      <c r="I347" s="25">
        <f>Source!P355</f>
        <v>15.88</v>
      </c>
      <c r="J347" s="11">
        <f>IF(Source!BC356&lt;&gt; 0, Source!BC356, 1)</f>
        <v>17.38</v>
      </c>
      <c r="K347" s="25">
        <f>Source!P356</f>
        <v>275.99</v>
      </c>
    </row>
    <row r="348" spans="1:29" ht="114" x14ac:dyDescent="0.2">
      <c r="A348" s="22" t="s">
        <v>347</v>
      </c>
      <c r="B348" s="22" t="str">
        <f>Source!F357</f>
        <v>1.23-8-648</v>
      </c>
      <c r="C348" s="22" t="s">
        <v>717</v>
      </c>
      <c r="D348" s="23" t="str">
        <f>Source!H357</f>
        <v>км</v>
      </c>
      <c r="E348" s="11">
        <f>Source!I357</f>
        <v>3.0599999999999995E-2</v>
      </c>
      <c r="F348" s="25">
        <f>Source!AK357</f>
        <v>263677.08</v>
      </c>
      <c r="G348" s="28" t="s">
        <v>3</v>
      </c>
      <c r="H348" s="11">
        <f>Source!AW358</f>
        <v>1</v>
      </c>
      <c r="I348" s="25">
        <f>Source!O357</f>
        <v>8068.52</v>
      </c>
      <c r="J348" s="11">
        <f>IF(Source!BC358&lt;&gt; 0, Source!BC358, 1)</f>
        <v>6.49</v>
      </c>
      <c r="K348" s="25">
        <f>Source!O358</f>
        <v>52364.69</v>
      </c>
      <c r="Q348">
        <f>Source!X357</f>
        <v>0</v>
      </c>
      <c r="R348">
        <f>Source!X358</f>
        <v>0</v>
      </c>
      <c r="S348">
        <f>Source!Y357</f>
        <v>0</v>
      </c>
      <c r="T348">
        <f>Source!Y358</f>
        <v>0</v>
      </c>
      <c r="U348">
        <f>ROUND((175/100)*ROUND(Source!R357, 2), 2)</f>
        <v>0</v>
      </c>
      <c r="V348">
        <f>ROUND((160/100)*ROUND(Source!R358, 2), 2)</f>
        <v>0</v>
      </c>
      <c r="AC348">
        <v>3</v>
      </c>
    </row>
    <row r="349" spans="1:29" ht="14.25" x14ac:dyDescent="0.2">
      <c r="A349" s="22"/>
      <c r="B349" s="22"/>
      <c r="C349" s="22" t="s">
        <v>746</v>
      </c>
      <c r="D349" s="23" t="s">
        <v>747</v>
      </c>
      <c r="E349" s="11">
        <f>Source!DN356</f>
        <v>112</v>
      </c>
      <c r="F349" s="25"/>
      <c r="G349" s="24"/>
      <c r="H349" s="11"/>
      <c r="I349" s="25">
        <f>SUM(Q342:Q348)</f>
        <v>82.79</v>
      </c>
      <c r="J349" s="11">
        <f>Source!BZ356</f>
        <v>92</v>
      </c>
      <c r="K349" s="25">
        <f>SUM(R342:R348)</f>
        <v>2318.34</v>
      </c>
    </row>
    <row r="350" spans="1:29" ht="14.25" x14ac:dyDescent="0.2">
      <c r="A350" s="22"/>
      <c r="B350" s="22"/>
      <c r="C350" s="22" t="s">
        <v>748</v>
      </c>
      <c r="D350" s="23" t="s">
        <v>747</v>
      </c>
      <c r="E350" s="11">
        <f>Source!DO356</f>
        <v>70</v>
      </c>
      <c r="F350" s="25"/>
      <c r="G350" s="24"/>
      <c r="H350" s="11"/>
      <c r="I350" s="25">
        <f>SUM(S342:S349)</f>
        <v>51.74</v>
      </c>
      <c r="J350" s="11">
        <f>Source!CA356</f>
        <v>43</v>
      </c>
      <c r="K350" s="25">
        <f>SUM(T342:T349)</f>
        <v>1083.57</v>
      </c>
    </row>
    <row r="351" spans="1:29" ht="14.25" x14ac:dyDescent="0.2">
      <c r="A351" s="22"/>
      <c r="B351" s="22"/>
      <c r="C351" s="22" t="s">
        <v>749</v>
      </c>
      <c r="D351" s="23" t="s">
        <v>747</v>
      </c>
      <c r="E351" s="11">
        <f>175</f>
        <v>175</v>
      </c>
      <c r="F351" s="25"/>
      <c r="G351" s="24"/>
      <c r="H351" s="11"/>
      <c r="I351" s="25">
        <f>SUM(U342:U350)</f>
        <v>7.02</v>
      </c>
      <c r="J351" s="11">
        <f>160</f>
        <v>160</v>
      </c>
      <c r="K351" s="25">
        <f>SUM(V342:V350)</f>
        <v>218.72</v>
      </c>
    </row>
    <row r="352" spans="1:29" ht="14.25" x14ac:dyDescent="0.2">
      <c r="A352" s="29"/>
      <c r="B352" s="29"/>
      <c r="C352" s="29" t="s">
        <v>750</v>
      </c>
      <c r="D352" s="30" t="s">
        <v>751</v>
      </c>
      <c r="E352" s="31">
        <f>Source!AQ355</f>
        <v>20</v>
      </c>
      <c r="F352" s="32"/>
      <c r="G352" s="33" t="str">
        <f>Source!DI355</f>
        <v/>
      </c>
      <c r="H352" s="31">
        <f>Source!AV356</f>
        <v>1</v>
      </c>
      <c r="I352" s="32">
        <f>Source!U355</f>
        <v>6</v>
      </c>
      <c r="J352" s="31"/>
      <c r="K352" s="32"/>
    </row>
    <row r="353" spans="1:29" ht="15" x14ac:dyDescent="0.25">
      <c r="C353" s="17" t="s">
        <v>752</v>
      </c>
      <c r="H353" s="49">
        <f>I344+I345+I347+I349+I350+I351+SUM(I348:I348)-SUMIF(AC348:AC348, 5, I348:I348)-SUMIF(AC348:AC348, 6, I348:I348)</f>
        <v>8330.2100000000009</v>
      </c>
      <c r="I353" s="49"/>
      <c r="J353" s="49">
        <f>K344+K345+K347+K349+K350+K351+SUM(K348:K348)-SUMIF(AC348:AC348, 5, K348:K348)-SUMIF(AC348:AC348, 6, K348:K348)</f>
        <v>59151.39</v>
      </c>
      <c r="K353" s="49"/>
    </row>
    <row r="354" spans="1:29" ht="15" x14ac:dyDescent="0.25">
      <c r="C354" s="17" t="s">
        <v>753</v>
      </c>
      <c r="H354" s="48">
        <f>SUMIF(AC348:AC348, 5, I348:I348)+SUMIF(AC348:AC348, 6, I348:I348)</f>
        <v>0</v>
      </c>
      <c r="I354" s="48"/>
      <c r="J354" s="48">
        <f>SUMIF(AC348:AC348, 5, K348:K348)+SUMIF(AC348:AC348, 6, K348:K348)</f>
        <v>0</v>
      </c>
      <c r="K354" s="48"/>
    </row>
    <row r="355" spans="1:29" ht="15" x14ac:dyDescent="0.25">
      <c r="H355" s="48"/>
      <c r="I355" s="48"/>
      <c r="J355" s="48"/>
      <c r="K355" s="48"/>
      <c r="O355" s="34">
        <f>I344+I345+I347+I349+I350+I351+SUM(I348:I348)</f>
        <v>8330.2100000000009</v>
      </c>
      <c r="P355" s="34">
        <f>K344+K345+K347+K349+K350+K351+SUM(K348:K348)</f>
        <v>59151.39</v>
      </c>
    </row>
    <row r="357" spans="1:29" ht="71.25" x14ac:dyDescent="0.2">
      <c r="A357" s="22">
        <v>25</v>
      </c>
      <c r="B357" s="22" t="str">
        <f>Source!F359</f>
        <v>4.8-288-3</v>
      </c>
      <c r="C357" s="22" t="s">
        <v>353</v>
      </c>
      <c r="D357" s="23" t="str">
        <f>Source!H359</f>
        <v>100 м</v>
      </c>
      <c r="E357" s="11">
        <f>Source!I359</f>
        <v>2.02</v>
      </c>
      <c r="F357" s="25"/>
      <c r="G357" s="24"/>
      <c r="H357" s="11"/>
      <c r="I357" s="25"/>
      <c r="J357" s="11"/>
      <c r="K357" s="25"/>
      <c r="Q357">
        <f>Source!X359</f>
        <v>459.47</v>
      </c>
      <c r="R357">
        <f>Source!X360</f>
        <v>12866.27</v>
      </c>
      <c r="S357">
        <f>Source!Y359</f>
        <v>287.17</v>
      </c>
      <c r="T357">
        <f>Source!Y360</f>
        <v>6013.58</v>
      </c>
      <c r="U357">
        <f>ROUND((175/100)*ROUND(Source!R359, 2), 2)</f>
        <v>29.28</v>
      </c>
      <c r="V357">
        <f>ROUND((160/100)*ROUND(Source!R360, 2), 2)</f>
        <v>912.53</v>
      </c>
      <c r="AC357">
        <v>0</v>
      </c>
    </row>
    <row r="358" spans="1:29" x14ac:dyDescent="0.2">
      <c r="C358" s="26" t="str">
        <f>"Объем: "&amp;Source!I359&amp;"=202/"&amp;"100"</f>
        <v>Объем: 2,02=202/100</v>
      </c>
    </row>
    <row r="359" spans="1:29" ht="14.25" x14ac:dyDescent="0.2">
      <c r="A359" s="22"/>
      <c r="B359" s="22"/>
      <c r="C359" s="22" t="s">
        <v>743</v>
      </c>
      <c r="D359" s="23"/>
      <c r="E359" s="11"/>
      <c r="F359" s="25">
        <f>Source!AO359</f>
        <v>203.09</v>
      </c>
      <c r="G359" s="24" t="str">
        <f>Source!DG359</f>
        <v/>
      </c>
      <c r="H359" s="11">
        <f>Source!AV360</f>
        <v>1</v>
      </c>
      <c r="I359" s="25">
        <f>Source!S359</f>
        <v>410.24</v>
      </c>
      <c r="J359" s="11">
        <f>IF(Source!BA360&lt;&gt; 0, Source!BA360, 1)</f>
        <v>34.090000000000003</v>
      </c>
      <c r="K359" s="25">
        <f>Source!S360</f>
        <v>13985.08</v>
      </c>
    </row>
    <row r="360" spans="1:29" ht="14.25" x14ac:dyDescent="0.2">
      <c r="A360" s="22"/>
      <c r="B360" s="22"/>
      <c r="C360" s="22" t="s">
        <v>744</v>
      </c>
      <c r="D360" s="23"/>
      <c r="E360" s="11"/>
      <c r="F360" s="25">
        <f>Source!AM359</f>
        <v>43.19</v>
      </c>
      <c r="G360" s="24" t="str">
        <f>Source!DE359</f>
        <v/>
      </c>
      <c r="H360" s="11">
        <f>Source!AV360</f>
        <v>1</v>
      </c>
      <c r="I360" s="25">
        <f>Source!Q359</f>
        <v>87.24</v>
      </c>
      <c r="J360" s="11">
        <f>IF(Source!BB360&lt;&gt; 0, Source!BB360, 1)</f>
        <v>14.06</v>
      </c>
      <c r="K360" s="25">
        <f>Source!Q360</f>
        <v>1226.5899999999999</v>
      </c>
    </row>
    <row r="361" spans="1:29" ht="14.25" x14ac:dyDescent="0.2">
      <c r="A361" s="22"/>
      <c r="B361" s="22"/>
      <c r="C361" s="22" t="s">
        <v>745</v>
      </c>
      <c r="D361" s="23"/>
      <c r="E361" s="11"/>
      <c r="F361" s="25">
        <f>Source!AN359</f>
        <v>8.2799999999999994</v>
      </c>
      <c r="G361" s="24" t="str">
        <f>Source!DF359</f>
        <v/>
      </c>
      <c r="H361" s="11">
        <f>Source!AV360</f>
        <v>1</v>
      </c>
      <c r="I361" s="27">
        <f>Source!R359</f>
        <v>16.73</v>
      </c>
      <c r="J361" s="11">
        <f>IF(Source!BS360&lt;&gt; 0, Source!BS360, 1)</f>
        <v>34.090000000000003</v>
      </c>
      <c r="K361" s="27">
        <f>Source!R360</f>
        <v>570.33000000000004</v>
      </c>
    </row>
    <row r="362" spans="1:29" ht="14.25" x14ac:dyDescent="0.2">
      <c r="A362" s="22"/>
      <c r="B362" s="22"/>
      <c r="C362" s="22" t="s">
        <v>756</v>
      </c>
      <c r="D362" s="23"/>
      <c r="E362" s="11"/>
      <c r="F362" s="25">
        <f>Source!AL359</f>
        <v>290.64999999999998</v>
      </c>
      <c r="G362" s="24" t="str">
        <f>Source!DD359</f>
        <v/>
      </c>
      <c r="H362" s="11">
        <f>Source!AW360</f>
        <v>1</v>
      </c>
      <c r="I362" s="25">
        <f>Source!P359</f>
        <v>587.11</v>
      </c>
      <c r="J362" s="11">
        <f>IF(Source!BC360&lt;&gt; 0, Source!BC360, 1)</f>
        <v>9.6199999999999992</v>
      </c>
      <c r="K362" s="25">
        <f>Source!P360</f>
        <v>5648</v>
      </c>
    </row>
    <row r="363" spans="1:29" ht="57" x14ac:dyDescent="0.2">
      <c r="A363" s="22" t="s">
        <v>357</v>
      </c>
      <c r="B363" s="22" t="str">
        <f>Source!F361</f>
        <v>1.21-5-935</v>
      </c>
      <c r="C363" s="22" t="s">
        <v>359</v>
      </c>
      <c r="D363" s="23" t="str">
        <f>Source!H361</f>
        <v>шт.</v>
      </c>
      <c r="E363" s="11">
        <f>Source!I361</f>
        <v>5.05</v>
      </c>
      <c r="F363" s="25">
        <f>Source!AK361</f>
        <v>10.01</v>
      </c>
      <c r="G363" s="28" t="s">
        <v>3</v>
      </c>
      <c r="H363" s="11">
        <f>Source!AW362</f>
        <v>1</v>
      </c>
      <c r="I363" s="25">
        <f>Source!O361</f>
        <v>50.55</v>
      </c>
      <c r="J363" s="11">
        <f>IF(Source!BC362&lt;&gt; 0, Source!BC362, 1)</f>
        <v>3.27</v>
      </c>
      <c r="K363" s="25">
        <f>Source!O362</f>
        <v>165.3</v>
      </c>
      <c r="Q363">
        <f>Source!X361</f>
        <v>0</v>
      </c>
      <c r="R363">
        <f>Source!X362</f>
        <v>0</v>
      </c>
      <c r="S363">
        <f>Source!Y361</f>
        <v>0</v>
      </c>
      <c r="T363">
        <f>Source!Y362</f>
        <v>0</v>
      </c>
      <c r="U363">
        <f>ROUND((175/100)*ROUND(Source!R361, 2), 2)</f>
        <v>0</v>
      </c>
      <c r="V363">
        <f>ROUND((160/100)*ROUND(Source!R362, 2), 2)</f>
        <v>0</v>
      </c>
      <c r="AC363">
        <v>3</v>
      </c>
    </row>
    <row r="364" spans="1:29" ht="42.75" x14ac:dyDescent="0.2">
      <c r="A364" s="22" t="s">
        <v>362</v>
      </c>
      <c r="B364" s="22" t="str">
        <f>Source!F363</f>
        <v>1.12-5-373</v>
      </c>
      <c r="C364" s="22" t="s">
        <v>364</v>
      </c>
      <c r="D364" s="23" t="str">
        <f>Source!H363</f>
        <v>м</v>
      </c>
      <c r="E364" s="11">
        <f>Source!I363</f>
        <v>206.04</v>
      </c>
      <c r="F364" s="25">
        <f>Source!AK363</f>
        <v>5.19</v>
      </c>
      <c r="G364" s="28" t="s">
        <v>3</v>
      </c>
      <c r="H364" s="11">
        <f>Source!AW364</f>
        <v>1</v>
      </c>
      <c r="I364" s="25">
        <f>Source!O363</f>
        <v>1069.3499999999999</v>
      </c>
      <c r="J364" s="11">
        <f>IF(Source!BC364&lt;&gt; 0, Source!BC364, 1)</f>
        <v>5.94</v>
      </c>
      <c r="K364" s="25">
        <f>Source!O364</f>
        <v>6351.94</v>
      </c>
      <c r="Q364">
        <f>Source!X363</f>
        <v>0</v>
      </c>
      <c r="R364">
        <f>Source!X364</f>
        <v>0</v>
      </c>
      <c r="S364">
        <f>Source!Y363</f>
        <v>0</v>
      </c>
      <c r="T364">
        <f>Source!Y364</f>
        <v>0</v>
      </c>
      <c r="U364">
        <f>ROUND((175/100)*ROUND(Source!R363, 2), 2)</f>
        <v>0</v>
      </c>
      <c r="V364">
        <f>ROUND((160/100)*ROUND(Source!R364, 2), 2)</f>
        <v>0</v>
      </c>
      <c r="AC364">
        <v>3</v>
      </c>
    </row>
    <row r="365" spans="1:29" ht="42.75" x14ac:dyDescent="0.2">
      <c r="A365" s="22" t="s">
        <v>366</v>
      </c>
      <c r="B365" s="22" t="str">
        <f>Source!F365</f>
        <v>1.21-5-1137</v>
      </c>
      <c r="C365" s="22" t="s">
        <v>368</v>
      </c>
      <c r="D365" s="23" t="str">
        <f>Source!H365</f>
        <v>100 шт.</v>
      </c>
      <c r="E365" s="11">
        <f>Source!I365</f>
        <v>202</v>
      </c>
      <c r="F365" s="25">
        <f>Source!AK365</f>
        <v>154.37</v>
      </c>
      <c r="G365" s="28" t="s">
        <v>3</v>
      </c>
      <c r="H365" s="11">
        <f>Source!AW366</f>
        <v>1</v>
      </c>
      <c r="I365" s="25">
        <f>Source!O365</f>
        <v>31182.74</v>
      </c>
      <c r="J365" s="11">
        <f>IF(Source!BC366&lt;&gt; 0, Source!BC366, 1)</f>
        <v>1.92</v>
      </c>
      <c r="K365" s="25">
        <f>Source!O366</f>
        <v>59870.86</v>
      </c>
      <c r="Q365">
        <f>Source!X365</f>
        <v>0</v>
      </c>
      <c r="R365">
        <f>Source!X366</f>
        <v>0</v>
      </c>
      <c r="S365">
        <f>Source!Y365</f>
        <v>0</v>
      </c>
      <c r="T365">
        <f>Source!Y366</f>
        <v>0</v>
      </c>
      <c r="U365">
        <f>ROUND((175/100)*ROUND(Source!R365, 2), 2)</f>
        <v>0</v>
      </c>
      <c r="V365">
        <f>ROUND((160/100)*ROUND(Source!R366, 2), 2)</f>
        <v>0</v>
      </c>
      <c r="AC365">
        <v>3</v>
      </c>
    </row>
    <row r="366" spans="1:29" ht="14.25" x14ac:dyDescent="0.2">
      <c r="A366" s="22"/>
      <c r="B366" s="22"/>
      <c r="C366" s="22" t="s">
        <v>746</v>
      </c>
      <c r="D366" s="23" t="s">
        <v>747</v>
      </c>
      <c r="E366" s="11">
        <f>Source!DN360</f>
        <v>112</v>
      </c>
      <c r="F366" s="25"/>
      <c r="G366" s="24"/>
      <c r="H366" s="11"/>
      <c r="I366" s="25">
        <f>SUM(Q357:Q365)</f>
        <v>459.47</v>
      </c>
      <c r="J366" s="11">
        <f>Source!BZ360</f>
        <v>92</v>
      </c>
      <c r="K366" s="25">
        <f>SUM(R357:R365)</f>
        <v>12866.27</v>
      </c>
    </row>
    <row r="367" spans="1:29" ht="14.25" x14ac:dyDescent="0.2">
      <c r="A367" s="22"/>
      <c r="B367" s="22"/>
      <c r="C367" s="22" t="s">
        <v>748</v>
      </c>
      <c r="D367" s="23" t="s">
        <v>747</v>
      </c>
      <c r="E367" s="11">
        <f>Source!DO360</f>
        <v>70</v>
      </c>
      <c r="F367" s="25"/>
      <c r="G367" s="24"/>
      <c r="H367" s="11"/>
      <c r="I367" s="25">
        <f>SUM(S357:S366)</f>
        <v>287.17</v>
      </c>
      <c r="J367" s="11">
        <f>Source!CA360</f>
        <v>43</v>
      </c>
      <c r="K367" s="25">
        <f>SUM(T357:T366)</f>
        <v>6013.58</v>
      </c>
    </row>
    <row r="368" spans="1:29" ht="14.25" x14ac:dyDescent="0.2">
      <c r="A368" s="22"/>
      <c r="B368" s="22"/>
      <c r="C368" s="22" t="s">
        <v>749</v>
      </c>
      <c r="D368" s="23" t="s">
        <v>747</v>
      </c>
      <c r="E368" s="11">
        <f>175</f>
        <v>175</v>
      </c>
      <c r="F368" s="25"/>
      <c r="G368" s="24"/>
      <c r="H368" s="11"/>
      <c r="I368" s="25">
        <f>SUM(U357:U367)</f>
        <v>29.28</v>
      </c>
      <c r="J368" s="11">
        <f>160</f>
        <v>160</v>
      </c>
      <c r="K368" s="25">
        <f>SUM(V357:V367)</f>
        <v>912.53</v>
      </c>
    </row>
    <row r="369" spans="1:29" ht="14.25" x14ac:dyDescent="0.2">
      <c r="A369" s="29"/>
      <c r="B369" s="29"/>
      <c r="C369" s="29" t="s">
        <v>750</v>
      </c>
      <c r="D369" s="30" t="s">
        <v>751</v>
      </c>
      <c r="E369" s="31">
        <f>Source!AQ359</f>
        <v>15.93</v>
      </c>
      <c r="F369" s="32"/>
      <c r="G369" s="33" t="str">
        <f>Source!DI359</f>
        <v/>
      </c>
      <c r="H369" s="31">
        <f>Source!AV360</f>
        <v>1</v>
      </c>
      <c r="I369" s="32">
        <f>Source!U359</f>
        <v>32.178600000000003</v>
      </c>
      <c r="J369" s="31"/>
      <c r="K369" s="32"/>
    </row>
    <row r="370" spans="1:29" ht="15" x14ac:dyDescent="0.25">
      <c r="C370" s="17" t="s">
        <v>752</v>
      </c>
      <c r="H370" s="49">
        <f>I359+I360+I362+I366+I367+I368+SUM(I363:I365)-SUMIF(AC363:AC365, 5, I363:I365)-SUMIF(AC363:AC365, 6, I363:I365)</f>
        <v>34163.15</v>
      </c>
      <c r="I370" s="49"/>
      <c r="J370" s="49">
        <f>K359+K360+K362+K366+K367+K368+SUM(K363:K365)-SUMIF(AC363:AC365, 5, K363:K365)-SUMIF(AC363:AC365, 6, K363:K365)</f>
        <v>107040.15000000001</v>
      </c>
      <c r="K370" s="49"/>
    </row>
    <row r="371" spans="1:29" ht="15" x14ac:dyDescent="0.25">
      <c r="C371" s="17" t="s">
        <v>753</v>
      </c>
      <c r="H371" s="48">
        <f>SUMIF(AC363:AC365, 5, I363:I365)+SUMIF(AC363:AC365, 6, I363:I365)</f>
        <v>0</v>
      </c>
      <c r="I371" s="48"/>
      <c r="J371" s="48">
        <f>SUMIF(AC363:AC365, 5, K363:K365)+SUMIF(AC363:AC365, 6, K363:K365)</f>
        <v>0</v>
      </c>
      <c r="K371" s="48"/>
    </row>
    <row r="372" spans="1:29" ht="15" x14ac:dyDescent="0.25">
      <c r="H372" s="48"/>
      <c r="I372" s="48"/>
      <c r="J372" s="48"/>
      <c r="K372" s="48"/>
      <c r="O372" s="34">
        <f>I359+I360+I362+I366+I367+I368+SUM(I363:I365)</f>
        <v>34163.15</v>
      </c>
      <c r="P372" s="34">
        <f>K359+K360+K362+K366+K367+K368+SUM(K363:K365)</f>
        <v>107040.15000000001</v>
      </c>
    </row>
    <row r="374" spans="1:29" ht="42.75" x14ac:dyDescent="0.2">
      <c r="A374" s="22">
        <v>26</v>
      </c>
      <c r="B374" s="22" t="str">
        <f>Source!F367</f>
        <v>4.8-80-1</v>
      </c>
      <c r="C374" s="22" t="s">
        <v>373</v>
      </c>
      <c r="D374" s="23" t="str">
        <f>Source!H367</f>
        <v>100 М КАБЕЛЯ</v>
      </c>
      <c r="E374" s="11">
        <f>Source!I367</f>
        <v>2.02</v>
      </c>
      <c r="F374" s="25"/>
      <c r="G374" s="24"/>
      <c r="H374" s="11"/>
      <c r="I374" s="25"/>
      <c r="J374" s="11"/>
      <c r="K374" s="25"/>
      <c r="Q374">
        <f>Source!X367</f>
        <v>298.23</v>
      </c>
      <c r="R374">
        <f>Source!X368</f>
        <v>8351.2900000000009</v>
      </c>
      <c r="S374">
        <f>Source!Y367</f>
        <v>186.4</v>
      </c>
      <c r="T374">
        <f>Source!Y368</f>
        <v>3903.32</v>
      </c>
      <c r="U374">
        <f>ROUND((175/100)*ROUND(Source!R367, 2), 2)</f>
        <v>15.63</v>
      </c>
      <c r="V374">
        <f>ROUND((160/100)*ROUND(Source!R368, 2), 2)</f>
        <v>487.07</v>
      </c>
      <c r="AC374">
        <v>0</v>
      </c>
    </row>
    <row r="375" spans="1:29" x14ac:dyDescent="0.2">
      <c r="C375" s="26" t="str">
        <f>"Объем: "&amp;Source!I367&amp;"=202/"&amp;"100"</f>
        <v>Объем: 2,02=202/100</v>
      </c>
    </row>
    <row r="376" spans="1:29" ht="14.25" x14ac:dyDescent="0.2">
      <c r="A376" s="22"/>
      <c r="B376" s="22"/>
      <c r="C376" s="22" t="s">
        <v>743</v>
      </c>
      <c r="D376" s="23"/>
      <c r="E376" s="11"/>
      <c r="F376" s="25">
        <f>Source!AO367</f>
        <v>131.82</v>
      </c>
      <c r="G376" s="24" t="str">
        <f>Source!DG367</f>
        <v/>
      </c>
      <c r="H376" s="11">
        <f>Source!AV368</f>
        <v>1</v>
      </c>
      <c r="I376" s="25">
        <f>Source!S367</f>
        <v>266.27999999999997</v>
      </c>
      <c r="J376" s="11">
        <f>IF(Source!BA368&lt;&gt; 0, Source!BA368, 1)</f>
        <v>34.090000000000003</v>
      </c>
      <c r="K376" s="25">
        <f>Source!S368</f>
        <v>9077.49</v>
      </c>
    </row>
    <row r="377" spans="1:29" ht="14.25" x14ac:dyDescent="0.2">
      <c r="A377" s="22"/>
      <c r="B377" s="22"/>
      <c r="C377" s="22" t="s">
        <v>744</v>
      </c>
      <c r="D377" s="23"/>
      <c r="E377" s="11"/>
      <c r="F377" s="25">
        <f>Source!AM367</f>
        <v>36.36</v>
      </c>
      <c r="G377" s="24" t="str">
        <f>Source!DE367</f>
        <v/>
      </c>
      <c r="H377" s="11">
        <f>Source!AV368</f>
        <v>1</v>
      </c>
      <c r="I377" s="25">
        <f>Source!Q367</f>
        <v>73.45</v>
      </c>
      <c r="J377" s="11">
        <f>IF(Source!BB368&lt;&gt; 0, Source!BB368, 1)</f>
        <v>11.92</v>
      </c>
      <c r="K377" s="25">
        <f>Source!Q368</f>
        <v>875.52</v>
      </c>
    </row>
    <row r="378" spans="1:29" ht="14.25" x14ac:dyDescent="0.2">
      <c r="A378" s="22"/>
      <c r="B378" s="22"/>
      <c r="C378" s="22" t="s">
        <v>745</v>
      </c>
      <c r="D378" s="23"/>
      <c r="E378" s="11"/>
      <c r="F378" s="25">
        <f>Source!AN367</f>
        <v>4.42</v>
      </c>
      <c r="G378" s="24" t="str">
        <f>Source!DF367</f>
        <v/>
      </c>
      <c r="H378" s="11">
        <f>Source!AV368</f>
        <v>1</v>
      </c>
      <c r="I378" s="27">
        <f>Source!R367</f>
        <v>8.93</v>
      </c>
      <c r="J378" s="11">
        <f>IF(Source!BS368&lt;&gt; 0, Source!BS368, 1)</f>
        <v>34.090000000000003</v>
      </c>
      <c r="K378" s="27">
        <f>Source!R368</f>
        <v>304.42</v>
      </c>
    </row>
    <row r="379" spans="1:29" ht="14.25" x14ac:dyDescent="0.2">
      <c r="A379" s="22"/>
      <c r="B379" s="22"/>
      <c r="C379" s="22" t="s">
        <v>756</v>
      </c>
      <c r="D379" s="23"/>
      <c r="E379" s="11"/>
      <c r="F379" s="25">
        <f>Source!AL367</f>
        <v>52.94</v>
      </c>
      <c r="G379" s="24" t="str">
        <f>Source!DD367</f>
        <v/>
      </c>
      <c r="H379" s="11">
        <f>Source!AW368</f>
        <v>1</v>
      </c>
      <c r="I379" s="25">
        <f>Source!P367</f>
        <v>106.94</v>
      </c>
      <c r="J379" s="11">
        <f>IF(Source!BC368&lt;&gt; 0, Source!BC368, 1)</f>
        <v>17.38</v>
      </c>
      <c r="K379" s="25">
        <f>Source!P368</f>
        <v>1858.62</v>
      </c>
    </row>
    <row r="380" spans="1:29" ht="99.75" x14ac:dyDescent="0.2">
      <c r="A380" s="22" t="s">
        <v>375</v>
      </c>
      <c r="B380" s="22" t="str">
        <f>Source!F369</f>
        <v>1.23-8-389</v>
      </c>
      <c r="C380" s="22" t="s">
        <v>377</v>
      </c>
      <c r="D380" s="23" t="str">
        <f>Source!H369</f>
        <v>км</v>
      </c>
      <c r="E380" s="11">
        <f>Source!I369</f>
        <v>0.1515</v>
      </c>
      <c r="F380" s="25">
        <f>Source!AK369</f>
        <v>6747.27</v>
      </c>
      <c r="G380" s="28" t="s">
        <v>3</v>
      </c>
      <c r="H380" s="11">
        <f>Source!AW370</f>
        <v>1</v>
      </c>
      <c r="I380" s="25">
        <f>Source!O369</f>
        <v>1022.21</v>
      </c>
      <c r="J380" s="11">
        <f>IF(Source!BC370&lt;&gt; 0, Source!BC370, 1)</f>
        <v>7.27</v>
      </c>
      <c r="K380" s="25">
        <f>Source!O370</f>
        <v>7431.47</v>
      </c>
      <c r="Q380">
        <f>Source!X369</f>
        <v>0</v>
      </c>
      <c r="R380">
        <f>Source!X370</f>
        <v>0</v>
      </c>
      <c r="S380">
        <f>Source!Y369</f>
        <v>0</v>
      </c>
      <c r="T380">
        <f>Source!Y370</f>
        <v>0</v>
      </c>
      <c r="U380">
        <f>ROUND((175/100)*ROUND(Source!R369, 2), 2)</f>
        <v>0</v>
      </c>
      <c r="V380">
        <f>ROUND((160/100)*ROUND(Source!R370, 2), 2)</f>
        <v>0</v>
      </c>
      <c r="AC380">
        <v>3</v>
      </c>
    </row>
    <row r="381" spans="1:29" ht="99.75" x14ac:dyDescent="0.2">
      <c r="A381" s="22" t="s">
        <v>379</v>
      </c>
      <c r="B381" s="22" t="str">
        <f>Source!F371</f>
        <v>1.23-8-390</v>
      </c>
      <c r="C381" s="22" t="s">
        <v>381</v>
      </c>
      <c r="D381" s="23" t="str">
        <f>Source!H371</f>
        <v>км</v>
      </c>
      <c r="E381" s="11">
        <f>Source!I371</f>
        <v>5.0500000000000003E-2</v>
      </c>
      <c r="F381" s="25">
        <f>Source!AK371</f>
        <v>11394.78</v>
      </c>
      <c r="G381" s="28" t="s">
        <v>3</v>
      </c>
      <c r="H381" s="11">
        <f>Source!AW372</f>
        <v>1</v>
      </c>
      <c r="I381" s="25">
        <f>Source!O371</f>
        <v>575.44000000000005</v>
      </c>
      <c r="J381" s="11">
        <f>IF(Source!BC372&lt;&gt; 0, Source!BC372, 1)</f>
        <v>6.45</v>
      </c>
      <c r="K381" s="25">
        <f>Source!O372</f>
        <v>3711.59</v>
      </c>
      <c r="Q381">
        <f>Source!X371</f>
        <v>0</v>
      </c>
      <c r="R381">
        <f>Source!X372</f>
        <v>0</v>
      </c>
      <c r="S381">
        <f>Source!Y371</f>
        <v>0</v>
      </c>
      <c r="T381">
        <f>Source!Y372</f>
        <v>0</v>
      </c>
      <c r="U381">
        <f>ROUND((175/100)*ROUND(Source!R371, 2), 2)</f>
        <v>0</v>
      </c>
      <c r="V381">
        <f>ROUND((160/100)*ROUND(Source!R372, 2), 2)</f>
        <v>0</v>
      </c>
      <c r="AC381">
        <v>3</v>
      </c>
    </row>
    <row r="382" spans="1:29" ht="14.25" x14ac:dyDescent="0.2">
      <c r="A382" s="22"/>
      <c r="B382" s="22"/>
      <c r="C382" s="22" t="s">
        <v>746</v>
      </c>
      <c r="D382" s="23" t="s">
        <v>747</v>
      </c>
      <c r="E382" s="11">
        <f>Source!DN368</f>
        <v>112</v>
      </c>
      <c r="F382" s="25"/>
      <c r="G382" s="24"/>
      <c r="H382" s="11"/>
      <c r="I382" s="25">
        <f>SUM(Q374:Q381)</f>
        <v>298.23</v>
      </c>
      <c r="J382" s="11">
        <f>Source!BZ368</f>
        <v>92</v>
      </c>
      <c r="K382" s="25">
        <f>SUM(R374:R381)</f>
        <v>8351.2900000000009</v>
      </c>
    </row>
    <row r="383" spans="1:29" ht="14.25" x14ac:dyDescent="0.2">
      <c r="A383" s="22"/>
      <c r="B383" s="22"/>
      <c r="C383" s="22" t="s">
        <v>748</v>
      </c>
      <c r="D383" s="23" t="s">
        <v>747</v>
      </c>
      <c r="E383" s="11">
        <f>Source!DO368</f>
        <v>70</v>
      </c>
      <c r="F383" s="25"/>
      <c r="G383" s="24"/>
      <c r="H383" s="11"/>
      <c r="I383" s="25">
        <f>SUM(S374:S382)</f>
        <v>186.4</v>
      </c>
      <c r="J383" s="11">
        <f>Source!CA368</f>
        <v>43</v>
      </c>
      <c r="K383" s="25">
        <f>SUM(T374:T382)</f>
        <v>3903.32</v>
      </c>
    </row>
    <row r="384" spans="1:29" ht="14.25" x14ac:dyDescent="0.2">
      <c r="A384" s="22"/>
      <c r="B384" s="22"/>
      <c r="C384" s="22" t="s">
        <v>749</v>
      </c>
      <c r="D384" s="23" t="s">
        <v>747</v>
      </c>
      <c r="E384" s="11">
        <f>175</f>
        <v>175</v>
      </c>
      <c r="F384" s="25"/>
      <c r="G384" s="24"/>
      <c r="H384" s="11"/>
      <c r="I384" s="25">
        <f>SUM(U374:U383)</f>
        <v>15.63</v>
      </c>
      <c r="J384" s="11">
        <f>160</f>
        <v>160</v>
      </c>
      <c r="K384" s="25">
        <f>SUM(V374:V383)</f>
        <v>487.07</v>
      </c>
    </row>
    <row r="385" spans="1:29" ht="14.25" x14ac:dyDescent="0.2">
      <c r="A385" s="29"/>
      <c r="B385" s="29"/>
      <c r="C385" s="29" t="s">
        <v>750</v>
      </c>
      <c r="D385" s="30" t="s">
        <v>751</v>
      </c>
      <c r="E385" s="31">
        <f>Source!AQ367</f>
        <v>10.7</v>
      </c>
      <c r="F385" s="32"/>
      <c r="G385" s="33" t="str">
        <f>Source!DI367</f>
        <v/>
      </c>
      <c r="H385" s="31">
        <f>Source!AV368</f>
        <v>1</v>
      </c>
      <c r="I385" s="32">
        <f>Source!U367</f>
        <v>21.613999999999997</v>
      </c>
      <c r="J385" s="31"/>
      <c r="K385" s="32"/>
    </row>
    <row r="386" spans="1:29" ht="15" x14ac:dyDescent="0.25">
      <c r="C386" s="17" t="s">
        <v>752</v>
      </c>
      <c r="H386" s="49">
        <f>I376+I377+I379+I382+I383+I384+SUM(I380:I381)-SUMIF(AC380:AC381, 5, I380:I381)-SUMIF(AC380:AC381, 6, I380:I381)</f>
        <v>2544.58</v>
      </c>
      <c r="I386" s="49"/>
      <c r="J386" s="49">
        <f>K376+K377+K379+K382+K383+K384+SUM(K380:K381)-SUMIF(AC380:AC381, 5, K380:K381)-SUMIF(AC380:AC381, 6, K380:K381)</f>
        <v>35696.370000000003</v>
      </c>
      <c r="K386" s="49"/>
    </row>
    <row r="387" spans="1:29" ht="15" x14ac:dyDescent="0.25">
      <c r="C387" s="17" t="s">
        <v>753</v>
      </c>
      <c r="H387" s="48">
        <f>SUMIF(AC380:AC381, 5, I380:I381)+SUMIF(AC380:AC381, 6, I380:I381)</f>
        <v>0</v>
      </c>
      <c r="I387" s="48"/>
      <c r="J387" s="48">
        <f>SUMIF(AC380:AC381, 5, K380:K381)+SUMIF(AC380:AC381, 6, K380:K381)</f>
        <v>0</v>
      </c>
      <c r="K387" s="48"/>
    </row>
    <row r="388" spans="1:29" ht="15" x14ac:dyDescent="0.25">
      <c r="H388" s="48"/>
      <c r="I388" s="48"/>
      <c r="J388" s="48"/>
      <c r="K388" s="48"/>
      <c r="O388" s="34">
        <f>I376+I377+I379+I382+I383+I384+SUM(I380:I381)</f>
        <v>2544.58</v>
      </c>
      <c r="P388" s="34">
        <f>K376+K377+K379+K382+K383+K384+SUM(K380:K381)</f>
        <v>35696.370000000003</v>
      </c>
    </row>
    <row r="390" spans="1:29" ht="42.75" x14ac:dyDescent="0.2">
      <c r="A390" s="22">
        <v>27</v>
      </c>
      <c r="B390" s="22" t="str">
        <f>Source!F373</f>
        <v>4.8-251-1</v>
      </c>
      <c r="C390" s="22" t="s">
        <v>385</v>
      </c>
      <c r="D390" s="23" t="str">
        <f>Source!H373</f>
        <v>1  ШТ.</v>
      </c>
      <c r="E390" s="11">
        <f>Source!I373</f>
        <v>1</v>
      </c>
      <c r="F390" s="25"/>
      <c r="G390" s="24"/>
      <c r="H390" s="11"/>
      <c r="I390" s="25"/>
      <c r="J390" s="11"/>
      <c r="K390" s="25"/>
      <c r="Q390">
        <f>Source!X373</f>
        <v>29.1</v>
      </c>
      <c r="R390">
        <f>Source!X374</f>
        <v>693.86</v>
      </c>
      <c r="S390">
        <f>Source!Y373</f>
        <v>18.190000000000001</v>
      </c>
      <c r="T390">
        <f>Source!Y374</f>
        <v>324.31</v>
      </c>
      <c r="U390">
        <f>ROUND((175/100)*ROUND(Source!R373, 2), 2)</f>
        <v>0.23</v>
      </c>
      <c r="V390">
        <f>ROUND((160/100)*ROUND(Source!R374, 2), 2)</f>
        <v>6.03</v>
      </c>
      <c r="AC390">
        <v>0</v>
      </c>
    </row>
    <row r="391" spans="1:29" ht="14.25" x14ac:dyDescent="0.2">
      <c r="A391" s="22"/>
      <c r="B391" s="22"/>
      <c r="C391" s="22" t="s">
        <v>743</v>
      </c>
      <c r="D391" s="23"/>
      <c r="E391" s="11"/>
      <c r="F391" s="25">
        <f>Source!AO373</f>
        <v>25.98</v>
      </c>
      <c r="G391" s="24" t="str">
        <f>Source!DG373</f>
        <v/>
      </c>
      <c r="H391" s="11">
        <f>Source!AV374</f>
        <v>1</v>
      </c>
      <c r="I391" s="25">
        <f>Source!S373</f>
        <v>25.98</v>
      </c>
      <c r="J391" s="11">
        <f>IF(Source!BA374&lt;&gt; 0, Source!BA374, 1)</f>
        <v>29.03</v>
      </c>
      <c r="K391" s="25">
        <f>Source!S374</f>
        <v>754.2</v>
      </c>
    </row>
    <row r="392" spans="1:29" ht="14.25" x14ac:dyDescent="0.2">
      <c r="A392" s="22"/>
      <c r="B392" s="22"/>
      <c r="C392" s="22" t="s">
        <v>744</v>
      </c>
      <c r="D392" s="23"/>
      <c r="E392" s="11"/>
      <c r="F392" s="25">
        <f>Source!AM373</f>
        <v>1.06</v>
      </c>
      <c r="G392" s="24" t="str">
        <f>Source!DE373</f>
        <v/>
      </c>
      <c r="H392" s="11">
        <f>Source!AV374</f>
        <v>1</v>
      </c>
      <c r="I392" s="25">
        <f>Source!Q373</f>
        <v>1.06</v>
      </c>
      <c r="J392" s="11">
        <f>IF(Source!BB374&lt;&gt; 0, Source!BB374, 1)</f>
        <v>10.6</v>
      </c>
      <c r="K392" s="25">
        <f>Source!Q374</f>
        <v>11.24</v>
      </c>
    </row>
    <row r="393" spans="1:29" ht="14.25" x14ac:dyDescent="0.2">
      <c r="A393" s="22"/>
      <c r="B393" s="22"/>
      <c r="C393" s="22" t="s">
        <v>745</v>
      </c>
      <c r="D393" s="23"/>
      <c r="E393" s="11"/>
      <c r="F393" s="25">
        <f>Source!AN373</f>
        <v>0.13</v>
      </c>
      <c r="G393" s="24" t="str">
        <f>Source!DF373</f>
        <v/>
      </c>
      <c r="H393" s="11">
        <f>Source!AV374</f>
        <v>1</v>
      </c>
      <c r="I393" s="27">
        <f>Source!R373</f>
        <v>0.13</v>
      </c>
      <c r="J393" s="11">
        <f>IF(Source!BS374&lt;&gt; 0, Source!BS374, 1)</f>
        <v>29.03</v>
      </c>
      <c r="K393" s="27">
        <f>Source!R374</f>
        <v>3.77</v>
      </c>
    </row>
    <row r="394" spans="1:29" ht="14.25" x14ac:dyDescent="0.2">
      <c r="A394" s="22"/>
      <c r="B394" s="22"/>
      <c r="C394" s="22" t="s">
        <v>756</v>
      </c>
      <c r="D394" s="23"/>
      <c r="E394" s="11"/>
      <c r="F394" s="25">
        <f>Source!AL373</f>
        <v>30.21</v>
      </c>
      <c r="G394" s="24" t="str">
        <f>Source!DD373</f>
        <v/>
      </c>
      <c r="H394" s="11">
        <f>Source!AW374</f>
        <v>1</v>
      </c>
      <c r="I394" s="25">
        <f>Source!P373</f>
        <v>30.21</v>
      </c>
      <c r="J394" s="11">
        <f>IF(Source!BC374&lt;&gt; 0, Source!BC374, 1)</f>
        <v>5.82</v>
      </c>
      <c r="K394" s="25">
        <f>Source!P374</f>
        <v>175.82</v>
      </c>
    </row>
    <row r="395" spans="1:29" ht="99.75" x14ac:dyDescent="0.2">
      <c r="A395" s="22" t="s">
        <v>390</v>
      </c>
      <c r="B395" s="22" t="str">
        <f>Source!F375</f>
        <v>1.21-1-69</v>
      </c>
      <c r="C395" s="22" t="s">
        <v>392</v>
      </c>
      <c r="D395" s="23" t="str">
        <f>Source!H375</f>
        <v>шт.</v>
      </c>
      <c r="E395" s="11">
        <f>Source!I375</f>
        <v>1</v>
      </c>
      <c r="F395" s="25">
        <f>Source!AK375</f>
        <v>323.26</v>
      </c>
      <c r="G395" s="28" t="s">
        <v>3</v>
      </c>
      <c r="H395" s="11">
        <f>Source!AW376</f>
        <v>1</v>
      </c>
      <c r="I395" s="25">
        <f>Source!O375</f>
        <v>323.26</v>
      </c>
      <c r="J395" s="11">
        <f>IF(Source!BC376&lt;&gt; 0, Source!BC376, 1)</f>
        <v>6.03</v>
      </c>
      <c r="K395" s="25">
        <f>Source!O376</f>
        <v>1949.26</v>
      </c>
      <c r="Q395">
        <f>Source!X375</f>
        <v>0</v>
      </c>
      <c r="R395">
        <f>Source!X376</f>
        <v>0</v>
      </c>
      <c r="S395">
        <f>Source!Y375</f>
        <v>0</v>
      </c>
      <c r="T395">
        <f>Source!Y376</f>
        <v>0</v>
      </c>
      <c r="U395">
        <f>ROUND((175/100)*ROUND(Source!R375, 2), 2)</f>
        <v>0</v>
      </c>
      <c r="V395">
        <f>ROUND((160/100)*ROUND(Source!R376, 2), 2)</f>
        <v>0</v>
      </c>
      <c r="AC395">
        <v>3</v>
      </c>
    </row>
    <row r="396" spans="1:29" ht="14.25" x14ac:dyDescent="0.2">
      <c r="A396" s="22"/>
      <c r="B396" s="22"/>
      <c r="C396" s="22" t="s">
        <v>746</v>
      </c>
      <c r="D396" s="23" t="s">
        <v>747</v>
      </c>
      <c r="E396" s="11">
        <f>Source!DN374</f>
        <v>112</v>
      </c>
      <c r="F396" s="25"/>
      <c r="G396" s="24"/>
      <c r="H396" s="11"/>
      <c r="I396" s="25">
        <f>SUM(Q390:Q395)</f>
        <v>29.1</v>
      </c>
      <c r="J396" s="11">
        <f>Source!BZ374</f>
        <v>92</v>
      </c>
      <c r="K396" s="25">
        <f>SUM(R390:R395)</f>
        <v>693.86</v>
      </c>
    </row>
    <row r="397" spans="1:29" ht="14.25" x14ac:dyDescent="0.2">
      <c r="A397" s="22"/>
      <c r="B397" s="22"/>
      <c r="C397" s="22" t="s">
        <v>748</v>
      </c>
      <c r="D397" s="23" t="s">
        <v>747</v>
      </c>
      <c r="E397" s="11">
        <f>Source!DO374</f>
        <v>70</v>
      </c>
      <c r="F397" s="25"/>
      <c r="G397" s="24"/>
      <c r="H397" s="11"/>
      <c r="I397" s="25">
        <f>SUM(S390:S396)</f>
        <v>18.190000000000001</v>
      </c>
      <c r="J397" s="11">
        <f>Source!CA374</f>
        <v>43</v>
      </c>
      <c r="K397" s="25">
        <f>SUM(T390:T396)</f>
        <v>324.31</v>
      </c>
    </row>
    <row r="398" spans="1:29" ht="14.25" x14ac:dyDescent="0.2">
      <c r="A398" s="22"/>
      <c r="B398" s="22"/>
      <c r="C398" s="22" t="s">
        <v>749</v>
      </c>
      <c r="D398" s="23" t="s">
        <v>747</v>
      </c>
      <c r="E398" s="11">
        <f>175</f>
        <v>175</v>
      </c>
      <c r="F398" s="25"/>
      <c r="G398" s="24"/>
      <c r="H398" s="11"/>
      <c r="I398" s="25">
        <f>SUM(U390:U397)</f>
        <v>0.23</v>
      </c>
      <c r="J398" s="11">
        <f>160</f>
        <v>160</v>
      </c>
      <c r="K398" s="25">
        <f>SUM(V390:V397)</f>
        <v>6.03</v>
      </c>
    </row>
    <row r="399" spans="1:29" ht="14.25" x14ac:dyDescent="0.2">
      <c r="A399" s="29"/>
      <c r="B399" s="29"/>
      <c r="C399" s="29" t="s">
        <v>750</v>
      </c>
      <c r="D399" s="30" t="s">
        <v>751</v>
      </c>
      <c r="E399" s="31">
        <f>Source!AQ373</f>
        <v>2</v>
      </c>
      <c r="F399" s="32"/>
      <c r="G399" s="33" t="str">
        <f>Source!DI373</f>
        <v/>
      </c>
      <c r="H399" s="31">
        <f>Source!AV374</f>
        <v>1</v>
      </c>
      <c r="I399" s="32">
        <f>Source!U373</f>
        <v>2</v>
      </c>
      <c r="J399" s="31"/>
      <c r="K399" s="32"/>
    </row>
    <row r="400" spans="1:29" ht="15" x14ac:dyDescent="0.25">
      <c r="C400" s="17" t="s">
        <v>752</v>
      </c>
      <c r="H400" s="49">
        <f>I391+I392+I394+I396+I397+I398+SUM(I395:I395)-SUMIF(AC395:AC395, 5, I395:I395)-SUMIF(AC395:AC395, 6, I395:I395)</f>
        <v>428.03</v>
      </c>
      <c r="I400" s="49"/>
      <c r="J400" s="49">
        <f>K391+K392+K394+K396+K397+K398+SUM(K395:K395)-SUMIF(AC395:AC395, 5, K395:K395)-SUMIF(AC395:AC395, 6, K395:K395)</f>
        <v>3914.72</v>
      </c>
      <c r="K400" s="49"/>
    </row>
    <row r="401" spans="1:29" ht="15" x14ac:dyDescent="0.25">
      <c r="C401" s="17" t="s">
        <v>753</v>
      </c>
      <c r="H401" s="48">
        <f>SUMIF(AC395:AC395, 5, I395:I395)+SUMIF(AC395:AC395, 6, I395:I395)</f>
        <v>0</v>
      </c>
      <c r="I401" s="48"/>
      <c r="J401" s="48">
        <f>SUMIF(AC395:AC395, 5, K395:K395)+SUMIF(AC395:AC395, 6, K395:K395)</f>
        <v>0</v>
      </c>
      <c r="K401" s="48"/>
    </row>
    <row r="402" spans="1:29" ht="15" x14ac:dyDescent="0.25">
      <c r="H402" s="48"/>
      <c r="I402" s="48"/>
      <c r="J402" s="48"/>
      <c r="K402" s="48"/>
      <c r="O402" s="34">
        <f>I391+I392+I394+I396+I397+I398+SUM(I395:I395)</f>
        <v>428.03</v>
      </c>
      <c r="P402" s="34">
        <f>K391+K392+K394+K396+K397+K398+SUM(K395:K395)</f>
        <v>3914.72</v>
      </c>
    </row>
    <row r="404" spans="1:29" ht="85.5" x14ac:dyDescent="0.2">
      <c r="A404" s="22">
        <v>28</v>
      </c>
      <c r="B404" s="22" t="str">
        <f>Source!F377</f>
        <v>4.8-218-2</v>
      </c>
      <c r="C404" s="22" t="s">
        <v>396</v>
      </c>
      <c r="D404" s="23" t="str">
        <f>Source!H377</f>
        <v>1  ШТ.</v>
      </c>
      <c r="E404" s="11">
        <f>Source!I377</f>
        <v>4</v>
      </c>
      <c r="F404" s="25"/>
      <c r="G404" s="24"/>
      <c r="H404" s="11"/>
      <c r="I404" s="25"/>
      <c r="J404" s="11"/>
      <c r="K404" s="25"/>
      <c r="Q404">
        <f>Source!X377</f>
        <v>89.31</v>
      </c>
      <c r="R404">
        <f>Source!X378</f>
        <v>2129.66</v>
      </c>
      <c r="S404">
        <f>Source!Y377</f>
        <v>55.82</v>
      </c>
      <c r="T404">
        <f>Source!Y378</f>
        <v>995.39</v>
      </c>
      <c r="U404">
        <f>ROUND((175/100)*ROUND(Source!R377, 2), 2)</f>
        <v>0.74</v>
      </c>
      <c r="V404">
        <f>ROUND((160/100)*ROUND(Source!R378, 2), 2)</f>
        <v>19.5</v>
      </c>
      <c r="AC404">
        <v>0</v>
      </c>
    </row>
    <row r="405" spans="1:29" ht="14.25" x14ac:dyDescent="0.2">
      <c r="A405" s="22"/>
      <c r="B405" s="22"/>
      <c r="C405" s="22" t="s">
        <v>743</v>
      </c>
      <c r="D405" s="23"/>
      <c r="E405" s="11"/>
      <c r="F405" s="25">
        <f>Source!AO377</f>
        <v>24.92</v>
      </c>
      <c r="G405" s="24" t="str">
        <f>Source!DG377</f>
        <v>)*0,8</v>
      </c>
      <c r="H405" s="11">
        <f>Source!AV378</f>
        <v>1</v>
      </c>
      <c r="I405" s="25">
        <f>Source!S377</f>
        <v>79.739999999999995</v>
      </c>
      <c r="J405" s="11">
        <f>IF(Source!BA378&lt;&gt; 0, Source!BA378, 1)</f>
        <v>29.03</v>
      </c>
      <c r="K405" s="25">
        <f>Source!S378</f>
        <v>2314.85</v>
      </c>
    </row>
    <row r="406" spans="1:29" ht="14.25" x14ac:dyDescent="0.2">
      <c r="A406" s="22"/>
      <c r="B406" s="22"/>
      <c r="C406" s="22" t="s">
        <v>744</v>
      </c>
      <c r="D406" s="23"/>
      <c r="E406" s="11"/>
      <c r="F406" s="25">
        <f>Source!AM377</f>
        <v>1.87</v>
      </c>
      <c r="G406" s="24" t="str">
        <f>Source!DE377</f>
        <v>)*0,8</v>
      </c>
      <c r="H406" s="11">
        <f>Source!AV378</f>
        <v>1</v>
      </c>
      <c r="I406" s="25">
        <f>Source!Q377</f>
        <v>5.98</v>
      </c>
      <c r="J406" s="11">
        <f>IF(Source!BB378&lt;&gt; 0, Source!BB378, 1)</f>
        <v>10.52</v>
      </c>
      <c r="K406" s="25">
        <f>Source!Q378</f>
        <v>62.91</v>
      </c>
    </row>
    <row r="407" spans="1:29" ht="14.25" x14ac:dyDescent="0.2">
      <c r="A407" s="22"/>
      <c r="B407" s="22"/>
      <c r="C407" s="22" t="s">
        <v>745</v>
      </c>
      <c r="D407" s="23"/>
      <c r="E407" s="11"/>
      <c r="F407" s="25">
        <f>Source!AN377</f>
        <v>0.13</v>
      </c>
      <c r="G407" s="24" t="str">
        <f>Source!DF377</f>
        <v>)*0,8</v>
      </c>
      <c r="H407" s="11">
        <f>Source!AV378</f>
        <v>1</v>
      </c>
      <c r="I407" s="27">
        <f>Source!R377</f>
        <v>0.42</v>
      </c>
      <c r="J407" s="11">
        <f>IF(Source!BS378&lt;&gt; 0, Source!BS378, 1)</f>
        <v>29.03</v>
      </c>
      <c r="K407" s="27">
        <f>Source!R378</f>
        <v>12.19</v>
      </c>
    </row>
    <row r="408" spans="1:29" ht="14.25" x14ac:dyDescent="0.2">
      <c r="A408" s="22"/>
      <c r="B408" s="22"/>
      <c r="C408" s="22" t="s">
        <v>756</v>
      </c>
      <c r="D408" s="23"/>
      <c r="E408" s="11"/>
      <c r="F408" s="25">
        <f>Source!AL377</f>
        <v>29.73</v>
      </c>
      <c r="G408" s="24" t="str">
        <f>Source!DD377</f>
        <v/>
      </c>
      <c r="H408" s="11">
        <f>Source!AW378</f>
        <v>1</v>
      </c>
      <c r="I408" s="25">
        <f>Source!P377</f>
        <v>118.92</v>
      </c>
      <c r="J408" s="11">
        <f>IF(Source!BC378&lt;&gt; 0, Source!BC378, 1)</f>
        <v>5.59</v>
      </c>
      <c r="K408" s="25">
        <f>Source!P378</f>
        <v>664.76</v>
      </c>
    </row>
    <row r="409" spans="1:29" ht="85.5" x14ac:dyDescent="0.2">
      <c r="A409" s="22" t="s">
        <v>399</v>
      </c>
      <c r="B409" s="22" t="str">
        <f>Source!F379</f>
        <v>1.21-5-1051</v>
      </c>
      <c r="C409" s="22" t="s">
        <v>401</v>
      </c>
      <c r="D409" s="23" t="str">
        <f>Source!H379</f>
        <v>шт.</v>
      </c>
      <c r="E409" s="11">
        <f>Source!I379</f>
        <v>3</v>
      </c>
      <c r="F409" s="25">
        <f>Source!AK379</f>
        <v>312.16000000000003</v>
      </c>
      <c r="G409" s="28" t="s">
        <v>3</v>
      </c>
      <c r="H409" s="11">
        <f>Source!AW380</f>
        <v>1</v>
      </c>
      <c r="I409" s="25">
        <f>Source!O379</f>
        <v>936.48</v>
      </c>
      <c r="J409" s="11">
        <f>IF(Source!BC380&lt;&gt; 0, Source!BC380, 1)</f>
        <v>7.14</v>
      </c>
      <c r="K409" s="25">
        <f>Source!O380</f>
        <v>6686.47</v>
      </c>
      <c r="Q409">
        <f>Source!X379</f>
        <v>0</v>
      </c>
      <c r="R409">
        <f>Source!X380</f>
        <v>0</v>
      </c>
      <c r="S409">
        <f>Source!Y379</f>
        <v>0</v>
      </c>
      <c r="T409">
        <f>Source!Y380</f>
        <v>0</v>
      </c>
      <c r="U409">
        <f>ROUND((175/100)*ROUND(Source!R379, 2), 2)</f>
        <v>0</v>
      </c>
      <c r="V409">
        <f>ROUND((160/100)*ROUND(Source!R380, 2), 2)</f>
        <v>0</v>
      </c>
      <c r="AC409">
        <v>3</v>
      </c>
    </row>
    <row r="410" spans="1:29" ht="42.75" x14ac:dyDescent="0.2">
      <c r="A410" s="22" t="s">
        <v>403</v>
      </c>
      <c r="B410" s="22" t="str">
        <f>Source!F381</f>
        <v>1.21-5-1075</v>
      </c>
      <c r="C410" s="22" t="s">
        <v>405</v>
      </c>
      <c r="D410" s="23" t="str">
        <f>Source!H381</f>
        <v>шт.</v>
      </c>
      <c r="E410" s="11">
        <f>Source!I381</f>
        <v>1</v>
      </c>
      <c r="F410" s="25">
        <f>Source!AK381</f>
        <v>398.82</v>
      </c>
      <c r="G410" s="28" t="s">
        <v>3</v>
      </c>
      <c r="H410" s="11">
        <f>Source!AW382</f>
        <v>1</v>
      </c>
      <c r="I410" s="25">
        <f>Source!O381</f>
        <v>398.82</v>
      </c>
      <c r="J410" s="11">
        <f>IF(Source!BC382&lt;&gt; 0, Source!BC382, 1)</f>
        <v>5.33</v>
      </c>
      <c r="K410" s="25">
        <f>Source!O382</f>
        <v>2125.71</v>
      </c>
      <c r="Q410">
        <f>Source!X381</f>
        <v>0</v>
      </c>
      <c r="R410">
        <f>Source!X382</f>
        <v>0</v>
      </c>
      <c r="S410">
        <f>Source!Y381</f>
        <v>0</v>
      </c>
      <c r="T410">
        <f>Source!Y382</f>
        <v>0</v>
      </c>
      <c r="U410">
        <f>ROUND((175/100)*ROUND(Source!R381, 2), 2)</f>
        <v>0</v>
      </c>
      <c r="V410">
        <f>ROUND((160/100)*ROUND(Source!R382, 2), 2)</f>
        <v>0</v>
      </c>
      <c r="AC410">
        <v>3</v>
      </c>
    </row>
    <row r="411" spans="1:29" ht="14.25" x14ac:dyDescent="0.2">
      <c r="A411" s="22"/>
      <c r="B411" s="22"/>
      <c r="C411" s="22" t="s">
        <v>746</v>
      </c>
      <c r="D411" s="23" t="s">
        <v>747</v>
      </c>
      <c r="E411" s="11">
        <f>Source!DN378</f>
        <v>112</v>
      </c>
      <c r="F411" s="25"/>
      <c r="G411" s="24"/>
      <c r="H411" s="11"/>
      <c r="I411" s="25">
        <f>SUM(Q404:Q410)</f>
        <v>89.31</v>
      </c>
      <c r="J411" s="11">
        <f>Source!BZ378</f>
        <v>92</v>
      </c>
      <c r="K411" s="25">
        <f>SUM(R404:R410)</f>
        <v>2129.66</v>
      </c>
    </row>
    <row r="412" spans="1:29" ht="14.25" x14ac:dyDescent="0.2">
      <c r="A412" s="22"/>
      <c r="B412" s="22"/>
      <c r="C412" s="22" t="s">
        <v>748</v>
      </c>
      <c r="D412" s="23" t="s">
        <v>747</v>
      </c>
      <c r="E412" s="11">
        <f>Source!DO378</f>
        <v>70</v>
      </c>
      <c r="F412" s="25"/>
      <c r="G412" s="24"/>
      <c r="H412" s="11"/>
      <c r="I412" s="25">
        <f>SUM(S404:S411)</f>
        <v>55.82</v>
      </c>
      <c r="J412" s="11">
        <f>Source!CA378</f>
        <v>43</v>
      </c>
      <c r="K412" s="25">
        <f>SUM(T404:T411)</f>
        <v>995.39</v>
      </c>
    </row>
    <row r="413" spans="1:29" ht="14.25" x14ac:dyDescent="0.2">
      <c r="A413" s="22"/>
      <c r="B413" s="22"/>
      <c r="C413" s="22" t="s">
        <v>749</v>
      </c>
      <c r="D413" s="23" t="s">
        <v>747</v>
      </c>
      <c r="E413" s="11">
        <f>175</f>
        <v>175</v>
      </c>
      <c r="F413" s="25"/>
      <c r="G413" s="24"/>
      <c r="H413" s="11"/>
      <c r="I413" s="25">
        <f>SUM(U404:U412)</f>
        <v>0.74</v>
      </c>
      <c r="J413" s="11">
        <f>160</f>
        <v>160</v>
      </c>
      <c r="K413" s="25">
        <f>SUM(V404:V412)</f>
        <v>19.5</v>
      </c>
    </row>
    <row r="414" spans="1:29" ht="14.25" x14ac:dyDescent="0.2">
      <c r="A414" s="29"/>
      <c r="B414" s="29"/>
      <c r="C414" s="29" t="s">
        <v>750</v>
      </c>
      <c r="D414" s="30" t="s">
        <v>751</v>
      </c>
      <c r="E414" s="31">
        <f>Source!AQ377</f>
        <v>2</v>
      </c>
      <c r="F414" s="32"/>
      <c r="G414" s="33" t="str">
        <f>Source!DI377</f>
        <v>)*0,8</v>
      </c>
      <c r="H414" s="31">
        <f>Source!AV378</f>
        <v>1</v>
      </c>
      <c r="I414" s="32">
        <f>Source!U377</f>
        <v>6.4</v>
      </c>
      <c r="J414" s="31"/>
      <c r="K414" s="32"/>
    </row>
    <row r="415" spans="1:29" ht="15" x14ac:dyDescent="0.25">
      <c r="C415" s="17" t="s">
        <v>752</v>
      </c>
      <c r="H415" s="49">
        <f>I405+I406+I408+I411+I412+I413+SUM(I409:I410)-SUMIF(AC409:AC410, 5, I409:I410)-SUMIF(AC409:AC410, 6, I409:I410)</f>
        <v>1685.81</v>
      </c>
      <c r="I415" s="49"/>
      <c r="J415" s="49">
        <f>K405+K406+K408+K411+K412+K413+SUM(K409:K410)-SUMIF(AC409:AC410, 5, K409:K410)-SUMIF(AC409:AC410, 6, K409:K410)</f>
        <v>14999.25</v>
      </c>
      <c r="K415" s="49"/>
    </row>
    <row r="416" spans="1:29" ht="15" x14ac:dyDescent="0.25">
      <c r="C416" s="17" t="s">
        <v>753</v>
      </c>
      <c r="H416" s="48">
        <f>SUMIF(AC409:AC410, 5, I409:I410)+SUMIF(AC409:AC410, 6, I409:I410)</f>
        <v>0</v>
      </c>
      <c r="I416" s="48"/>
      <c r="J416" s="48">
        <f>SUMIF(AC409:AC410, 5, K409:K410)+SUMIF(AC409:AC410, 6, K409:K410)</f>
        <v>0</v>
      </c>
      <c r="K416" s="48"/>
    </row>
    <row r="417" spans="1:29" ht="15" x14ac:dyDescent="0.25">
      <c r="H417" s="48"/>
      <c r="I417" s="48"/>
      <c r="J417" s="48"/>
      <c r="K417" s="48"/>
      <c r="O417" s="34">
        <f>I405+I406+I408+I411+I412+I413+SUM(I409:I410)</f>
        <v>1685.81</v>
      </c>
      <c r="P417" s="34">
        <f>K405+K406+K408+K411+K412+K413+SUM(K409:K410)</f>
        <v>14999.25</v>
      </c>
    </row>
    <row r="419" spans="1:29" ht="85.5" x14ac:dyDescent="0.2">
      <c r="A419" s="22">
        <v>29</v>
      </c>
      <c r="B419" s="22" t="str">
        <f>Source!F383</f>
        <v>4.8-218-1</v>
      </c>
      <c r="C419" s="22" t="s">
        <v>409</v>
      </c>
      <c r="D419" s="23" t="str">
        <f>Source!H383</f>
        <v>1  ШТ.</v>
      </c>
      <c r="E419" s="11">
        <f>Source!I383</f>
        <v>5</v>
      </c>
      <c r="F419" s="25"/>
      <c r="G419" s="24"/>
      <c r="H419" s="11"/>
      <c r="I419" s="25"/>
      <c r="J419" s="11"/>
      <c r="K419" s="25"/>
      <c r="Q419">
        <f>Source!X383</f>
        <v>74.819999999999993</v>
      </c>
      <c r="R419">
        <f>Source!X384</f>
        <v>1784.06</v>
      </c>
      <c r="S419">
        <f>Source!Y383</f>
        <v>46.76</v>
      </c>
      <c r="T419">
        <f>Source!Y384</f>
        <v>833.86</v>
      </c>
      <c r="U419">
        <f>ROUND((175/100)*ROUND(Source!R383, 2), 2)</f>
        <v>0</v>
      </c>
      <c r="V419">
        <f>ROUND((160/100)*ROUND(Source!R384, 2), 2)</f>
        <v>0</v>
      </c>
      <c r="AC419">
        <v>0</v>
      </c>
    </row>
    <row r="420" spans="1:29" ht="14.25" x14ac:dyDescent="0.2">
      <c r="A420" s="22"/>
      <c r="B420" s="22"/>
      <c r="C420" s="22" t="s">
        <v>743</v>
      </c>
      <c r="D420" s="23"/>
      <c r="E420" s="11"/>
      <c r="F420" s="25">
        <f>Source!AO383</f>
        <v>16.7</v>
      </c>
      <c r="G420" s="24" t="str">
        <f>Source!DG383</f>
        <v>)*0,8</v>
      </c>
      <c r="H420" s="11">
        <f>Source!AV384</f>
        <v>1</v>
      </c>
      <c r="I420" s="25">
        <f>Source!S383</f>
        <v>66.8</v>
      </c>
      <c r="J420" s="11">
        <f>IF(Source!BA384&lt;&gt; 0, Source!BA384, 1)</f>
        <v>29.03</v>
      </c>
      <c r="K420" s="25">
        <f>Source!S384</f>
        <v>1939.2</v>
      </c>
    </row>
    <row r="421" spans="1:29" ht="14.25" x14ac:dyDescent="0.2">
      <c r="A421" s="22"/>
      <c r="B421" s="22"/>
      <c r="C421" s="22" t="s">
        <v>744</v>
      </c>
      <c r="D421" s="23"/>
      <c r="E421" s="11"/>
      <c r="F421" s="25">
        <f>Source!AM383</f>
        <v>0.79</v>
      </c>
      <c r="G421" s="24" t="str">
        <f>Source!DE383</f>
        <v>)*0,8</v>
      </c>
      <c r="H421" s="11">
        <f>Source!AV384</f>
        <v>1</v>
      </c>
      <c r="I421" s="25">
        <f>Source!Q383</f>
        <v>3.16</v>
      </c>
      <c r="J421" s="11">
        <f>IF(Source!BB384&lt;&gt; 0, Source!BB384, 1)</f>
        <v>10.44</v>
      </c>
      <c r="K421" s="25">
        <f>Source!Q384</f>
        <v>32.99</v>
      </c>
    </row>
    <row r="422" spans="1:29" ht="14.25" x14ac:dyDescent="0.2">
      <c r="A422" s="22"/>
      <c r="B422" s="22"/>
      <c r="C422" s="22" t="s">
        <v>756</v>
      </c>
      <c r="D422" s="23"/>
      <c r="E422" s="11"/>
      <c r="F422" s="25">
        <f>Source!AL383</f>
        <v>25.27</v>
      </c>
      <c r="G422" s="24" t="str">
        <f>Source!DD383</f>
        <v/>
      </c>
      <c r="H422" s="11">
        <f>Source!AW384</f>
        <v>1</v>
      </c>
      <c r="I422" s="25">
        <f>Source!P383</f>
        <v>126.35</v>
      </c>
      <c r="J422" s="11">
        <f>IF(Source!BC384&lt;&gt; 0, Source!BC384, 1)</f>
        <v>6.15</v>
      </c>
      <c r="K422" s="25">
        <f>Source!P384</f>
        <v>777.05</v>
      </c>
    </row>
    <row r="423" spans="1:29" ht="42.75" x14ac:dyDescent="0.2">
      <c r="A423" s="22" t="s">
        <v>411</v>
      </c>
      <c r="B423" s="22" t="str">
        <f>Source!F385</f>
        <v>1.21-5-1037</v>
      </c>
      <c r="C423" s="22" t="s">
        <v>413</v>
      </c>
      <c r="D423" s="23" t="str">
        <f>Source!H385</f>
        <v>шт.</v>
      </c>
      <c r="E423" s="11">
        <f>Source!I385</f>
        <v>5</v>
      </c>
      <c r="F423" s="25">
        <f>Source!AK385</f>
        <v>77.010000000000005</v>
      </c>
      <c r="G423" s="28" t="s">
        <v>3</v>
      </c>
      <c r="H423" s="11">
        <f>Source!AW386</f>
        <v>1</v>
      </c>
      <c r="I423" s="25">
        <f>Source!O385</f>
        <v>385.05</v>
      </c>
      <c r="J423" s="11">
        <f>IF(Source!BC386&lt;&gt; 0, Source!BC386, 1)</f>
        <v>7.82</v>
      </c>
      <c r="K423" s="25">
        <f>Source!O386</f>
        <v>3011.09</v>
      </c>
      <c r="Q423">
        <f>Source!X385</f>
        <v>0</v>
      </c>
      <c r="R423">
        <f>Source!X386</f>
        <v>0</v>
      </c>
      <c r="S423">
        <f>Source!Y385</f>
        <v>0</v>
      </c>
      <c r="T423">
        <f>Source!Y386</f>
        <v>0</v>
      </c>
      <c r="U423">
        <f>ROUND((175/100)*ROUND(Source!R385, 2), 2)</f>
        <v>0</v>
      </c>
      <c r="V423">
        <f>ROUND((160/100)*ROUND(Source!R386, 2), 2)</f>
        <v>0</v>
      </c>
      <c r="AC423">
        <v>3</v>
      </c>
    </row>
    <row r="424" spans="1:29" ht="14.25" x14ac:dyDescent="0.2">
      <c r="A424" s="22"/>
      <c r="B424" s="22"/>
      <c r="C424" s="22" t="s">
        <v>746</v>
      </c>
      <c r="D424" s="23" t="s">
        <v>747</v>
      </c>
      <c r="E424" s="11">
        <f>Source!DN384</f>
        <v>112</v>
      </c>
      <c r="F424" s="25"/>
      <c r="G424" s="24"/>
      <c r="H424" s="11"/>
      <c r="I424" s="25">
        <f>SUM(Q419:Q423)</f>
        <v>74.819999999999993</v>
      </c>
      <c r="J424" s="11">
        <f>Source!BZ384</f>
        <v>92</v>
      </c>
      <c r="K424" s="25">
        <f>SUM(R419:R423)</f>
        <v>1784.06</v>
      </c>
    </row>
    <row r="425" spans="1:29" ht="14.25" x14ac:dyDescent="0.2">
      <c r="A425" s="22"/>
      <c r="B425" s="22"/>
      <c r="C425" s="22" t="s">
        <v>748</v>
      </c>
      <c r="D425" s="23" t="s">
        <v>747</v>
      </c>
      <c r="E425" s="11">
        <f>Source!DO384</f>
        <v>70</v>
      </c>
      <c r="F425" s="25"/>
      <c r="G425" s="24"/>
      <c r="H425" s="11"/>
      <c r="I425" s="25">
        <f>SUM(S419:S424)</f>
        <v>46.76</v>
      </c>
      <c r="J425" s="11">
        <f>Source!CA384</f>
        <v>43</v>
      </c>
      <c r="K425" s="25">
        <f>SUM(T419:T424)</f>
        <v>833.86</v>
      </c>
    </row>
    <row r="426" spans="1:29" ht="14.25" x14ac:dyDescent="0.2">
      <c r="A426" s="29"/>
      <c r="B426" s="29"/>
      <c r="C426" s="29" t="s">
        <v>750</v>
      </c>
      <c r="D426" s="30" t="s">
        <v>751</v>
      </c>
      <c r="E426" s="31">
        <f>Source!AQ383</f>
        <v>1.34</v>
      </c>
      <c r="F426" s="32"/>
      <c r="G426" s="33" t="str">
        <f>Source!DI383</f>
        <v>)*0,8</v>
      </c>
      <c r="H426" s="31">
        <f>Source!AV384</f>
        <v>1</v>
      </c>
      <c r="I426" s="32">
        <f>Source!U383</f>
        <v>5.36</v>
      </c>
      <c r="J426" s="31"/>
      <c r="K426" s="32"/>
    </row>
    <row r="427" spans="1:29" ht="15" x14ac:dyDescent="0.25">
      <c r="C427" s="17" t="s">
        <v>752</v>
      </c>
      <c r="H427" s="49">
        <f>I420+I421+I422+I424+I425+SUM(I423:I423)-SUMIF(AC423:AC423, 5, I423:I423)-SUMIF(AC423:AC423, 6, I423:I423)</f>
        <v>702.94</v>
      </c>
      <c r="I427" s="49"/>
      <c r="J427" s="49">
        <f>K420+K421+K422+K424+K425+SUM(K423:K423)-SUMIF(AC423:AC423, 5, K423:K423)-SUMIF(AC423:AC423, 6, K423:K423)</f>
        <v>8378.25</v>
      </c>
      <c r="K427" s="49"/>
    </row>
    <row r="428" spans="1:29" ht="15" x14ac:dyDescent="0.25">
      <c r="C428" s="17" t="s">
        <v>753</v>
      </c>
      <c r="H428" s="48">
        <f>SUMIF(AC423:AC423, 5, I423:I423)+SUMIF(AC423:AC423, 6, I423:I423)</f>
        <v>0</v>
      </c>
      <c r="I428" s="48"/>
      <c r="J428" s="48">
        <f>SUMIF(AC423:AC423, 5, K423:K423)+SUMIF(AC423:AC423, 6, K423:K423)</f>
        <v>0</v>
      </c>
      <c r="K428" s="48"/>
    </row>
    <row r="429" spans="1:29" ht="15" x14ac:dyDescent="0.25">
      <c r="H429" s="48"/>
      <c r="I429" s="48"/>
      <c r="J429" s="48"/>
      <c r="K429" s="48"/>
      <c r="O429" s="34">
        <f>I420+I421+I422+I424+I425+SUM(I423:I423)</f>
        <v>702.94</v>
      </c>
      <c r="P429" s="34">
        <f>K420+K421+K422+K424+K425+SUM(K423:K423)</f>
        <v>8378.25</v>
      </c>
    </row>
    <row r="431" spans="1:29" ht="42.75" x14ac:dyDescent="0.2">
      <c r="A431" s="22">
        <v>30</v>
      </c>
      <c r="B431" s="22" t="str">
        <f>Source!F387</f>
        <v>4.8-243-1</v>
      </c>
      <c r="C431" s="22" t="s">
        <v>417</v>
      </c>
      <c r="D431" s="23" t="str">
        <f>Source!H387</f>
        <v>100 шт.</v>
      </c>
      <c r="E431" s="11">
        <f>Source!I387</f>
        <v>0.02</v>
      </c>
      <c r="F431" s="25"/>
      <c r="G431" s="24"/>
      <c r="H431" s="11"/>
      <c r="I431" s="25"/>
      <c r="J431" s="11"/>
      <c r="K431" s="25"/>
      <c r="Q431">
        <f>Source!X387</f>
        <v>9.92</v>
      </c>
      <c r="R431">
        <f>Source!X388</f>
        <v>236.63</v>
      </c>
      <c r="S431">
        <f>Source!Y387</f>
        <v>6.2</v>
      </c>
      <c r="T431">
        <f>Source!Y388</f>
        <v>110.6</v>
      </c>
      <c r="U431">
        <f>ROUND((175/100)*ROUND(Source!R387, 2), 2)</f>
        <v>0.02</v>
      </c>
      <c r="V431">
        <f>ROUND((160/100)*ROUND(Source!R388, 2), 2)</f>
        <v>0.46</v>
      </c>
      <c r="AC431">
        <v>0</v>
      </c>
    </row>
    <row r="432" spans="1:29" x14ac:dyDescent="0.2">
      <c r="C432" s="26" t="str">
        <f>"Объем: "&amp;Source!I387&amp;"=2/"&amp;"100"</f>
        <v>Объем: 0,02=2/100</v>
      </c>
    </row>
    <row r="433" spans="1:29" ht="14.25" x14ac:dyDescent="0.2">
      <c r="A433" s="22"/>
      <c r="B433" s="22"/>
      <c r="C433" s="22" t="s">
        <v>743</v>
      </c>
      <c r="D433" s="23"/>
      <c r="E433" s="11"/>
      <c r="F433" s="25">
        <f>Source!AO387</f>
        <v>442.96</v>
      </c>
      <c r="G433" s="24" t="str">
        <f>Source!DG387</f>
        <v/>
      </c>
      <c r="H433" s="11">
        <f>Source!AV388</f>
        <v>1</v>
      </c>
      <c r="I433" s="25">
        <f>Source!S387</f>
        <v>8.86</v>
      </c>
      <c r="J433" s="11">
        <f>IF(Source!BA388&lt;&gt; 0, Source!BA388, 1)</f>
        <v>29.03</v>
      </c>
      <c r="K433" s="25">
        <f>Source!S388</f>
        <v>257.20999999999998</v>
      </c>
    </row>
    <row r="434" spans="1:29" ht="14.25" x14ac:dyDescent="0.2">
      <c r="A434" s="22"/>
      <c r="B434" s="22"/>
      <c r="C434" s="22" t="s">
        <v>744</v>
      </c>
      <c r="D434" s="23"/>
      <c r="E434" s="11"/>
      <c r="F434" s="25">
        <f>Source!AM387</f>
        <v>3.92</v>
      </c>
      <c r="G434" s="24" t="str">
        <f>Source!DE387</f>
        <v/>
      </c>
      <c r="H434" s="11">
        <f>Source!AV388</f>
        <v>1</v>
      </c>
      <c r="I434" s="25">
        <f>Source!Q387</f>
        <v>0.08</v>
      </c>
      <c r="J434" s="11">
        <f>IF(Source!BB388&lt;&gt; 0, Source!BB388, 1)</f>
        <v>9.9600000000000009</v>
      </c>
      <c r="K434" s="25">
        <f>Source!Q388</f>
        <v>0.8</v>
      </c>
    </row>
    <row r="435" spans="1:29" ht="14.25" x14ac:dyDescent="0.2">
      <c r="A435" s="22"/>
      <c r="B435" s="22"/>
      <c r="C435" s="22" t="s">
        <v>745</v>
      </c>
      <c r="D435" s="23"/>
      <c r="E435" s="11"/>
      <c r="F435" s="25">
        <f>Source!AN387</f>
        <v>0.38</v>
      </c>
      <c r="G435" s="24" t="str">
        <f>Source!DF387</f>
        <v/>
      </c>
      <c r="H435" s="11">
        <f>Source!AV388</f>
        <v>1</v>
      </c>
      <c r="I435" s="27">
        <f>Source!R387</f>
        <v>0.01</v>
      </c>
      <c r="J435" s="11">
        <f>IF(Source!BS388&lt;&gt; 0, Source!BS388, 1)</f>
        <v>29.03</v>
      </c>
      <c r="K435" s="27">
        <f>Source!R388</f>
        <v>0.28999999999999998</v>
      </c>
    </row>
    <row r="436" spans="1:29" ht="14.25" x14ac:dyDescent="0.2">
      <c r="A436" s="22"/>
      <c r="B436" s="22"/>
      <c r="C436" s="22" t="s">
        <v>756</v>
      </c>
      <c r="D436" s="23"/>
      <c r="E436" s="11"/>
      <c r="F436" s="25">
        <f>Source!AL387</f>
        <v>21.61</v>
      </c>
      <c r="G436" s="24" t="str">
        <f>Source!DD387</f>
        <v/>
      </c>
      <c r="H436" s="11">
        <f>Source!AW388</f>
        <v>1</v>
      </c>
      <c r="I436" s="25">
        <f>Source!P387</f>
        <v>0.43</v>
      </c>
      <c r="J436" s="11">
        <f>IF(Source!BC388&lt;&gt; 0, Source!BC388, 1)</f>
        <v>3.38</v>
      </c>
      <c r="K436" s="25">
        <f>Source!P388</f>
        <v>1.45</v>
      </c>
    </row>
    <row r="437" spans="1:29" ht="42.75" x14ac:dyDescent="0.2">
      <c r="A437" s="22" t="s">
        <v>419</v>
      </c>
      <c r="B437" s="22" t="str">
        <f>Source!F389</f>
        <v>1.21-5-1060</v>
      </c>
      <c r="C437" s="22" t="s">
        <v>421</v>
      </c>
      <c r="D437" s="23" t="str">
        <f>Source!H389</f>
        <v>шт.</v>
      </c>
      <c r="E437" s="11">
        <f>Source!I389</f>
        <v>2</v>
      </c>
      <c r="F437" s="25">
        <f>Source!AK389</f>
        <v>31.42</v>
      </c>
      <c r="G437" s="28" t="s">
        <v>3</v>
      </c>
      <c r="H437" s="11">
        <f>Source!AW390</f>
        <v>1</v>
      </c>
      <c r="I437" s="25">
        <f>Source!O389</f>
        <v>62.84</v>
      </c>
      <c r="J437" s="11">
        <f>IF(Source!BC390&lt;&gt; 0, Source!BC390, 1)</f>
        <v>5.58</v>
      </c>
      <c r="K437" s="25">
        <f>Source!O390</f>
        <v>350.65</v>
      </c>
      <c r="Q437">
        <f>Source!X389</f>
        <v>0</v>
      </c>
      <c r="R437">
        <f>Source!X390</f>
        <v>0</v>
      </c>
      <c r="S437">
        <f>Source!Y389</f>
        <v>0</v>
      </c>
      <c r="T437">
        <f>Source!Y390</f>
        <v>0</v>
      </c>
      <c r="U437">
        <f>ROUND((175/100)*ROUND(Source!R389, 2), 2)</f>
        <v>0</v>
      </c>
      <c r="V437">
        <f>ROUND((160/100)*ROUND(Source!R390, 2), 2)</f>
        <v>0</v>
      </c>
      <c r="AC437">
        <v>3</v>
      </c>
    </row>
    <row r="438" spans="1:29" ht="14.25" x14ac:dyDescent="0.2">
      <c r="A438" s="22"/>
      <c r="B438" s="22"/>
      <c r="C438" s="22" t="s">
        <v>746</v>
      </c>
      <c r="D438" s="23" t="s">
        <v>747</v>
      </c>
      <c r="E438" s="11">
        <f>Source!DN388</f>
        <v>112</v>
      </c>
      <c r="F438" s="25"/>
      <c r="G438" s="24"/>
      <c r="H438" s="11"/>
      <c r="I438" s="25">
        <f>SUM(Q431:Q437)</f>
        <v>9.92</v>
      </c>
      <c r="J438" s="11">
        <f>Source!BZ388</f>
        <v>92</v>
      </c>
      <c r="K438" s="25">
        <f>SUM(R431:R437)</f>
        <v>236.63</v>
      </c>
    </row>
    <row r="439" spans="1:29" ht="14.25" x14ac:dyDescent="0.2">
      <c r="A439" s="22"/>
      <c r="B439" s="22"/>
      <c r="C439" s="22" t="s">
        <v>748</v>
      </c>
      <c r="D439" s="23" t="s">
        <v>747</v>
      </c>
      <c r="E439" s="11">
        <f>Source!DO388</f>
        <v>70</v>
      </c>
      <c r="F439" s="25"/>
      <c r="G439" s="24"/>
      <c r="H439" s="11"/>
      <c r="I439" s="25">
        <f>SUM(S431:S438)</f>
        <v>6.2</v>
      </c>
      <c r="J439" s="11">
        <f>Source!CA388</f>
        <v>43</v>
      </c>
      <c r="K439" s="25">
        <f>SUM(T431:T438)</f>
        <v>110.6</v>
      </c>
    </row>
    <row r="440" spans="1:29" ht="14.25" x14ac:dyDescent="0.2">
      <c r="A440" s="22"/>
      <c r="B440" s="22"/>
      <c r="C440" s="22" t="s">
        <v>749</v>
      </c>
      <c r="D440" s="23" t="s">
        <v>747</v>
      </c>
      <c r="E440" s="11">
        <f>175</f>
        <v>175</v>
      </c>
      <c r="F440" s="25"/>
      <c r="G440" s="24"/>
      <c r="H440" s="11"/>
      <c r="I440" s="25">
        <f>SUM(U431:U439)</f>
        <v>0.02</v>
      </c>
      <c r="J440" s="11">
        <f>160</f>
        <v>160</v>
      </c>
      <c r="K440" s="25">
        <f>SUM(V431:V439)</f>
        <v>0.46</v>
      </c>
    </row>
    <row r="441" spans="1:29" ht="14.25" x14ac:dyDescent="0.2">
      <c r="A441" s="29"/>
      <c r="B441" s="29"/>
      <c r="C441" s="29" t="s">
        <v>750</v>
      </c>
      <c r="D441" s="30" t="s">
        <v>751</v>
      </c>
      <c r="E441" s="31">
        <f>Source!AQ387</f>
        <v>34.1</v>
      </c>
      <c r="F441" s="32"/>
      <c r="G441" s="33" t="str">
        <f>Source!DI387</f>
        <v/>
      </c>
      <c r="H441" s="31">
        <f>Source!AV388</f>
        <v>1</v>
      </c>
      <c r="I441" s="32">
        <f>Source!U387</f>
        <v>0.68200000000000005</v>
      </c>
      <c r="J441" s="31"/>
      <c r="K441" s="32"/>
    </row>
    <row r="442" spans="1:29" ht="15" x14ac:dyDescent="0.25">
      <c r="C442" s="17" t="s">
        <v>752</v>
      </c>
      <c r="H442" s="49">
        <f>I433+I434+I436+I438+I439+I440+SUM(I437:I437)-SUMIF(AC437:AC437, 5, I437:I437)-SUMIF(AC437:AC437, 6, I437:I437)</f>
        <v>88.35</v>
      </c>
      <c r="I442" s="49"/>
      <c r="J442" s="49">
        <f>K433+K434+K436+K438+K439+K440+SUM(K437:K437)-SUMIF(AC437:AC437, 5, K437:K437)-SUMIF(AC437:AC437, 6, K437:K437)</f>
        <v>957.8</v>
      </c>
      <c r="K442" s="49"/>
    </row>
    <row r="443" spans="1:29" ht="15" x14ac:dyDescent="0.25">
      <c r="C443" s="17" t="s">
        <v>753</v>
      </c>
      <c r="H443" s="48">
        <f>SUMIF(AC437:AC437, 5, I437:I437)+SUMIF(AC437:AC437, 6, I437:I437)</f>
        <v>0</v>
      </c>
      <c r="I443" s="48"/>
      <c r="J443" s="48">
        <f>SUMIF(AC437:AC437, 5, K437:K437)+SUMIF(AC437:AC437, 6, K437:K437)</f>
        <v>0</v>
      </c>
      <c r="K443" s="48"/>
    </row>
    <row r="444" spans="1:29" ht="15" x14ac:dyDescent="0.25">
      <c r="H444" s="48"/>
      <c r="I444" s="48"/>
      <c r="J444" s="48"/>
      <c r="K444" s="48"/>
      <c r="O444" s="34">
        <f>I433+I434+I436+I438+I439+I440+SUM(I437:I437)</f>
        <v>88.35</v>
      </c>
      <c r="P444" s="34">
        <f>K433+K434+K436+K438+K439+K440+SUM(K437:K437)</f>
        <v>957.8</v>
      </c>
    </row>
    <row r="446" spans="1:29" ht="28.5" x14ac:dyDescent="0.2">
      <c r="A446" s="22">
        <v>31</v>
      </c>
      <c r="B446" s="22" t="str">
        <f>Source!F391</f>
        <v>4.8-243-10</v>
      </c>
      <c r="C446" s="22" t="s">
        <v>425</v>
      </c>
      <c r="D446" s="23" t="str">
        <f>Source!H391</f>
        <v>100 шт.</v>
      </c>
      <c r="E446" s="11">
        <f>Source!I391</f>
        <v>0.01</v>
      </c>
      <c r="F446" s="25"/>
      <c r="G446" s="24"/>
      <c r="H446" s="11"/>
      <c r="I446" s="25"/>
      <c r="J446" s="11"/>
      <c r="K446" s="25"/>
      <c r="Q446">
        <f>Source!X391</f>
        <v>10.18</v>
      </c>
      <c r="R446">
        <f>Source!X392</f>
        <v>285.08999999999997</v>
      </c>
      <c r="S446">
        <f>Source!Y391</f>
        <v>6.36</v>
      </c>
      <c r="T446">
        <f>Source!Y392</f>
        <v>133.25</v>
      </c>
      <c r="U446">
        <f>ROUND((175/100)*ROUND(Source!R391, 2), 2)</f>
        <v>0.02</v>
      </c>
      <c r="V446">
        <f>ROUND((160/100)*ROUND(Source!R392, 2), 2)</f>
        <v>0.54</v>
      </c>
      <c r="AC446">
        <v>0</v>
      </c>
    </row>
    <row r="447" spans="1:29" x14ac:dyDescent="0.2">
      <c r="C447" s="26" t="str">
        <f>"Объем: "&amp;Source!I391&amp;"=1/"&amp;"100"</f>
        <v>Объем: 0,01=1/100</v>
      </c>
    </row>
    <row r="448" spans="1:29" ht="14.25" x14ac:dyDescent="0.2">
      <c r="A448" s="22"/>
      <c r="B448" s="22"/>
      <c r="C448" s="22" t="s">
        <v>743</v>
      </c>
      <c r="D448" s="23"/>
      <c r="E448" s="11"/>
      <c r="F448" s="25">
        <f>Source!AO391</f>
        <v>909.3</v>
      </c>
      <c r="G448" s="24" t="str">
        <f>Source!DG391</f>
        <v/>
      </c>
      <c r="H448" s="11">
        <f>Source!AV392</f>
        <v>1</v>
      </c>
      <c r="I448" s="25">
        <f>Source!S391</f>
        <v>9.09</v>
      </c>
      <c r="J448" s="11">
        <f>IF(Source!BA392&lt;&gt; 0, Source!BA392, 1)</f>
        <v>34.090000000000003</v>
      </c>
      <c r="K448" s="25">
        <f>Source!S392</f>
        <v>309.88</v>
      </c>
    </row>
    <row r="449" spans="1:29" ht="14.25" x14ac:dyDescent="0.2">
      <c r="A449" s="22"/>
      <c r="B449" s="22"/>
      <c r="C449" s="22" t="s">
        <v>744</v>
      </c>
      <c r="D449" s="23"/>
      <c r="E449" s="11"/>
      <c r="F449" s="25">
        <f>Source!AM391</f>
        <v>37.58</v>
      </c>
      <c r="G449" s="24" t="str">
        <f>Source!DE391</f>
        <v/>
      </c>
      <c r="H449" s="11">
        <f>Source!AV392</f>
        <v>1</v>
      </c>
      <c r="I449" s="25">
        <f>Source!Q391</f>
        <v>0.38</v>
      </c>
      <c r="J449" s="11">
        <f>IF(Source!BB392&lt;&gt; 0, Source!BB392, 1)</f>
        <v>11.26</v>
      </c>
      <c r="K449" s="25">
        <f>Source!Q392</f>
        <v>4.28</v>
      </c>
    </row>
    <row r="450" spans="1:29" ht="14.25" x14ac:dyDescent="0.2">
      <c r="A450" s="22"/>
      <c r="B450" s="22"/>
      <c r="C450" s="22" t="s">
        <v>745</v>
      </c>
      <c r="D450" s="23"/>
      <c r="E450" s="11"/>
      <c r="F450" s="25">
        <f>Source!AN391</f>
        <v>1.39</v>
      </c>
      <c r="G450" s="24" t="str">
        <f>Source!DF391</f>
        <v/>
      </c>
      <c r="H450" s="11">
        <f>Source!AV392</f>
        <v>1</v>
      </c>
      <c r="I450" s="27">
        <f>Source!R391</f>
        <v>0.01</v>
      </c>
      <c r="J450" s="11">
        <f>IF(Source!BS392&lt;&gt; 0, Source!BS392, 1)</f>
        <v>34.090000000000003</v>
      </c>
      <c r="K450" s="27">
        <f>Source!R392</f>
        <v>0.34</v>
      </c>
    </row>
    <row r="451" spans="1:29" ht="14.25" x14ac:dyDescent="0.2">
      <c r="A451" s="22"/>
      <c r="B451" s="22"/>
      <c r="C451" s="22" t="s">
        <v>756</v>
      </c>
      <c r="D451" s="23"/>
      <c r="E451" s="11"/>
      <c r="F451" s="25">
        <f>Source!AL391</f>
        <v>508.87</v>
      </c>
      <c r="G451" s="24" t="str">
        <f>Source!DD391</f>
        <v/>
      </c>
      <c r="H451" s="11">
        <f>Source!AW392</f>
        <v>1</v>
      </c>
      <c r="I451" s="25">
        <f>Source!P391</f>
        <v>5.09</v>
      </c>
      <c r="J451" s="11">
        <f>IF(Source!BC392&lt;&gt; 0, Source!BC392, 1)</f>
        <v>3.96</v>
      </c>
      <c r="K451" s="25">
        <f>Source!P392</f>
        <v>20.16</v>
      </c>
    </row>
    <row r="452" spans="1:29" ht="114" x14ac:dyDescent="0.2">
      <c r="A452" s="22" t="s">
        <v>427</v>
      </c>
      <c r="B452" s="22" t="str">
        <f>Source!F393</f>
        <v>1.21-5-947</v>
      </c>
      <c r="C452" s="22" t="s">
        <v>718</v>
      </c>
      <c r="D452" s="23" t="str">
        <f>Source!H393</f>
        <v>шт.</v>
      </c>
      <c r="E452" s="11">
        <f>Source!I393</f>
        <v>1</v>
      </c>
      <c r="F452" s="25">
        <f>Source!AK393</f>
        <v>273.66000000000003</v>
      </c>
      <c r="G452" s="28" t="s">
        <v>3</v>
      </c>
      <c r="H452" s="11">
        <f>Source!AW394</f>
        <v>1</v>
      </c>
      <c r="I452" s="25">
        <f>Source!O393</f>
        <v>273.66000000000003</v>
      </c>
      <c r="J452" s="11">
        <f>IF(Source!BC394&lt;&gt; 0, Source!BC394, 1)</f>
        <v>4.24</v>
      </c>
      <c r="K452" s="25">
        <f>Source!O394</f>
        <v>1160.32</v>
      </c>
      <c r="Q452">
        <f>Source!X393</f>
        <v>0</v>
      </c>
      <c r="R452">
        <f>Source!X394</f>
        <v>0</v>
      </c>
      <c r="S452">
        <f>Source!Y393</f>
        <v>0</v>
      </c>
      <c r="T452">
        <f>Source!Y394</f>
        <v>0</v>
      </c>
      <c r="U452">
        <f>ROUND((175/100)*ROUND(Source!R393, 2), 2)</f>
        <v>0</v>
      </c>
      <c r="V452">
        <f>ROUND((160/100)*ROUND(Source!R394, 2), 2)</f>
        <v>0</v>
      </c>
      <c r="AC452">
        <v>3</v>
      </c>
    </row>
    <row r="453" spans="1:29" ht="14.25" x14ac:dyDescent="0.2">
      <c r="A453" s="22"/>
      <c r="B453" s="22"/>
      <c r="C453" s="22" t="s">
        <v>746</v>
      </c>
      <c r="D453" s="23" t="s">
        <v>747</v>
      </c>
      <c r="E453" s="11">
        <f>Source!DN392</f>
        <v>112</v>
      </c>
      <c r="F453" s="25"/>
      <c r="G453" s="24"/>
      <c r="H453" s="11"/>
      <c r="I453" s="25">
        <f>SUM(Q446:Q452)</f>
        <v>10.18</v>
      </c>
      <c r="J453" s="11">
        <f>Source!BZ392</f>
        <v>92</v>
      </c>
      <c r="K453" s="25">
        <f>SUM(R446:R452)</f>
        <v>285.08999999999997</v>
      </c>
    </row>
    <row r="454" spans="1:29" ht="14.25" x14ac:dyDescent="0.2">
      <c r="A454" s="22"/>
      <c r="B454" s="22"/>
      <c r="C454" s="22" t="s">
        <v>748</v>
      </c>
      <c r="D454" s="23" t="s">
        <v>747</v>
      </c>
      <c r="E454" s="11">
        <f>Source!DO392</f>
        <v>70</v>
      </c>
      <c r="F454" s="25"/>
      <c r="G454" s="24"/>
      <c r="H454" s="11"/>
      <c r="I454" s="25">
        <f>SUM(S446:S453)</f>
        <v>6.36</v>
      </c>
      <c r="J454" s="11">
        <f>Source!CA392</f>
        <v>43</v>
      </c>
      <c r="K454" s="25">
        <f>SUM(T446:T453)</f>
        <v>133.25</v>
      </c>
    </row>
    <row r="455" spans="1:29" ht="14.25" x14ac:dyDescent="0.2">
      <c r="A455" s="22"/>
      <c r="B455" s="22"/>
      <c r="C455" s="22" t="s">
        <v>749</v>
      </c>
      <c r="D455" s="23" t="s">
        <v>747</v>
      </c>
      <c r="E455" s="11">
        <f>175</f>
        <v>175</v>
      </c>
      <c r="F455" s="25"/>
      <c r="G455" s="24"/>
      <c r="H455" s="11"/>
      <c r="I455" s="25">
        <f>SUM(U446:U454)</f>
        <v>0.02</v>
      </c>
      <c r="J455" s="11">
        <f>160</f>
        <v>160</v>
      </c>
      <c r="K455" s="25">
        <f>SUM(V446:V454)</f>
        <v>0.54</v>
      </c>
    </row>
    <row r="456" spans="1:29" ht="14.25" x14ac:dyDescent="0.2">
      <c r="A456" s="29"/>
      <c r="B456" s="29"/>
      <c r="C456" s="29" t="s">
        <v>750</v>
      </c>
      <c r="D456" s="30" t="s">
        <v>751</v>
      </c>
      <c r="E456" s="31">
        <f>Source!AQ391</f>
        <v>70</v>
      </c>
      <c r="F456" s="32"/>
      <c r="G456" s="33" t="str">
        <f>Source!DI391</f>
        <v/>
      </c>
      <c r="H456" s="31">
        <f>Source!AV392</f>
        <v>1</v>
      </c>
      <c r="I456" s="32">
        <f>Source!U391</f>
        <v>0.70000000000000007</v>
      </c>
      <c r="J456" s="31"/>
      <c r="K456" s="32"/>
    </row>
    <row r="457" spans="1:29" ht="15" x14ac:dyDescent="0.25">
      <c r="C457" s="17" t="s">
        <v>752</v>
      </c>
      <c r="H457" s="49">
        <f>I448+I449+I451+I453+I454+I455+SUM(I452:I452)-SUMIF(AC452:AC452, 5, I452:I452)-SUMIF(AC452:AC452, 6, I452:I452)</f>
        <v>304.78000000000003</v>
      </c>
      <c r="I457" s="49"/>
      <c r="J457" s="49">
        <f>K448+K449+K451+K453+K454+K455+SUM(K452:K452)-SUMIF(AC452:AC452, 5, K452:K452)-SUMIF(AC452:AC452, 6, K452:K452)</f>
        <v>1913.52</v>
      </c>
      <c r="K457" s="49"/>
    </row>
    <row r="458" spans="1:29" ht="15" x14ac:dyDescent="0.25">
      <c r="C458" s="17" t="s">
        <v>753</v>
      </c>
      <c r="H458" s="48">
        <f>SUMIF(AC452:AC452, 5, I452:I452)+SUMIF(AC452:AC452, 6, I452:I452)</f>
        <v>0</v>
      </c>
      <c r="I458" s="48"/>
      <c r="J458" s="48">
        <f>SUMIF(AC452:AC452, 5, K452:K452)+SUMIF(AC452:AC452, 6, K452:K452)</f>
        <v>0</v>
      </c>
      <c r="K458" s="48"/>
    </row>
    <row r="459" spans="1:29" ht="15" x14ac:dyDescent="0.25">
      <c r="H459" s="48"/>
      <c r="I459" s="48"/>
      <c r="J459" s="48"/>
      <c r="K459" s="48"/>
      <c r="O459" s="34">
        <f>I448+I449+I451+I453+I454+I455+SUM(I452:I452)</f>
        <v>304.78000000000003</v>
      </c>
      <c r="P459" s="34">
        <f>K448+K449+K451+K453+K454+K455+SUM(K452:K452)</f>
        <v>1913.52</v>
      </c>
    </row>
    <row r="461" spans="1:29" ht="57" x14ac:dyDescent="0.2">
      <c r="A461" s="22">
        <v>32</v>
      </c>
      <c r="B461" s="22" t="str">
        <f>Source!F395</f>
        <v>4.8-246-9</v>
      </c>
      <c r="C461" s="22" t="s">
        <v>432</v>
      </c>
      <c r="D461" s="23" t="str">
        <f>Source!H395</f>
        <v>100 шт.</v>
      </c>
      <c r="E461" s="11">
        <f>Source!I395</f>
        <v>0.1</v>
      </c>
      <c r="F461" s="25"/>
      <c r="G461" s="24"/>
      <c r="H461" s="11"/>
      <c r="I461" s="25"/>
      <c r="J461" s="11"/>
      <c r="K461" s="25"/>
      <c r="Q461">
        <f>Source!X395</f>
        <v>225.51</v>
      </c>
      <c r="R461">
        <f>Source!X396</f>
        <v>6314.9</v>
      </c>
      <c r="S461">
        <f>Source!Y395</f>
        <v>140.94999999999999</v>
      </c>
      <c r="T461">
        <f>Source!Y396</f>
        <v>2951.53</v>
      </c>
      <c r="U461">
        <f>ROUND((175/100)*ROUND(Source!R395, 2), 2)</f>
        <v>3.82</v>
      </c>
      <c r="V461">
        <f>ROUND((160/100)*ROUND(Source!R396, 2), 2)</f>
        <v>118.91</v>
      </c>
      <c r="AC461">
        <v>0</v>
      </c>
    </row>
    <row r="462" spans="1:29" x14ac:dyDescent="0.2">
      <c r="C462" s="26" t="str">
        <f>"Объем: "&amp;Source!I395&amp;"=10/"&amp;"100"</f>
        <v>Объем: 0,1=10/100</v>
      </c>
    </row>
    <row r="463" spans="1:29" ht="14.25" x14ac:dyDescent="0.2">
      <c r="A463" s="22"/>
      <c r="B463" s="22"/>
      <c r="C463" s="22" t="s">
        <v>743</v>
      </c>
      <c r="D463" s="23"/>
      <c r="E463" s="11"/>
      <c r="F463" s="25">
        <f>Source!AO395</f>
        <v>2013.45</v>
      </c>
      <c r="G463" s="24" t="str">
        <f>Source!DG395</f>
        <v/>
      </c>
      <c r="H463" s="11">
        <f>Source!AV396</f>
        <v>1</v>
      </c>
      <c r="I463" s="25">
        <f>Source!S395</f>
        <v>201.35</v>
      </c>
      <c r="J463" s="11">
        <f>IF(Source!BA396&lt;&gt; 0, Source!BA396, 1)</f>
        <v>34.090000000000003</v>
      </c>
      <c r="K463" s="25">
        <f>Source!S396</f>
        <v>6864.02</v>
      </c>
    </row>
    <row r="464" spans="1:29" ht="14.25" x14ac:dyDescent="0.2">
      <c r="A464" s="22"/>
      <c r="B464" s="22"/>
      <c r="C464" s="22" t="s">
        <v>744</v>
      </c>
      <c r="D464" s="23"/>
      <c r="E464" s="11"/>
      <c r="F464" s="25">
        <f>Source!AM395</f>
        <v>143.76</v>
      </c>
      <c r="G464" s="24" t="str">
        <f>Source!DE395</f>
        <v/>
      </c>
      <c r="H464" s="11">
        <f>Source!AV396</f>
        <v>1</v>
      </c>
      <c r="I464" s="25">
        <f>Source!Q395</f>
        <v>14.38</v>
      </c>
      <c r="J464" s="11">
        <f>IF(Source!BB396&lt;&gt; 0, Source!BB396, 1)</f>
        <v>12.72</v>
      </c>
      <c r="K464" s="25">
        <f>Source!Q396</f>
        <v>182.91</v>
      </c>
    </row>
    <row r="465" spans="1:29" ht="14.25" x14ac:dyDescent="0.2">
      <c r="A465" s="22"/>
      <c r="B465" s="22"/>
      <c r="C465" s="22" t="s">
        <v>745</v>
      </c>
      <c r="D465" s="23"/>
      <c r="E465" s="11"/>
      <c r="F465" s="25">
        <f>Source!AN395</f>
        <v>21.83</v>
      </c>
      <c r="G465" s="24" t="str">
        <f>Source!DF395</f>
        <v/>
      </c>
      <c r="H465" s="11">
        <f>Source!AV396</f>
        <v>1</v>
      </c>
      <c r="I465" s="27">
        <f>Source!R395</f>
        <v>2.1800000000000002</v>
      </c>
      <c r="J465" s="11">
        <f>IF(Source!BS396&lt;&gt; 0, Source!BS396, 1)</f>
        <v>34.090000000000003</v>
      </c>
      <c r="K465" s="27">
        <f>Source!R396</f>
        <v>74.319999999999993</v>
      </c>
    </row>
    <row r="466" spans="1:29" ht="14.25" x14ac:dyDescent="0.2">
      <c r="A466" s="22"/>
      <c r="B466" s="22"/>
      <c r="C466" s="22" t="s">
        <v>756</v>
      </c>
      <c r="D466" s="23"/>
      <c r="E466" s="11"/>
      <c r="F466" s="25">
        <f>Source!AL395</f>
        <v>362.92</v>
      </c>
      <c r="G466" s="24" t="str">
        <f>Source!DD395</f>
        <v/>
      </c>
      <c r="H466" s="11">
        <f>Source!AW396</f>
        <v>1</v>
      </c>
      <c r="I466" s="25">
        <f>Source!P395</f>
        <v>36.29</v>
      </c>
      <c r="J466" s="11">
        <f>IF(Source!BC396&lt;&gt; 0, Source!BC396, 1)</f>
        <v>14.12</v>
      </c>
      <c r="K466" s="25">
        <f>Source!P396</f>
        <v>512.41</v>
      </c>
    </row>
    <row r="467" spans="1:29" ht="71.25" x14ac:dyDescent="0.2">
      <c r="A467" s="22" t="s">
        <v>434</v>
      </c>
      <c r="B467" s="22" t="str">
        <f>Source!F397</f>
        <v>1.22-2-145</v>
      </c>
      <c r="C467" s="22" t="s">
        <v>436</v>
      </c>
      <c r="D467" s="23" t="str">
        <f>Source!H397</f>
        <v>шт.</v>
      </c>
      <c r="E467" s="11">
        <f>Source!I397</f>
        <v>10</v>
      </c>
      <c r="F467" s="25">
        <f>Source!AK397</f>
        <v>581.29</v>
      </c>
      <c r="G467" s="28" t="s">
        <v>3</v>
      </c>
      <c r="H467" s="11">
        <f>Source!AW398</f>
        <v>1</v>
      </c>
      <c r="I467" s="25">
        <f>Source!O397</f>
        <v>5812.9</v>
      </c>
      <c r="J467" s="11">
        <f>IF(Source!BC398&lt;&gt; 0, Source!BC398, 1)</f>
        <v>8.31</v>
      </c>
      <c r="K467" s="25">
        <f>Source!O398</f>
        <v>48305.2</v>
      </c>
      <c r="Q467">
        <f>Source!X397</f>
        <v>0</v>
      </c>
      <c r="R467">
        <f>Source!X398</f>
        <v>0</v>
      </c>
      <c r="S467">
        <f>Source!Y397</f>
        <v>0</v>
      </c>
      <c r="T467">
        <f>Source!Y398</f>
        <v>0</v>
      </c>
      <c r="U467">
        <f>ROUND((175/100)*ROUND(Source!R397, 2), 2)</f>
        <v>0</v>
      </c>
      <c r="V467">
        <f>ROUND((160/100)*ROUND(Source!R398, 2), 2)</f>
        <v>0</v>
      </c>
      <c r="AC467">
        <v>3</v>
      </c>
    </row>
    <row r="468" spans="1:29" ht="14.25" x14ac:dyDescent="0.2">
      <c r="A468" s="22"/>
      <c r="B468" s="22"/>
      <c r="C468" s="22" t="s">
        <v>746</v>
      </c>
      <c r="D468" s="23" t="s">
        <v>747</v>
      </c>
      <c r="E468" s="11">
        <f>Source!DN396</f>
        <v>112</v>
      </c>
      <c r="F468" s="25"/>
      <c r="G468" s="24"/>
      <c r="H468" s="11"/>
      <c r="I468" s="25">
        <f>SUM(Q461:Q467)</f>
        <v>225.51</v>
      </c>
      <c r="J468" s="11">
        <f>Source!BZ396</f>
        <v>92</v>
      </c>
      <c r="K468" s="25">
        <f>SUM(R461:R467)</f>
        <v>6314.9</v>
      </c>
    </row>
    <row r="469" spans="1:29" ht="14.25" x14ac:dyDescent="0.2">
      <c r="A469" s="22"/>
      <c r="B469" s="22"/>
      <c r="C469" s="22" t="s">
        <v>748</v>
      </c>
      <c r="D469" s="23" t="s">
        <v>747</v>
      </c>
      <c r="E469" s="11">
        <f>Source!DO396</f>
        <v>70</v>
      </c>
      <c r="F469" s="25"/>
      <c r="G469" s="24"/>
      <c r="H469" s="11"/>
      <c r="I469" s="25">
        <f>SUM(S461:S468)</f>
        <v>140.94999999999999</v>
      </c>
      <c r="J469" s="11">
        <f>Source!CA396</f>
        <v>43</v>
      </c>
      <c r="K469" s="25">
        <f>SUM(T461:T468)</f>
        <v>2951.53</v>
      </c>
    </row>
    <row r="470" spans="1:29" ht="14.25" x14ac:dyDescent="0.2">
      <c r="A470" s="22"/>
      <c r="B470" s="22"/>
      <c r="C470" s="22" t="s">
        <v>749</v>
      </c>
      <c r="D470" s="23" t="s">
        <v>747</v>
      </c>
      <c r="E470" s="11">
        <f>175</f>
        <v>175</v>
      </c>
      <c r="F470" s="25"/>
      <c r="G470" s="24"/>
      <c r="H470" s="11"/>
      <c r="I470" s="25">
        <f>SUM(U461:U469)</f>
        <v>3.82</v>
      </c>
      <c r="J470" s="11">
        <f>160</f>
        <v>160</v>
      </c>
      <c r="K470" s="25">
        <f>SUM(V461:V469)</f>
        <v>118.91</v>
      </c>
    </row>
    <row r="471" spans="1:29" ht="14.25" x14ac:dyDescent="0.2">
      <c r="A471" s="29"/>
      <c r="B471" s="29"/>
      <c r="C471" s="29" t="s">
        <v>750</v>
      </c>
      <c r="D471" s="30" t="s">
        <v>751</v>
      </c>
      <c r="E471" s="31">
        <f>Source!AQ395</f>
        <v>155</v>
      </c>
      <c r="F471" s="32"/>
      <c r="G471" s="33" t="str">
        <f>Source!DI395</f>
        <v/>
      </c>
      <c r="H471" s="31">
        <f>Source!AV396</f>
        <v>1</v>
      </c>
      <c r="I471" s="32">
        <f>Source!U395</f>
        <v>15.5</v>
      </c>
      <c r="J471" s="31"/>
      <c r="K471" s="32"/>
    </row>
    <row r="472" spans="1:29" ht="15" x14ac:dyDescent="0.25">
      <c r="C472" s="17" t="s">
        <v>752</v>
      </c>
      <c r="H472" s="49">
        <f>I463+I464+I466+I468+I469+I470+SUM(I467:I467)-SUMIF(AC467:AC467, 5, I467:I467)-SUMIF(AC467:AC467, 6, I467:I467)</f>
        <v>6435.2</v>
      </c>
      <c r="I472" s="49"/>
      <c r="J472" s="49">
        <f>K463+K464+K466+K468+K469+K470+SUM(K467:K467)-SUMIF(AC467:AC467, 5, K467:K467)-SUMIF(AC467:AC467, 6, K467:K467)</f>
        <v>65249.88</v>
      </c>
      <c r="K472" s="49"/>
    </row>
    <row r="473" spans="1:29" ht="15" x14ac:dyDescent="0.25">
      <c r="C473" s="17" t="s">
        <v>753</v>
      </c>
      <c r="H473" s="48">
        <f>SUMIF(AC467:AC467, 5, I467:I467)+SUMIF(AC467:AC467, 6, I467:I467)</f>
        <v>0</v>
      </c>
      <c r="I473" s="48"/>
      <c r="J473" s="48">
        <f>SUMIF(AC467:AC467, 5, K467:K467)+SUMIF(AC467:AC467, 6, K467:K467)</f>
        <v>0</v>
      </c>
      <c r="K473" s="48"/>
    </row>
    <row r="474" spans="1:29" ht="15" x14ac:dyDescent="0.25">
      <c r="H474" s="48"/>
      <c r="I474" s="48"/>
      <c r="J474" s="48"/>
      <c r="K474" s="48"/>
      <c r="O474" s="34">
        <f>I463+I464+I466+I468+I469+I470+SUM(I467:I467)</f>
        <v>6435.2</v>
      </c>
      <c r="P474" s="34">
        <f>K463+K464+K466+K468+K469+K470+SUM(K467:K467)</f>
        <v>65249.88</v>
      </c>
    </row>
    <row r="476" spans="1:29" ht="42.75" x14ac:dyDescent="0.2">
      <c r="A476" s="22">
        <v>33</v>
      </c>
      <c r="B476" s="22" t="str">
        <f>Source!F399</f>
        <v>4.8-143-1</v>
      </c>
      <c r="C476" s="22" t="s">
        <v>440</v>
      </c>
      <c r="D476" s="23" t="str">
        <f>Source!H399</f>
        <v>1  ШТ.</v>
      </c>
      <c r="E476" s="11">
        <f>Source!I399</f>
        <v>3</v>
      </c>
      <c r="F476" s="25"/>
      <c r="G476" s="24"/>
      <c r="H476" s="11"/>
      <c r="I476" s="25"/>
      <c r="J476" s="11"/>
      <c r="K476" s="25"/>
      <c r="Q476">
        <f>Source!X399</f>
        <v>126.44</v>
      </c>
      <c r="R476">
        <f>Source!X400</f>
        <v>3540.55</v>
      </c>
      <c r="S476">
        <f>Source!Y399</f>
        <v>79.02</v>
      </c>
      <c r="T476">
        <f>Source!Y400</f>
        <v>1654.82</v>
      </c>
      <c r="U476">
        <f>ROUND((175/100)*ROUND(Source!R399, 2), 2)</f>
        <v>156.87</v>
      </c>
      <c r="V476">
        <f>ROUND((160/100)*ROUND(Source!R400, 2), 2)</f>
        <v>4889.33</v>
      </c>
      <c r="AC476">
        <v>0</v>
      </c>
    </row>
    <row r="477" spans="1:29" ht="14.25" x14ac:dyDescent="0.2">
      <c r="A477" s="22"/>
      <c r="B477" s="22"/>
      <c r="C477" s="22" t="s">
        <v>743</v>
      </c>
      <c r="D477" s="23"/>
      <c r="E477" s="11"/>
      <c r="F477" s="25">
        <f>Source!AO399</f>
        <v>37.630000000000003</v>
      </c>
      <c r="G477" s="24" t="str">
        <f>Source!DG399</f>
        <v/>
      </c>
      <c r="H477" s="11">
        <f>Source!AV400</f>
        <v>1</v>
      </c>
      <c r="I477" s="25">
        <f>Source!S399</f>
        <v>112.89</v>
      </c>
      <c r="J477" s="11">
        <f>IF(Source!BA400&lt;&gt; 0, Source!BA400, 1)</f>
        <v>34.090000000000003</v>
      </c>
      <c r="K477" s="25">
        <f>Source!S400</f>
        <v>3848.42</v>
      </c>
    </row>
    <row r="478" spans="1:29" ht="14.25" x14ac:dyDescent="0.2">
      <c r="A478" s="22"/>
      <c r="B478" s="22"/>
      <c r="C478" s="22" t="s">
        <v>744</v>
      </c>
      <c r="D478" s="23"/>
      <c r="E478" s="11"/>
      <c r="F478" s="25">
        <f>Source!AM399</f>
        <v>150.65</v>
      </c>
      <c r="G478" s="24" t="str">
        <f>Source!DE399</f>
        <v/>
      </c>
      <c r="H478" s="11">
        <f>Source!AV400</f>
        <v>1</v>
      </c>
      <c r="I478" s="25">
        <f>Source!Q399</f>
        <v>451.95</v>
      </c>
      <c r="J478" s="11">
        <f>IF(Source!BB400&lt;&gt; 0, Source!BB400, 1)</f>
        <v>14.22</v>
      </c>
      <c r="K478" s="25">
        <f>Source!Q400</f>
        <v>6426.73</v>
      </c>
    </row>
    <row r="479" spans="1:29" ht="14.25" x14ac:dyDescent="0.2">
      <c r="A479" s="22"/>
      <c r="B479" s="22"/>
      <c r="C479" s="22" t="s">
        <v>745</v>
      </c>
      <c r="D479" s="23"/>
      <c r="E479" s="11"/>
      <c r="F479" s="25">
        <f>Source!AN399</f>
        <v>29.88</v>
      </c>
      <c r="G479" s="24" t="str">
        <f>Source!DF399</f>
        <v/>
      </c>
      <c r="H479" s="11">
        <f>Source!AV400</f>
        <v>1</v>
      </c>
      <c r="I479" s="27">
        <f>Source!R399</f>
        <v>89.64</v>
      </c>
      <c r="J479" s="11">
        <f>IF(Source!BS400&lt;&gt; 0, Source!BS400, 1)</f>
        <v>34.090000000000003</v>
      </c>
      <c r="K479" s="27">
        <f>Source!R400</f>
        <v>3055.83</v>
      </c>
    </row>
    <row r="480" spans="1:29" ht="14.25" x14ac:dyDescent="0.2">
      <c r="A480" s="22"/>
      <c r="B480" s="22"/>
      <c r="C480" s="22" t="s">
        <v>756</v>
      </c>
      <c r="D480" s="23"/>
      <c r="E480" s="11"/>
      <c r="F480" s="25">
        <f>Source!AL399</f>
        <v>5.72</v>
      </c>
      <c r="G480" s="24" t="str">
        <f>Source!DD399</f>
        <v/>
      </c>
      <c r="H480" s="11">
        <f>Source!AW400</f>
        <v>1</v>
      </c>
      <c r="I480" s="25">
        <f>Source!P399</f>
        <v>17.16</v>
      </c>
      <c r="J480" s="11">
        <f>IF(Source!BC400&lt;&gt; 0, Source!BC400, 1)</f>
        <v>9.6199999999999992</v>
      </c>
      <c r="K480" s="25">
        <f>Source!P400</f>
        <v>165.08</v>
      </c>
    </row>
    <row r="481" spans="1:29" ht="71.25" x14ac:dyDescent="0.2">
      <c r="A481" s="22" t="s">
        <v>444</v>
      </c>
      <c r="B481" s="22" t="str">
        <f>Source!F401</f>
        <v>1.24-5-112</v>
      </c>
      <c r="C481" s="22" t="s">
        <v>446</v>
      </c>
      <c r="D481" s="23" t="str">
        <f>Source!H401</f>
        <v>кг</v>
      </c>
      <c r="E481" s="11">
        <f>Source!I401</f>
        <v>15</v>
      </c>
      <c r="F481" s="25">
        <f>Source!AK401</f>
        <v>46.13</v>
      </c>
      <c r="G481" s="28" t="s">
        <v>3</v>
      </c>
      <c r="H481" s="11">
        <f>Source!AW402</f>
        <v>1</v>
      </c>
      <c r="I481" s="25">
        <f>Source!O401</f>
        <v>691.95</v>
      </c>
      <c r="J481" s="11">
        <f>IF(Source!BC402&lt;&gt; 0, Source!BC402, 1)</f>
        <v>7.09</v>
      </c>
      <c r="K481" s="25">
        <f>Source!O402</f>
        <v>4905.93</v>
      </c>
      <c r="Q481">
        <f>Source!X401</f>
        <v>0</v>
      </c>
      <c r="R481">
        <f>Source!X402</f>
        <v>0</v>
      </c>
      <c r="S481">
        <f>Source!Y401</f>
        <v>0</v>
      </c>
      <c r="T481">
        <f>Source!Y402</f>
        <v>0</v>
      </c>
      <c r="U481">
        <f>ROUND((175/100)*ROUND(Source!R401, 2), 2)</f>
        <v>0</v>
      </c>
      <c r="V481">
        <f>ROUND((160/100)*ROUND(Source!R402, 2), 2)</f>
        <v>0</v>
      </c>
      <c r="AC481">
        <v>3</v>
      </c>
    </row>
    <row r="482" spans="1:29" ht="14.25" x14ac:dyDescent="0.2">
      <c r="A482" s="22"/>
      <c r="B482" s="22"/>
      <c r="C482" s="22" t="s">
        <v>746</v>
      </c>
      <c r="D482" s="23" t="s">
        <v>747</v>
      </c>
      <c r="E482" s="11">
        <f>Source!DN400</f>
        <v>112</v>
      </c>
      <c r="F482" s="25"/>
      <c r="G482" s="24"/>
      <c r="H482" s="11"/>
      <c r="I482" s="25">
        <f>SUM(Q476:Q481)</f>
        <v>126.44</v>
      </c>
      <c r="J482" s="11">
        <f>Source!BZ400</f>
        <v>92</v>
      </c>
      <c r="K482" s="25">
        <f>SUM(R476:R481)</f>
        <v>3540.55</v>
      </c>
    </row>
    <row r="483" spans="1:29" ht="14.25" x14ac:dyDescent="0.2">
      <c r="A483" s="22"/>
      <c r="B483" s="22"/>
      <c r="C483" s="22" t="s">
        <v>748</v>
      </c>
      <c r="D483" s="23" t="s">
        <v>747</v>
      </c>
      <c r="E483" s="11">
        <f>Source!DO400</f>
        <v>70</v>
      </c>
      <c r="F483" s="25"/>
      <c r="G483" s="24"/>
      <c r="H483" s="11"/>
      <c r="I483" s="25">
        <f>SUM(S476:S482)</f>
        <v>79.02</v>
      </c>
      <c r="J483" s="11">
        <f>Source!CA400</f>
        <v>43</v>
      </c>
      <c r="K483" s="25">
        <f>SUM(T476:T482)</f>
        <v>1654.82</v>
      </c>
    </row>
    <row r="484" spans="1:29" ht="14.25" x14ac:dyDescent="0.2">
      <c r="A484" s="22"/>
      <c r="B484" s="22"/>
      <c r="C484" s="22" t="s">
        <v>749</v>
      </c>
      <c r="D484" s="23" t="s">
        <v>747</v>
      </c>
      <c r="E484" s="11">
        <f>175</f>
        <v>175</v>
      </c>
      <c r="F484" s="25"/>
      <c r="G484" s="24"/>
      <c r="H484" s="11"/>
      <c r="I484" s="25">
        <f>SUM(U476:U483)</f>
        <v>156.87</v>
      </c>
      <c r="J484" s="11">
        <f>160</f>
        <v>160</v>
      </c>
      <c r="K484" s="25">
        <f>SUM(V476:V483)</f>
        <v>4889.33</v>
      </c>
    </row>
    <row r="485" spans="1:29" ht="14.25" x14ac:dyDescent="0.2">
      <c r="A485" s="29"/>
      <c r="B485" s="29"/>
      <c r="C485" s="29" t="s">
        <v>750</v>
      </c>
      <c r="D485" s="30" t="s">
        <v>751</v>
      </c>
      <c r="E485" s="31">
        <f>Source!AQ399</f>
        <v>2.94</v>
      </c>
      <c r="F485" s="32"/>
      <c r="G485" s="33" t="str">
        <f>Source!DI399</f>
        <v/>
      </c>
      <c r="H485" s="31">
        <f>Source!AV400</f>
        <v>1</v>
      </c>
      <c r="I485" s="32">
        <f>Source!U399</f>
        <v>8.82</v>
      </c>
      <c r="J485" s="31"/>
      <c r="K485" s="32"/>
    </row>
    <row r="486" spans="1:29" ht="15" x14ac:dyDescent="0.25">
      <c r="C486" s="17" t="s">
        <v>752</v>
      </c>
      <c r="H486" s="49">
        <f>I477+I478+I480+I482+I483+I484+SUM(I481:I481)-SUMIF(AC481:AC481, 5, I481:I481)-SUMIF(AC481:AC481, 6, I481:I481)</f>
        <v>1636.2800000000002</v>
      </c>
      <c r="I486" s="49"/>
      <c r="J486" s="49">
        <f>K477+K478+K480+K482+K483+K484+SUM(K481:K481)-SUMIF(AC481:AC481, 5, K481:K481)-SUMIF(AC481:AC481, 6, K481:K481)</f>
        <v>25430.86</v>
      </c>
      <c r="K486" s="49"/>
    </row>
    <row r="487" spans="1:29" ht="15" x14ac:dyDescent="0.25">
      <c r="C487" s="17" t="s">
        <v>753</v>
      </c>
      <c r="H487" s="48">
        <f>SUMIF(AC481:AC481, 5, I481:I481)+SUMIF(AC481:AC481, 6, I481:I481)</f>
        <v>0</v>
      </c>
      <c r="I487" s="48"/>
      <c r="J487" s="48">
        <f>SUMIF(AC481:AC481, 5, K481:K481)+SUMIF(AC481:AC481, 6, K481:K481)</f>
        <v>0</v>
      </c>
      <c r="K487" s="48"/>
    </row>
    <row r="488" spans="1:29" ht="15" x14ac:dyDescent="0.25">
      <c r="H488" s="48"/>
      <c r="I488" s="48"/>
      <c r="J488" s="48"/>
      <c r="K488" s="48"/>
      <c r="O488" s="34">
        <f>I477+I478+I480+I482+I483+I484+SUM(I481:I481)</f>
        <v>1636.2800000000002</v>
      </c>
      <c r="P488" s="34">
        <f>K477+K478+K480+K482+K483+K484+SUM(K481:K481)</f>
        <v>25430.86</v>
      </c>
    </row>
    <row r="490" spans="1:29" ht="57" x14ac:dyDescent="0.2">
      <c r="A490" s="22">
        <v>34</v>
      </c>
      <c r="B490" s="22" t="str">
        <f>Source!F403</f>
        <v>4.8-246-9</v>
      </c>
      <c r="C490" s="22" t="s">
        <v>432</v>
      </c>
      <c r="D490" s="23" t="str">
        <f>Source!H403</f>
        <v>100 шт.</v>
      </c>
      <c r="E490" s="11">
        <f>Source!I403</f>
        <v>0.02</v>
      </c>
      <c r="F490" s="25"/>
      <c r="G490" s="24"/>
      <c r="H490" s="11"/>
      <c r="I490" s="25"/>
      <c r="J490" s="11"/>
      <c r="K490" s="25"/>
      <c r="Q490">
        <f>Source!X403</f>
        <v>45.1</v>
      </c>
      <c r="R490">
        <f>Source!X404</f>
        <v>1262.98</v>
      </c>
      <c r="S490">
        <f>Source!Y403</f>
        <v>28.19</v>
      </c>
      <c r="T490">
        <f>Source!Y404</f>
        <v>590.29999999999995</v>
      </c>
      <c r="U490">
        <f>ROUND((175/100)*ROUND(Source!R403, 2), 2)</f>
        <v>0.77</v>
      </c>
      <c r="V490">
        <f>ROUND((160/100)*ROUND(Source!R404, 2), 2)</f>
        <v>24</v>
      </c>
      <c r="AC490">
        <v>0</v>
      </c>
    </row>
    <row r="491" spans="1:29" x14ac:dyDescent="0.2">
      <c r="C491" s="26" t="str">
        <f>"Объем: "&amp;Source!I403&amp;"=2/"&amp;"100"</f>
        <v>Объем: 0,02=2/100</v>
      </c>
    </row>
    <row r="492" spans="1:29" ht="14.25" x14ac:dyDescent="0.2">
      <c r="A492" s="22"/>
      <c r="B492" s="22"/>
      <c r="C492" s="22" t="s">
        <v>743</v>
      </c>
      <c r="D492" s="23"/>
      <c r="E492" s="11"/>
      <c r="F492" s="25">
        <f>Source!AO403</f>
        <v>2013.45</v>
      </c>
      <c r="G492" s="24" t="str">
        <f>Source!DG403</f>
        <v/>
      </c>
      <c r="H492" s="11">
        <f>Source!AV404</f>
        <v>1</v>
      </c>
      <c r="I492" s="25">
        <f>Source!S403</f>
        <v>40.270000000000003</v>
      </c>
      <c r="J492" s="11">
        <f>IF(Source!BA404&lt;&gt; 0, Source!BA404, 1)</f>
        <v>34.090000000000003</v>
      </c>
      <c r="K492" s="25">
        <f>Source!S404</f>
        <v>1372.8</v>
      </c>
    </row>
    <row r="493" spans="1:29" ht="14.25" x14ac:dyDescent="0.2">
      <c r="A493" s="22"/>
      <c r="B493" s="22"/>
      <c r="C493" s="22" t="s">
        <v>744</v>
      </c>
      <c r="D493" s="23"/>
      <c r="E493" s="11"/>
      <c r="F493" s="25">
        <f>Source!AM403</f>
        <v>143.76</v>
      </c>
      <c r="G493" s="24" t="str">
        <f>Source!DE403</f>
        <v/>
      </c>
      <c r="H493" s="11">
        <f>Source!AV404</f>
        <v>1</v>
      </c>
      <c r="I493" s="25">
        <f>Source!Q403</f>
        <v>2.88</v>
      </c>
      <c r="J493" s="11">
        <f>IF(Source!BB404&lt;&gt; 0, Source!BB404, 1)</f>
        <v>12.72</v>
      </c>
      <c r="K493" s="25">
        <f>Source!Q404</f>
        <v>36.630000000000003</v>
      </c>
    </row>
    <row r="494" spans="1:29" ht="14.25" x14ac:dyDescent="0.2">
      <c r="A494" s="22"/>
      <c r="B494" s="22"/>
      <c r="C494" s="22" t="s">
        <v>745</v>
      </c>
      <c r="D494" s="23"/>
      <c r="E494" s="11"/>
      <c r="F494" s="25">
        <f>Source!AN403</f>
        <v>21.83</v>
      </c>
      <c r="G494" s="24" t="str">
        <f>Source!DF403</f>
        <v/>
      </c>
      <c r="H494" s="11">
        <f>Source!AV404</f>
        <v>1</v>
      </c>
      <c r="I494" s="27">
        <f>Source!R403</f>
        <v>0.44</v>
      </c>
      <c r="J494" s="11">
        <f>IF(Source!BS404&lt;&gt; 0, Source!BS404, 1)</f>
        <v>34.090000000000003</v>
      </c>
      <c r="K494" s="27">
        <f>Source!R404</f>
        <v>15</v>
      </c>
    </row>
    <row r="495" spans="1:29" ht="14.25" x14ac:dyDescent="0.2">
      <c r="A495" s="22"/>
      <c r="B495" s="22"/>
      <c r="C495" s="22" t="s">
        <v>756</v>
      </c>
      <c r="D495" s="23"/>
      <c r="E495" s="11"/>
      <c r="F495" s="25">
        <f>Source!AL403</f>
        <v>362.92</v>
      </c>
      <c r="G495" s="24" t="str">
        <f>Source!DD403</f>
        <v/>
      </c>
      <c r="H495" s="11">
        <f>Source!AW404</f>
        <v>1</v>
      </c>
      <c r="I495" s="25">
        <f>Source!P403</f>
        <v>7.26</v>
      </c>
      <c r="J495" s="11">
        <f>IF(Source!BC404&lt;&gt; 0, Source!BC404, 1)</f>
        <v>14.12</v>
      </c>
      <c r="K495" s="25">
        <f>Source!P404</f>
        <v>102.51</v>
      </c>
    </row>
    <row r="496" spans="1:29" ht="128.25" x14ac:dyDescent="0.2">
      <c r="A496" s="22" t="s">
        <v>449</v>
      </c>
      <c r="B496" s="22" t="str">
        <f>Source!F405</f>
        <v>1.22-8-10</v>
      </c>
      <c r="C496" s="22" t="s">
        <v>719</v>
      </c>
      <c r="D496" s="23" t="str">
        <f>Source!H405</f>
        <v>шт.</v>
      </c>
      <c r="E496" s="11">
        <f>Source!I405</f>
        <v>2</v>
      </c>
      <c r="F496" s="25">
        <f>Source!AK405</f>
        <v>1806.99</v>
      </c>
      <c r="G496" s="28" t="s">
        <v>3</v>
      </c>
      <c r="H496" s="11">
        <f>Source!AW406</f>
        <v>1</v>
      </c>
      <c r="I496" s="25">
        <f>Source!O405</f>
        <v>3613.98</v>
      </c>
      <c r="J496" s="11">
        <f>IF(Source!BC406&lt;&gt; 0, Source!BC406, 1)</f>
        <v>6.22</v>
      </c>
      <c r="K496" s="25">
        <f>Source!O406</f>
        <v>22478.959999999999</v>
      </c>
      <c r="Q496">
        <f>Source!X405</f>
        <v>0</v>
      </c>
      <c r="R496">
        <f>Source!X406</f>
        <v>0</v>
      </c>
      <c r="S496">
        <f>Source!Y405</f>
        <v>0</v>
      </c>
      <c r="T496">
        <f>Source!Y406</f>
        <v>0</v>
      </c>
      <c r="U496">
        <f>ROUND((175/100)*ROUND(Source!R405, 2), 2)</f>
        <v>0</v>
      </c>
      <c r="V496">
        <f>ROUND((160/100)*ROUND(Source!R406, 2), 2)</f>
        <v>0</v>
      </c>
      <c r="AC496">
        <v>3</v>
      </c>
    </row>
    <row r="497" spans="1:16" ht="14.25" x14ac:dyDescent="0.2">
      <c r="A497" s="22"/>
      <c r="B497" s="22"/>
      <c r="C497" s="22" t="s">
        <v>746</v>
      </c>
      <c r="D497" s="23" t="s">
        <v>747</v>
      </c>
      <c r="E497" s="11">
        <f>Source!DN404</f>
        <v>112</v>
      </c>
      <c r="F497" s="25"/>
      <c r="G497" s="24"/>
      <c r="H497" s="11"/>
      <c r="I497" s="25">
        <f>SUM(Q490:Q496)</f>
        <v>45.1</v>
      </c>
      <c r="J497" s="11">
        <f>Source!BZ404</f>
        <v>92</v>
      </c>
      <c r="K497" s="25">
        <f>SUM(R490:R496)</f>
        <v>1262.98</v>
      </c>
    </row>
    <row r="498" spans="1:16" ht="14.25" x14ac:dyDescent="0.2">
      <c r="A498" s="22"/>
      <c r="B498" s="22"/>
      <c r="C498" s="22" t="s">
        <v>748</v>
      </c>
      <c r="D498" s="23" t="s">
        <v>747</v>
      </c>
      <c r="E498" s="11">
        <f>Source!DO404</f>
        <v>70</v>
      </c>
      <c r="F498" s="25"/>
      <c r="G498" s="24"/>
      <c r="H498" s="11"/>
      <c r="I498" s="25">
        <f>SUM(S490:S497)</f>
        <v>28.19</v>
      </c>
      <c r="J498" s="11">
        <f>Source!CA404</f>
        <v>43</v>
      </c>
      <c r="K498" s="25">
        <f>SUM(T490:T497)</f>
        <v>590.29999999999995</v>
      </c>
    </row>
    <row r="499" spans="1:16" ht="14.25" x14ac:dyDescent="0.2">
      <c r="A499" s="22"/>
      <c r="B499" s="22"/>
      <c r="C499" s="22" t="s">
        <v>749</v>
      </c>
      <c r="D499" s="23" t="s">
        <v>747</v>
      </c>
      <c r="E499" s="11">
        <f>175</f>
        <v>175</v>
      </c>
      <c r="F499" s="25"/>
      <c r="G499" s="24"/>
      <c r="H499" s="11"/>
      <c r="I499" s="25">
        <f>SUM(U490:U498)</f>
        <v>0.77</v>
      </c>
      <c r="J499" s="11">
        <f>160</f>
        <v>160</v>
      </c>
      <c r="K499" s="25">
        <f>SUM(V490:V498)</f>
        <v>24</v>
      </c>
    </row>
    <row r="500" spans="1:16" ht="14.25" x14ac:dyDescent="0.2">
      <c r="A500" s="29"/>
      <c r="B500" s="29"/>
      <c r="C500" s="29" t="s">
        <v>750</v>
      </c>
      <c r="D500" s="30" t="s">
        <v>751</v>
      </c>
      <c r="E500" s="31">
        <f>Source!AQ403</f>
        <v>155</v>
      </c>
      <c r="F500" s="32"/>
      <c r="G500" s="33" t="str">
        <f>Source!DI403</f>
        <v/>
      </c>
      <c r="H500" s="31">
        <f>Source!AV404</f>
        <v>1</v>
      </c>
      <c r="I500" s="32">
        <f>Source!U403</f>
        <v>3.1</v>
      </c>
      <c r="J500" s="31"/>
      <c r="K500" s="32"/>
    </row>
    <row r="501" spans="1:16" ht="15" x14ac:dyDescent="0.25">
      <c r="C501" s="17" t="s">
        <v>752</v>
      </c>
      <c r="H501" s="49">
        <f>I492+I493+I495+I497+I498+I499+SUM(I496:I496)-SUMIF(AC496:AC496, 5, I496:I496)-SUMIF(AC496:AC496, 6, I496:I496)</f>
        <v>3738.45</v>
      </c>
      <c r="I501" s="49"/>
      <c r="J501" s="49">
        <f>K492+K493+K495+K497+K498+K499+SUM(K496:K496)-SUMIF(AC496:AC496, 5, K496:K496)-SUMIF(AC496:AC496, 6, K496:K496)</f>
        <v>25868.18</v>
      </c>
      <c r="K501" s="49"/>
    </row>
    <row r="502" spans="1:16" ht="15" x14ac:dyDescent="0.25">
      <c r="C502" s="17" t="s">
        <v>753</v>
      </c>
      <c r="H502" s="48">
        <f>SUMIF(AC496:AC496, 5, I496:I496)+SUMIF(AC496:AC496, 6, I496:I496)</f>
        <v>0</v>
      </c>
      <c r="I502" s="48"/>
      <c r="J502" s="48">
        <f>SUMIF(AC496:AC496, 5, K496:K496)+SUMIF(AC496:AC496, 6, K496:K496)</f>
        <v>0</v>
      </c>
      <c r="K502" s="48"/>
    </row>
    <row r="503" spans="1:16" ht="15" x14ac:dyDescent="0.25">
      <c r="H503" s="48"/>
      <c r="I503" s="48"/>
      <c r="J503" s="48"/>
      <c r="K503" s="48"/>
      <c r="O503" s="34">
        <f>I492+I493+I495+I497+I498+I499+SUM(I496:I496)</f>
        <v>3738.45</v>
      </c>
      <c r="P503" s="34">
        <f>K492+K493+K495+K497+K498+K499+SUM(K496:K496)</f>
        <v>25868.18</v>
      </c>
    </row>
    <row r="506" spans="1:16" ht="16.5" x14ac:dyDescent="0.25">
      <c r="A506" s="50" t="str">
        <f>CONCATENATE("Подраздел: ",IF(Source!G408&lt;&gt;"Новый подраздел", Source!G408, ""))</f>
        <v>Подраздел: Пусконаладочные работы</v>
      </c>
      <c r="B506" s="50"/>
      <c r="C506" s="50"/>
      <c r="D506" s="50"/>
      <c r="E506" s="50"/>
      <c r="F506" s="50"/>
      <c r="G506" s="50"/>
      <c r="H506" s="50"/>
      <c r="I506" s="50"/>
      <c r="J506" s="50"/>
      <c r="K506" s="50"/>
    </row>
    <row r="508" spans="1:16" ht="15" x14ac:dyDescent="0.25">
      <c r="A508" s="51" t="str">
        <f>CONCATENATE("Итого по подразделу: ",IF(Source!G427&lt;&gt;"Новый подраздел", Source!G427, ""))</f>
        <v>Итого по подразделу: Пусконаладочные работы</v>
      </c>
      <c r="B508" s="51"/>
      <c r="C508" s="51"/>
      <c r="D508" s="51"/>
      <c r="E508" s="51"/>
      <c r="F508" s="51"/>
      <c r="G508" s="51"/>
      <c r="H508" s="48">
        <f>SUM(O506:O507)</f>
        <v>0</v>
      </c>
      <c r="I508" s="52"/>
      <c r="J508" s="48">
        <f>SUM(P506:P507)</f>
        <v>0</v>
      </c>
      <c r="K508" s="52"/>
    </row>
    <row r="509" spans="1:16" hidden="1" x14ac:dyDescent="0.2">
      <c r="A509" t="s">
        <v>754</v>
      </c>
      <c r="I509">
        <f>SUM(W506:W508)</f>
        <v>0</v>
      </c>
      <c r="J509">
        <f>SUM(X506:X508)</f>
        <v>0</v>
      </c>
    </row>
    <row r="510" spans="1:16" hidden="1" x14ac:dyDescent="0.2">
      <c r="A510" t="s">
        <v>755</v>
      </c>
      <c r="I510">
        <f>SUM(Y506:Y509)</f>
        <v>0</v>
      </c>
      <c r="J510">
        <f>SUM(Z506:Z509)</f>
        <v>0</v>
      </c>
    </row>
    <row r="512" spans="1:16" ht="15" x14ac:dyDescent="0.25">
      <c r="A512" s="51" t="str">
        <f>CONCATENATE("Итого по разделу: ",IF(Source!G457&lt;&gt;"Новый раздел", Source!G457, ""))</f>
        <v>Итого по разделу: Электроснабжение</v>
      </c>
      <c r="B512" s="51"/>
      <c r="C512" s="51"/>
      <c r="D512" s="51"/>
      <c r="E512" s="51"/>
      <c r="F512" s="51"/>
      <c r="G512" s="51"/>
      <c r="H512" s="48">
        <f>SUM(O326:O511)</f>
        <v>61872.719999999994</v>
      </c>
      <c r="I512" s="52"/>
      <c r="J512" s="48">
        <f>SUM(P326:P511)</f>
        <v>365163.24999999994</v>
      </c>
      <c r="K512" s="52"/>
    </row>
    <row r="513" spans="1:11" hidden="1" x14ac:dyDescent="0.2">
      <c r="A513" t="s">
        <v>754</v>
      </c>
      <c r="I513">
        <f>SUM(W326:W512)</f>
        <v>0</v>
      </c>
      <c r="J513">
        <f>SUM(X326:X512)</f>
        <v>0</v>
      </c>
    </row>
    <row r="514" spans="1:11" hidden="1" x14ac:dyDescent="0.2">
      <c r="A514" t="s">
        <v>755</v>
      </c>
      <c r="I514">
        <f>SUM(Y326:Y513)</f>
        <v>0</v>
      </c>
      <c r="J514">
        <f>SUM(Z326:Z513)</f>
        <v>0</v>
      </c>
    </row>
    <row r="516" spans="1:11" ht="15" hidden="1" x14ac:dyDescent="0.25">
      <c r="A516" s="51" t="str">
        <f>CONCATENATE("Итого по локальной смете: ",IF(Source!G487&lt;&gt;"Новая локальная смета", Source!G487, ""))</f>
        <v>Итого по локальной смете: навес ГБУ Бибирево</v>
      </c>
      <c r="B516" s="51"/>
      <c r="C516" s="51"/>
      <c r="D516" s="51"/>
      <c r="E516" s="51"/>
      <c r="F516" s="51"/>
      <c r="G516" s="51"/>
      <c r="H516" s="48">
        <f>SUM(O26:O515)</f>
        <v>116339</v>
      </c>
      <c r="I516" s="52"/>
      <c r="J516" s="48">
        <f>SUM(P26:P515)</f>
        <v>1136065</v>
      </c>
      <c r="K516" s="52"/>
    </row>
    <row r="517" spans="1:11" hidden="1" x14ac:dyDescent="0.2">
      <c r="A517" t="s">
        <v>754</v>
      </c>
      <c r="I517">
        <f>SUM(W26:W516)</f>
        <v>0</v>
      </c>
      <c r="J517">
        <f>SUM(X26:X516)</f>
        <v>0</v>
      </c>
    </row>
    <row r="518" spans="1:11" hidden="1" x14ac:dyDescent="0.2">
      <c r="A518" t="s">
        <v>755</v>
      </c>
      <c r="I518">
        <f>SUM(Y26:Y517)</f>
        <v>0</v>
      </c>
      <c r="J518">
        <f>SUM(Z26:Z517)</f>
        <v>0</v>
      </c>
    </row>
    <row r="519" spans="1:11" ht="14.25" hidden="1" x14ac:dyDescent="0.2">
      <c r="C519" s="53" t="str">
        <f>Source!H516</f>
        <v>Итого</v>
      </c>
      <c r="D519" s="53"/>
      <c r="E519" s="53"/>
      <c r="F519" s="53"/>
      <c r="G519" s="53"/>
      <c r="H519" s="54">
        <f>Source!F516</f>
        <v>116339</v>
      </c>
      <c r="I519" s="54"/>
      <c r="J519" s="54">
        <f>Source!P516</f>
        <v>1136065</v>
      </c>
      <c r="K519" s="54"/>
    </row>
    <row r="520" spans="1:11" ht="14.25" hidden="1" x14ac:dyDescent="0.2">
      <c r="C520" s="53" t="str">
        <f>Source!H517</f>
        <v>в т. ч. Строительные работы</v>
      </c>
      <c r="D520" s="53"/>
      <c r="E520" s="53"/>
      <c r="F520" s="53"/>
      <c r="G520" s="53"/>
      <c r="H520" s="54">
        <f>Source!F517</f>
        <v>52606.25</v>
      </c>
      <c r="I520" s="54"/>
      <c r="J520" s="54">
        <f>Source!P517</f>
        <v>747725.72</v>
      </c>
      <c r="K520" s="54"/>
    </row>
    <row r="521" spans="1:11" ht="14.25" hidden="1" x14ac:dyDescent="0.2">
      <c r="C521" s="53" t="str">
        <f>Source!H518</f>
        <v>в. т.ч. Монтажные работы</v>
      </c>
      <c r="D521" s="53"/>
      <c r="E521" s="53"/>
      <c r="F521" s="53"/>
      <c r="G521" s="53"/>
      <c r="H521" s="54">
        <f>Source!F518</f>
        <v>61872.72</v>
      </c>
      <c r="I521" s="54"/>
      <c r="J521" s="54">
        <f>Source!P518</f>
        <v>365163.25</v>
      </c>
      <c r="K521" s="54"/>
    </row>
    <row r="522" spans="1:11" ht="14.25" hidden="1" x14ac:dyDescent="0.2">
      <c r="C522" s="53" t="str">
        <f>Source!H519</f>
        <v>в т. ч. Оборудование</v>
      </c>
      <c r="D522" s="53"/>
      <c r="E522" s="53"/>
      <c r="F522" s="53"/>
      <c r="G522" s="53"/>
      <c r="H522" s="54">
        <f>Source!F519</f>
        <v>0</v>
      </c>
      <c r="I522" s="54"/>
      <c r="J522" s="54">
        <f>Source!P519</f>
        <v>0</v>
      </c>
      <c r="K522" s="54"/>
    </row>
    <row r="523" spans="1:11" ht="14.25" hidden="1" x14ac:dyDescent="0.2">
      <c r="C523" s="53" t="str">
        <f>Source!H520</f>
        <v>в т. ч. Прочии работы и затраты</v>
      </c>
      <c r="D523" s="53"/>
      <c r="E523" s="53"/>
      <c r="F523" s="53"/>
      <c r="G523" s="53"/>
      <c r="H523" s="54">
        <f>Source!F520</f>
        <v>1860.03</v>
      </c>
      <c r="I523" s="54"/>
      <c r="J523" s="54">
        <f>Source!P520</f>
        <v>23176.03</v>
      </c>
      <c r="K523" s="54"/>
    </row>
    <row r="524" spans="1:11" ht="14.25" hidden="1" x14ac:dyDescent="0.2">
      <c r="C524" s="53" t="str">
        <f>Source!H521</f>
        <v>Затраты на временные здания и сооружения 1,5 от СМР</v>
      </c>
      <c r="D524" s="53"/>
      <c r="E524" s="53"/>
      <c r="F524" s="53"/>
      <c r="G524" s="53"/>
      <c r="H524" s="54">
        <f>Source!F521</f>
        <v>1717.18</v>
      </c>
      <c r="I524" s="54"/>
      <c r="J524" s="54">
        <f>Source!P521</f>
        <v>16693.330000000002</v>
      </c>
      <c r="K524" s="54"/>
    </row>
    <row r="525" spans="1:11" ht="14.25" hidden="1" x14ac:dyDescent="0.2">
      <c r="C525" s="53" t="str">
        <f>Source!H522</f>
        <v>Итого с  ВЗиС</v>
      </c>
      <c r="D525" s="53"/>
      <c r="E525" s="53"/>
      <c r="F525" s="53"/>
      <c r="G525" s="53"/>
      <c r="H525" s="54">
        <f>Source!F522</f>
        <v>118056.18</v>
      </c>
      <c r="I525" s="54"/>
      <c r="J525" s="54">
        <f>Source!P522</f>
        <v>1152758.33</v>
      </c>
      <c r="K525" s="54"/>
    </row>
    <row r="526" spans="1:11" ht="14.25" hidden="1" x14ac:dyDescent="0.2">
      <c r="C526" s="53" t="str">
        <f>Source!H523</f>
        <v>НДС 20 %</v>
      </c>
      <c r="D526" s="53"/>
      <c r="E526" s="53"/>
      <c r="F526" s="53"/>
      <c r="G526" s="53"/>
      <c r="H526" s="54">
        <f>Source!F523</f>
        <v>23611.24</v>
      </c>
      <c r="I526" s="54"/>
      <c r="J526" s="54">
        <f>Source!P523</f>
        <v>230551.67</v>
      </c>
      <c r="K526" s="54"/>
    </row>
    <row r="527" spans="1:11" ht="14.25" hidden="1" x14ac:dyDescent="0.2">
      <c r="C527" s="53" t="str">
        <f>Source!H524</f>
        <v>Итого с НДС</v>
      </c>
      <c r="D527" s="53"/>
      <c r="E527" s="53"/>
      <c r="F527" s="53"/>
      <c r="G527" s="53"/>
      <c r="H527" s="54">
        <f>Source!F524</f>
        <v>141667.42000000001</v>
      </c>
      <c r="I527" s="54"/>
      <c r="J527" s="54">
        <f>Source!P524</f>
        <v>1383310</v>
      </c>
      <c r="K527" s="54"/>
    </row>
    <row r="528" spans="1:11" ht="14.25" hidden="1" x14ac:dyDescent="0.2">
      <c r="C528" s="53" t="str">
        <f>Source!H525</f>
        <v>Итого возвратные суммы с НДС</v>
      </c>
      <c r="D528" s="53"/>
      <c r="E528" s="53"/>
      <c r="F528" s="53"/>
      <c r="G528" s="53"/>
      <c r="H528" s="56">
        <f>Source!F525</f>
        <v>0</v>
      </c>
      <c r="I528" s="56"/>
      <c r="J528" s="56">
        <f>Source!P525</f>
        <v>0</v>
      </c>
      <c r="K528" s="56"/>
    </row>
    <row r="529" spans="1:11" ht="14.25" hidden="1" x14ac:dyDescent="0.2">
      <c r="C529" s="53" t="str">
        <f>Source!H526</f>
        <v>Всего по акту</v>
      </c>
      <c r="D529" s="53"/>
      <c r="E529" s="53"/>
      <c r="F529" s="53"/>
      <c r="G529" s="53"/>
      <c r="H529" s="54">
        <f>Source!F526</f>
        <v>141667.42000000001</v>
      </c>
      <c r="I529" s="54"/>
      <c r="J529" s="54">
        <f>Source!P526</f>
        <v>1383310</v>
      </c>
      <c r="K529" s="54"/>
    </row>
    <row r="530" spans="1:11" ht="14.25" hidden="1" x14ac:dyDescent="0.2">
      <c r="C530" s="53" t="str">
        <f>Source!H527</f>
        <v>В том числе НДС 20%</v>
      </c>
      <c r="D530" s="53"/>
      <c r="E530" s="53"/>
      <c r="F530" s="53"/>
      <c r="G530" s="53"/>
      <c r="H530" s="54">
        <f>Source!F527</f>
        <v>23611.24</v>
      </c>
      <c r="I530" s="54"/>
      <c r="J530" s="54">
        <f>Source!P527</f>
        <v>230551.67</v>
      </c>
      <c r="K530" s="54"/>
    </row>
    <row r="531" spans="1:11" ht="14.25" x14ac:dyDescent="0.2">
      <c r="C531" s="53" t="str">
        <f>Source!H528</f>
        <v/>
      </c>
      <c r="D531" s="53"/>
      <c r="E531" s="53"/>
      <c r="F531" s="53"/>
      <c r="G531" s="53"/>
      <c r="H531" s="55"/>
      <c r="I531" s="55"/>
      <c r="J531" s="55"/>
      <c r="K531" s="55"/>
    </row>
    <row r="533" spans="1:11" ht="15" x14ac:dyDescent="0.25">
      <c r="A533" s="51" t="s">
        <v>759</v>
      </c>
      <c r="B533" s="51"/>
      <c r="C533" s="51"/>
      <c r="D533" s="51"/>
      <c r="E533" s="51"/>
      <c r="F533" s="51"/>
      <c r="G533" s="51"/>
      <c r="H533" s="48">
        <f>SUM(O2:O532)</f>
        <v>116339</v>
      </c>
      <c r="I533" s="52"/>
      <c r="J533" s="48">
        <f>SUM(P2:P532)</f>
        <v>1136065</v>
      </c>
      <c r="K533" s="52"/>
    </row>
    <row r="534" spans="1:11" hidden="1" x14ac:dyDescent="0.2">
      <c r="A534" t="s">
        <v>754</v>
      </c>
      <c r="I534">
        <f>SUM(W2:W533)</f>
        <v>0</v>
      </c>
      <c r="J534">
        <f>SUM(X2:X533)</f>
        <v>0</v>
      </c>
    </row>
    <row r="535" spans="1:11" hidden="1" x14ac:dyDescent="0.2">
      <c r="A535" t="s">
        <v>755</v>
      </c>
      <c r="I535">
        <f>SUM(Y2:Y534)</f>
        <v>0</v>
      </c>
      <c r="J535">
        <f>SUM(Z2:Z534)</f>
        <v>0</v>
      </c>
    </row>
    <row r="536" spans="1:11" ht="14.25" x14ac:dyDescent="0.2">
      <c r="C536" s="53" t="str">
        <f>Source!H559</f>
        <v>Итого</v>
      </c>
      <c r="D536" s="53"/>
      <c r="E536" s="53"/>
      <c r="F536" s="53"/>
      <c r="G536" s="53"/>
      <c r="H536" s="54">
        <f>Source!F559</f>
        <v>116339</v>
      </c>
      <c r="I536" s="54"/>
      <c r="J536" s="54">
        <f>Source!P559</f>
        <v>1136065</v>
      </c>
      <c r="K536" s="54"/>
    </row>
    <row r="537" spans="1:11" ht="14.25" x14ac:dyDescent="0.2">
      <c r="C537" s="53" t="str">
        <f>Source!H560</f>
        <v>НДС 20%</v>
      </c>
      <c r="D537" s="53"/>
      <c r="E537" s="53"/>
      <c r="F537" s="53"/>
      <c r="G537" s="53"/>
      <c r="H537" s="54">
        <f>Source!F560</f>
        <v>23267.8</v>
      </c>
      <c r="I537" s="54"/>
      <c r="J537" s="54">
        <f>Source!P560</f>
        <v>227213</v>
      </c>
      <c r="K537" s="54"/>
    </row>
    <row r="538" spans="1:11" ht="15" x14ac:dyDescent="0.25">
      <c r="C538" s="51" t="str">
        <f>Source!H561</f>
        <v>Всего</v>
      </c>
      <c r="D538" s="51"/>
      <c r="E538" s="51"/>
      <c r="F538" s="51"/>
      <c r="G538" s="51"/>
      <c r="H538" s="54">
        <f>Source!F561</f>
        <v>139606.79999999999</v>
      </c>
      <c r="I538" s="54"/>
      <c r="J538" s="48">
        <f>Source!P561</f>
        <v>1363278</v>
      </c>
      <c r="K538" s="48"/>
    </row>
    <row r="539" spans="1:11" ht="33.75" customHeight="1" x14ac:dyDescent="0.25">
      <c r="C539" s="35" t="s">
        <v>761</v>
      </c>
      <c r="D539" s="35"/>
      <c r="E539" s="35"/>
      <c r="F539" s="35"/>
      <c r="G539" s="35"/>
      <c r="J539" s="38">
        <v>1329196.05</v>
      </c>
      <c r="K539" s="38"/>
    </row>
    <row r="541" spans="1:11" x14ac:dyDescent="0.2">
      <c r="B541" s="36" t="s">
        <v>762</v>
      </c>
      <c r="C541" s="37"/>
      <c r="D541" s="37"/>
      <c r="E541" s="36" t="s">
        <v>763</v>
      </c>
      <c r="F541" s="37"/>
      <c r="G541" s="37"/>
      <c r="H541" s="37"/>
      <c r="I541" s="37"/>
      <c r="J541" s="37"/>
    </row>
    <row r="542" spans="1:11" x14ac:dyDescent="0.2">
      <c r="B542" s="37"/>
      <c r="C542" s="37"/>
      <c r="D542" s="37"/>
      <c r="E542" s="37"/>
      <c r="F542" s="37"/>
      <c r="G542" s="37"/>
      <c r="H542" s="37"/>
      <c r="I542" s="37"/>
      <c r="J542" s="37"/>
    </row>
    <row r="543" spans="1:11" x14ac:dyDescent="0.2">
      <c r="B543" s="37"/>
      <c r="C543" s="37"/>
      <c r="D543" s="37"/>
      <c r="E543" s="37"/>
      <c r="F543" s="37"/>
      <c r="G543" s="37"/>
      <c r="H543" s="37"/>
      <c r="I543" s="37"/>
      <c r="J543" s="37"/>
    </row>
    <row r="544" spans="1:11" x14ac:dyDescent="0.2">
      <c r="B544" s="37"/>
      <c r="C544" s="37"/>
      <c r="D544" s="37"/>
      <c r="E544" s="37"/>
      <c r="F544" s="37"/>
      <c r="G544" s="37"/>
      <c r="H544" s="37"/>
      <c r="I544" s="37"/>
      <c r="J544" s="37"/>
    </row>
    <row r="545" spans="2:10" x14ac:dyDescent="0.2">
      <c r="B545" s="37"/>
      <c r="C545" s="37"/>
      <c r="D545" s="37"/>
      <c r="E545" s="37"/>
      <c r="F545" s="37"/>
      <c r="G545" s="37"/>
      <c r="H545" s="37"/>
      <c r="I545" s="37"/>
      <c r="J545" s="37"/>
    </row>
    <row r="546" spans="2:10" x14ac:dyDescent="0.2">
      <c r="B546" s="37"/>
      <c r="C546" s="37"/>
      <c r="D546" s="37"/>
      <c r="E546" s="37"/>
      <c r="F546" s="37"/>
      <c r="G546" s="37"/>
      <c r="H546" s="37"/>
      <c r="I546" s="37"/>
      <c r="J546" s="37"/>
    </row>
    <row r="547" spans="2:10" x14ac:dyDescent="0.2">
      <c r="B547" s="37"/>
      <c r="C547" s="37"/>
      <c r="D547" s="37"/>
      <c r="E547" s="37"/>
      <c r="F547" s="37"/>
      <c r="G547" s="37"/>
      <c r="H547" s="37"/>
      <c r="I547" s="37"/>
      <c r="J547" s="37"/>
    </row>
  </sheetData>
  <mergeCells count="310">
    <mergeCell ref="C537:G537"/>
    <mergeCell ref="H537:I537"/>
    <mergeCell ref="J537:K537"/>
    <mergeCell ref="C538:G538"/>
    <mergeCell ref="H538:I538"/>
    <mergeCell ref="J538:K538"/>
    <mergeCell ref="J533:K533"/>
    <mergeCell ref="H533:I533"/>
    <mergeCell ref="A533:G533"/>
    <mergeCell ref="C536:G536"/>
    <mergeCell ref="H536:I536"/>
    <mergeCell ref="J536:K536"/>
    <mergeCell ref="C530:G530"/>
    <mergeCell ref="H530:I530"/>
    <mergeCell ref="J530:K530"/>
    <mergeCell ref="C531:G531"/>
    <mergeCell ref="H531:I531"/>
    <mergeCell ref="J531:K531"/>
    <mergeCell ref="C528:G528"/>
    <mergeCell ref="H528:I528"/>
    <mergeCell ref="J528:K528"/>
    <mergeCell ref="C529:G529"/>
    <mergeCell ref="H529:I529"/>
    <mergeCell ref="J529:K529"/>
    <mergeCell ref="C526:G526"/>
    <mergeCell ref="H526:I526"/>
    <mergeCell ref="J526:K526"/>
    <mergeCell ref="C527:G527"/>
    <mergeCell ref="H527:I527"/>
    <mergeCell ref="J527:K527"/>
    <mergeCell ref="C524:G524"/>
    <mergeCell ref="H524:I524"/>
    <mergeCell ref="J524:K524"/>
    <mergeCell ref="C525:G525"/>
    <mergeCell ref="H525:I525"/>
    <mergeCell ref="J525:K525"/>
    <mergeCell ref="C522:G522"/>
    <mergeCell ref="H522:I522"/>
    <mergeCell ref="J522:K522"/>
    <mergeCell ref="C523:G523"/>
    <mergeCell ref="H523:I523"/>
    <mergeCell ref="J523:K523"/>
    <mergeCell ref="C520:G520"/>
    <mergeCell ref="H520:I520"/>
    <mergeCell ref="J520:K520"/>
    <mergeCell ref="C521:G521"/>
    <mergeCell ref="H521:I521"/>
    <mergeCell ref="J521:K521"/>
    <mergeCell ref="J516:K516"/>
    <mergeCell ref="H516:I516"/>
    <mergeCell ref="A516:G516"/>
    <mergeCell ref="C519:G519"/>
    <mergeCell ref="H519:I519"/>
    <mergeCell ref="J519:K519"/>
    <mergeCell ref="A506:K506"/>
    <mergeCell ref="J508:K508"/>
    <mergeCell ref="H508:I508"/>
    <mergeCell ref="A508:G508"/>
    <mergeCell ref="J512:K512"/>
    <mergeCell ref="H512:I512"/>
    <mergeCell ref="A512:G512"/>
    <mergeCell ref="H501:I501"/>
    <mergeCell ref="J501:K501"/>
    <mergeCell ref="H502:I502"/>
    <mergeCell ref="J502:K502"/>
    <mergeCell ref="J503:K503"/>
    <mergeCell ref="H503:I503"/>
    <mergeCell ref="H486:I486"/>
    <mergeCell ref="J486:K486"/>
    <mergeCell ref="H487:I487"/>
    <mergeCell ref="J487:K487"/>
    <mergeCell ref="J488:K488"/>
    <mergeCell ref="H488:I488"/>
    <mergeCell ref="H472:I472"/>
    <mergeCell ref="J472:K472"/>
    <mergeCell ref="H473:I473"/>
    <mergeCell ref="J473:K473"/>
    <mergeCell ref="J474:K474"/>
    <mergeCell ref="H474:I474"/>
    <mergeCell ref="H457:I457"/>
    <mergeCell ref="J457:K457"/>
    <mergeCell ref="H458:I458"/>
    <mergeCell ref="J458:K458"/>
    <mergeCell ref="J459:K459"/>
    <mergeCell ref="H459:I459"/>
    <mergeCell ref="H442:I442"/>
    <mergeCell ref="J442:K442"/>
    <mergeCell ref="H443:I443"/>
    <mergeCell ref="J443:K443"/>
    <mergeCell ref="J444:K444"/>
    <mergeCell ref="H444:I444"/>
    <mergeCell ref="H427:I427"/>
    <mergeCell ref="J427:K427"/>
    <mergeCell ref="H428:I428"/>
    <mergeCell ref="J428:K428"/>
    <mergeCell ref="J429:K429"/>
    <mergeCell ref="H429:I429"/>
    <mergeCell ref="H415:I415"/>
    <mergeCell ref="J415:K415"/>
    <mergeCell ref="H416:I416"/>
    <mergeCell ref="J416:K416"/>
    <mergeCell ref="J417:K417"/>
    <mergeCell ref="H417:I417"/>
    <mergeCell ref="H400:I400"/>
    <mergeCell ref="J400:K400"/>
    <mergeCell ref="H401:I401"/>
    <mergeCell ref="J401:K401"/>
    <mergeCell ref="J402:K402"/>
    <mergeCell ref="H402:I402"/>
    <mergeCell ref="H386:I386"/>
    <mergeCell ref="J386:K386"/>
    <mergeCell ref="H387:I387"/>
    <mergeCell ref="J387:K387"/>
    <mergeCell ref="J388:K388"/>
    <mergeCell ref="H388:I388"/>
    <mergeCell ref="H370:I370"/>
    <mergeCell ref="J370:K370"/>
    <mergeCell ref="H371:I371"/>
    <mergeCell ref="J371:K371"/>
    <mergeCell ref="J372:K372"/>
    <mergeCell ref="H372:I372"/>
    <mergeCell ref="H353:I353"/>
    <mergeCell ref="J353:K353"/>
    <mergeCell ref="H354:I354"/>
    <mergeCell ref="J354:K354"/>
    <mergeCell ref="J355:K355"/>
    <mergeCell ref="H355:I355"/>
    <mergeCell ref="A326:K326"/>
    <mergeCell ref="H338:I338"/>
    <mergeCell ref="J338:K338"/>
    <mergeCell ref="H339:I339"/>
    <mergeCell ref="J339:K339"/>
    <mergeCell ref="J340:K340"/>
    <mergeCell ref="H340:I340"/>
    <mergeCell ref="J318:K318"/>
    <mergeCell ref="H318:I318"/>
    <mergeCell ref="A318:G318"/>
    <mergeCell ref="J322:K322"/>
    <mergeCell ref="H322:I322"/>
    <mergeCell ref="A322:G322"/>
    <mergeCell ref="H313:I313"/>
    <mergeCell ref="J313:K313"/>
    <mergeCell ref="H314:I314"/>
    <mergeCell ref="J314:K314"/>
    <mergeCell ref="J315:K315"/>
    <mergeCell ref="H315:I315"/>
    <mergeCell ref="H298:I298"/>
    <mergeCell ref="J298:K298"/>
    <mergeCell ref="H299:I299"/>
    <mergeCell ref="J299:K299"/>
    <mergeCell ref="J300:K300"/>
    <mergeCell ref="H300:I300"/>
    <mergeCell ref="J278:K278"/>
    <mergeCell ref="H278:I278"/>
    <mergeCell ref="J281:K281"/>
    <mergeCell ref="H281:I281"/>
    <mergeCell ref="A281:G281"/>
    <mergeCell ref="A285:K285"/>
    <mergeCell ref="J264:K264"/>
    <mergeCell ref="H264:I264"/>
    <mergeCell ref="H276:I276"/>
    <mergeCell ref="J276:K276"/>
    <mergeCell ref="H277:I277"/>
    <mergeCell ref="J277:K277"/>
    <mergeCell ref="J249:K249"/>
    <mergeCell ref="H249:I249"/>
    <mergeCell ref="H262:I262"/>
    <mergeCell ref="J262:K262"/>
    <mergeCell ref="H263:I263"/>
    <mergeCell ref="J263:K263"/>
    <mergeCell ref="A224:G224"/>
    <mergeCell ref="A228:K228"/>
    <mergeCell ref="A230:K230"/>
    <mergeCell ref="H247:I247"/>
    <mergeCell ref="J247:K247"/>
    <mergeCell ref="H248:I248"/>
    <mergeCell ref="J248:K248"/>
    <mergeCell ref="H220:I220"/>
    <mergeCell ref="J220:K220"/>
    <mergeCell ref="J221:K221"/>
    <mergeCell ref="H221:I221"/>
    <mergeCell ref="J224:K224"/>
    <mergeCell ref="H224:I224"/>
    <mergeCell ref="H205:I205"/>
    <mergeCell ref="J205:K205"/>
    <mergeCell ref="J206:K206"/>
    <mergeCell ref="H206:I206"/>
    <mergeCell ref="H219:I219"/>
    <mergeCell ref="J219:K219"/>
    <mergeCell ref="H189:I189"/>
    <mergeCell ref="J189:K189"/>
    <mergeCell ref="J190:K190"/>
    <mergeCell ref="H190:I190"/>
    <mergeCell ref="H204:I204"/>
    <mergeCell ref="J204:K204"/>
    <mergeCell ref="H174:I174"/>
    <mergeCell ref="J174:K174"/>
    <mergeCell ref="J175:K175"/>
    <mergeCell ref="H175:I175"/>
    <mergeCell ref="H188:I188"/>
    <mergeCell ref="J188:K188"/>
    <mergeCell ref="H160:I160"/>
    <mergeCell ref="J160:K160"/>
    <mergeCell ref="J161:K161"/>
    <mergeCell ref="H161:I161"/>
    <mergeCell ref="H173:I173"/>
    <mergeCell ref="J173:K173"/>
    <mergeCell ref="J144:K144"/>
    <mergeCell ref="H144:I144"/>
    <mergeCell ref="A144:G144"/>
    <mergeCell ref="A148:K148"/>
    <mergeCell ref="H159:I159"/>
    <mergeCell ref="J159:K159"/>
    <mergeCell ref="H139:I139"/>
    <mergeCell ref="J139:K139"/>
    <mergeCell ref="H140:I140"/>
    <mergeCell ref="J140:K140"/>
    <mergeCell ref="J141:K141"/>
    <mergeCell ref="H141:I141"/>
    <mergeCell ref="H133:I133"/>
    <mergeCell ref="J133:K133"/>
    <mergeCell ref="H134:I134"/>
    <mergeCell ref="J134:K134"/>
    <mergeCell ref="J135:K135"/>
    <mergeCell ref="H135:I135"/>
    <mergeCell ref="H127:I127"/>
    <mergeCell ref="J127:K127"/>
    <mergeCell ref="H128:I128"/>
    <mergeCell ref="J128:K128"/>
    <mergeCell ref="J129:K129"/>
    <mergeCell ref="H129:I129"/>
    <mergeCell ref="H117:I117"/>
    <mergeCell ref="J117:K117"/>
    <mergeCell ref="H118:I118"/>
    <mergeCell ref="J118:K118"/>
    <mergeCell ref="J119:K119"/>
    <mergeCell ref="H119:I119"/>
    <mergeCell ref="J100:K100"/>
    <mergeCell ref="H100:I100"/>
    <mergeCell ref="J103:K103"/>
    <mergeCell ref="H103:I103"/>
    <mergeCell ref="A103:G103"/>
    <mergeCell ref="A107:K107"/>
    <mergeCell ref="J94:K94"/>
    <mergeCell ref="H94:I94"/>
    <mergeCell ref="H98:I98"/>
    <mergeCell ref="J98:K98"/>
    <mergeCell ref="H99:I99"/>
    <mergeCell ref="J99:K99"/>
    <mergeCell ref="J88:K88"/>
    <mergeCell ref="H88:I88"/>
    <mergeCell ref="H92:I92"/>
    <mergeCell ref="J92:K92"/>
    <mergeCell ref="H93:I93"/>
    <mergeCell ref="J93:K93"/>
    <mergeCell ref="J82:K82"/>
    <mergeCell ref="H82:I82"/>
    <mergeCell ref="H86:I86"/>
    <mergeCell ref="J86:K86"/>
    <mergeCell ref="H87:I87"/>
    <mergeCell ref="J87:K87"/>
    <mergeCell ref="J76:K76"/>
    <mergeCell ref="H76:I76"/>
    <mergeCell ref="H80:I80"/>
    <mergeCell ref="J80:K80"/>
    <mergeCell ref="H81:I81"/>
    <mergeCell ref="J81:K81"/>
    <mergeCell ref="H74:I74"/>
    <mergeCell ref="J74:K74"/>
    <mergeCell ref="H75:I75"/>
    <mergeCell ref="J75:K75"/>
    <mergeCell ref="J55:K55"/>
    <mergeCell ref="H55:I55"/>
    <mergeCell ref="H66:I66"/>
    <mergeCell ref="J66:K66"/>
    <mergeCell ref="H67:I67"/>
    <mergeCell ref="J67:K67"/>
    <mergeCell ref="A22:K22"/>
    <mergeCell ref="A26:K26"/>
    <mergeCell ref="A28:K28"/>
    <mergeCell ref="H39:I39"/>
    <mergeCell ref="J39:K39"/>
    <mergeCell ref="H40:I40"/>
    <mergeCell ref="J40:K40"/>
    <mergeCell ref="J68:K68"/>
    <mergeCell ref="H68:I68"/>
    <mergeCell ref="C539:G539"/>
    <mergeCell ref="B541:D547"/>
    <mergeCell ref="E541:J547"/>
    <mergeCell ref="J539:K539"/>
    <mergeCell ref="G1:K1"/>
    <mergeCell ref="A3:K3"/>
    <mergeCell ref="E14:H14"/>
    <mergeCell ref="E15:H15"/>
    <mergeCell ref="E16:H16"/>
    <mergeCell ref="E17:H17"/>
    <mergeCell ref="E18:H18"/>
    <mergeCell ref="E19:H19"/>
    <mergeCell ref="A5:K5"/>
    <mergeCell ref="A6:K6"/>
    <mergeCell ref="A8:K8"/>
    <mergeCell ref="E11:H11"/>
    <mergeCell ref="E12:H12"/>
    <mergeCell ref="E13:H13"/>
    <mergeCell ref="J41:K41"/>
    <mergeCell ref="H41:I41"/>
    <mergeCell ref="H53:I53"/>
    <mergeCell ref="J53:K53"/>
    <mergeCell ref="H54:I54"/>
    <mergeCell ref="J54:K54"/>
  </mergeCells>
  <pageMargins left="0.4" right="0.2" top="0.2" bottom="0.4" header="0.2" footer="0.2"/>
  <pageSetup paperSize="9" scale="70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U577"/>
  <sheetViews>
    <sheetView workbookViewId="0">
      <selection activeCell="A573" sqref="A573:AX57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71223</v>
      </c>
      <c r="M1">
        <v>10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570</v>
      </c>
      <c r="C12" s="1">
        <v>0</v>
      </c>
      <c r="D12" s="1">
        <f>ROW(A530)</f>
        <v>530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16777224</v>
      </c>
      <c r="CI12" s="1" t="s">
        <v>3</v>
      </c>
      <c r="CJ12" s="1" t="s">
        <v>3</v>
      </c>
      <c r="CK12" s="1">
        <v>73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41660</v>
      </c>
      <c r="CT12" s="1">
        <v>1</v>
      </c>
      <c r="CU12" s="1">
        <v>72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B530</f>
        <v>570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/>
      </c>
      <c r="G18" s="3" t="str">
        <f t="shared" si="0"/>
        <v>Навес бибирево</v>
      </c>
      <c r="H18" s="3"/>
      <c r="I18" s="3"/>
      <c r="J18" s="3"/>
      <c r="K18" s="3"/>
      <c r="L18" s="3"/>
      <c r="M18" s="3"/>
      <c r="N18" s="3"/>
      <c r="O18" s="3">
        <f t="shared" ref="O18:AT18" si="1">O530</f>
        <v>110673.07</v>
      </c>
      <c r="P18" s="3">
        <f t="shared" si="1"/>
        <v>104568.27</v>
      </c>
      <c r="Q18" s="3">
        <f t="shared" si="1"/>
        <v>3192.83</v>
      </c>
      <c r="R18" s="3">
        <f t="shared" si="1"/>
        <v>194.69</v>
      </c>
      <c r="S18" s="3">
        <f t="shared" si="1"/>
        <v>2911.97</v>
      </c>
      <c r="T18" s="3">
        <f t="shared" si="1"/>
        <v>0</v>
      </c>
      <c r="U18" s="3">
        <f t="shared" si="1"/>
        <v>232.05337000000003</v>
      </c>
      <c r="V18" s="3">
        <f t="shared" si="1"/>
        <v>0</v>
      </c>
      <c r="W18" s="3">
        <f t="shared" si="1"/>
        <v>0</v>
      </c>
      <c r="X18" s="3">
        <f t="shared" si="1"/>
        <v>2955.6</v>
      </c>
      <c r="Y18" s="3">
        <f t="shared" si="1"/>
        <v>2369.59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116339</v>
      </c>
      <c r="AS18" s="3">
        <f t="shared" si="1"/>
        <v>52606.25</v>
      </c>
      <c r="AT18" s="3">
        <f t="shared" si="1"/>
        <v>61872.72</v>
      </c>
      <c r="AU18" s="3">
        <f t="shared" ref="AU18:BZ18" si="2">AU530</f>
        <v>1860.03</v>
      </c>
      <c r="AV18" s="3">
        <f t="shared" si="2"/>
        <v>104568.27</v>
      </c>
      <c r="AW18" s="3">
        <f t="shared" si="2"/>
        <v>104568.27</v>
      </c>
      <c r="AX18" s="3">
        <f t="shared" si="2"/>
        <v>0</v>
      </c>
      <c r="AY18" s="3">
        <f t="shared" si="2"/>
        <v>104568.27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CA530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DG530</f>
        <v>1006157.13</v>
      </c>
      <c r="DH18" s="4">
        <f t="shared" si="4"/>
        <v>874725.89</v>
      </c>
      <c r="DI18" s="4">
        <f t="shared" si="4"/>
        <v>39848.379999999997</v>
      </c>
      <c r="DJ18" s="4">
        <f t="shared" si="4"/>
        <v>6338.85</v>
      </c>
      <c r="DK18" s="4">
        <f t="shared" si="4"/>
        <v>91582.86</v>
      </c>
      <c r="DL18" s="4">
        <f t="shared" si="4"/>
        <v>0</v>
      </c>
      <c r="DM18" s="4">
        <f t="shared" si="4"/>
        <v>232.05337000000003</v>
      </c>
      <c r="DN18" s="4">
        <f t="shared" si="4"/>
        <v>0</v>
      </c>
      <c r="DO18" s="4">
        <f t="shared" si="4"/>
        <v>0</v>
      </c>
      <c r="DP18" s="4">
        <f t="shared" si="4"/>
        <v>77667.44</v>
      </c>
      <c r="DQ18" s="4">
        <f t="shared" si="4"/>
        <v>42098.3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1136065</v>
      </c>
      <c r="EK18" s="4">
        <f t="shared" si="4"/>
        <v>747725.72</v>
      </c>
      <c r="EL18" s="4">
        <f t="shared" si="4"/>
        <v>365163.25</v>
      </c>
      <c r="EM18" s="4">
        <f t="shared" ref="EM18:FR18" si="5">EM530</f>
        <v>23176.03</v>
      </c>
      <c r="EN18" s="4">
        <f t="shared" si="5"/>
        <v>874725.89</v>
      </c>
      <c r="EO18" s="4">
        <f t="shared" si="5"/>
        <v>874725.89</v>
      </c>
      <c r="EP18" s="4">
        <f t="shared" si="5"/>
        <v>0</v>
      </c>
      <c r="EQ18" s="4">
        <f t="shared" si="5"/>
        <v>874725.89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FS530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ROW(A487)</f>
        <v>487</v>
      </c>
      <c r="E20" s="1"/>
      <c r="F20" s="1" t="s">
        <v>3</v>
      </c>
      <c r="G20" s="1" t="s">
        <v>13</v>
      </c>
      <c r="H20" s="1" t="s">
        <v>3</v>
      </c>
      <c r="I20" s="1">
        <v>0</v>
      </c>
      <c r="J20" s="1" t="s">
        <v>3</v>
      </c>
      <c r="K20" s="1">
        <v>-1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B487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/>
      </c>
      <c r="G22" s="3" t="str">
        <f t="shared" si="7"/>
        <v>навес ГБУ Бибирево</v>
      </c>
      <c r="H22" s="3"/>
      <c r="I22" s="3"/>
      <c r="J22" s="3"/>
      <c r="K22" s="3"/>
      <c r="L22" s="3"/>
      <c r="M22" s="3"/>
      <c r="N22" s="3"/>
      <c r="O22" s="3">
        <f t="shared" ref="O22:AT22" si="8">O487</f>
        <v>110673.07</v>
      </c>
      <c r="P22" s="3">
        <f t="shared" si="8"/>
        <v>104568.27</v>
      </c>
      <c r="Q22" s="3">
        <f t="shared" si="8"/>
        <v>3192.83</v>
      </c>
      <c r="R22" s="3">
        <f t="shared" si="8"/>
        <v>194.69</v>
      </c>
      <c r="S22" s="3">
        <f t="shared" si="8"/>
        <v>2911.97</v>
      </c>
      <c r="T22" s="3">
        <f t="shared" si="8"/>
        <v>0</v>
      </c>
      <c r="U22" s="3">
        <f t="shared" si="8"/>
        <v>232.05337000000003</v>
      </c>
      <c r="V22" s="3">
        <f t="shared" si="8"/>
        <v>0</v>
      </c>
      <c r="W22" s="3">
        <f t="shared" si="8"/>
        <v>0</v>
      </c>
      <c r="X22" s="3">
        <f t="shared" si="8"/>
        <v>2955.6</v>
      </c>
      <c r="Y22" s="3">
        <f t="shared" si="8"/>
        <v>2369.59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116339</v>
      </c>
      <c r="AS22" s="3">
        <f t="shared" si="8"/>
        <v>52606.25</v>
      </c>
      <c r="AT22" s="3">
        <f t="shared" si="8"/>
        <v>61872.72</v>
      </c>
      <c r="AU22" s="3">
        <f t="shared" ref="AU22:BZ22" si="9">AU487</f>
        <v>1860.03</v>
      </c>
      <c r="AV22" s="3">
        <f t="shared" si="9"/>
        <v>104568.27</v>
      </c>
      <c r="AW22" s="3">
        <f t="shared" si="9"/>
        <v>104568.27</v>
      </c>
      <c r="AX22" s="3">
        <f t="shared" si="9"/>
        <v>0</v>
      </c>
      <c r="AY22" s="3">
        <f t="shared" si="9"/>
        <v>104568.27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CA487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DG487</f>
        <v>1006157.13</v>
      </c>
      <c r="DH22" s="4">
        <f t="shared" si="11"/>
        <v>874725.89</v>
      </c>
      <c r="DI22" s="4">
        <f t="shared" si="11"/>
        <v>39848.379999999997</v>
      </c>
      <c r="DJ22" s="4">
        <f t="shared" si="11"/>
        <v>6338.85</v>
      </c>
      <c r="DK22" s="4">
        <f t="shared" si="11"/>
        <v>91582.86</v>
      </c>
      <c r="DL22" s="4">
        <f t="shared" si="11"/>
        <v>0</v>
      </c>
      <c r="DM22" s="4">
        <f t="shared" si="11"/>
        <v>232.05337000000003</v>
      </c>
      <c r="DN22" s="4">
        <f t="shared" si="11"/>
        <v>0</v>
      </c>
      <c r="DO22" s="4">
        <f t="shared" si="11"/>
        <v>0</v>
      </c>
      <c r="DP22" s="4">
        <f t="shared" si="11"/>
        <v>77667.44</v>
      </c>
      <c r="DQ22" s="4">
        <f t="shared" si="11"/>
        <v>42098.3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1136065</v>
      </c>
      <c r="EK22" s="4">
        <f t="shared" si="11"/>
        <v>747725.72</v>
      </c>
      <c r="EL22" s="4">
        <f t="shared" si="11"/>
        <v>365163.25</v>
      </c>
      <c r="EM22" s="4">
        <f t="shared" ref="EM22:FR22" si="12">EM487</f>
        <v>23176.03</v>
      </c>
      <c r="EN22" s="4">
        <f t="shared" si="12"/>
        <v>874725.89</v>
      </c>
      <c r="EO22" s="4">
        <f t="shared" si="12"/>
        <v>874725.89</v>
      </c>
      <c r="EP22" s="4">
        <f t="shared" si="12"/>
        <v>0</v>
      </c>
      <c r="EQ22" s="4">
        <f t="shared" si="12"/>
        <v>874725.89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FS487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ROW(A49)</f>
        <v>49</v>
      </c>
      <c r="E24" s="1"/>
      <c r="F24" s="1" t="s">
        <v>14</v>
      </c>
      <c r="G24" s="1" t="s">
        <v>15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B49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Разборка</v>
      </c>
      <c r="H26" s="3"/>
      <c r="I26" s="3"/>
      <c r="J26" s="3"/>
      <c r="K26" s="3"/>
      <c r="L26" s="3"/>
      <c r="M26" s="3"/>
      <c r="N26" s="3"/>
      <c r="O26" s="3">
        <f t="shared" ref="O26:AT26" si="15">O49</f>
        <v>773.05</v>
      </c>
      <c r="P26" s="3">
        <f t="shared" si="15"/>
        <v>0</v>
      </c>
      <c r="Q26" s="3">
        <f t="shared" si="15"/>
        <v>665.74</v>
      </c>
      <c r="R26" s="3">
        <f t="shared" si="15"/>
        <v>12.32</v>
      </c>
      <c r="S26" s="3">
        <f t="shared" si="15"/>
        <v>107.31</v>
      </c>
      <c r="T26" s="3">
        <f t="shared" si="15"/>
        <v>0</v>
      </c>
      <c r="U26" s="3">
        <f t="shared" si="15"/>
        <v>9.0836900000000007</v>
      </c>
      <c r="V26" s="3">
        <f t="shared" si="15"/>
        <v>0</v>
      </c>
      <c r="W26" s="3">
        <f t="shared" si="15"/>
        <v>0</v>
      </c>
      <c r="X26" s="3">
        <f t="shared" si="15"/>
        <v>85.85</v>
      </c>
      <c r="Y26" s="3">
        <f t="shared" si="15"/>
        <v>59.02</v>
      </c>
      <c r="Z26" s="3">
        <f t="shared" si="15"/>
        <v>0</v>
      </c>
      <c r="AA26" s="3">
        <f t="shared" si="15"/>
        <v>0</v>
      </c>
      <c r="AB26" s="3">
        <f t="shared" si="15"/>
        <v>773.05</v>
      </c>
      <c r="AC26" s="3">
        <f t="shared" si="15"/>
        <v>0</v>
      </c>
      <c r="AD26" s="3">
        <f t="shared" si="15"/>
        <v>665.74</v>
      </c>
      <c r="AE26" s="3">
        <f t="shared" si="15"/>
        <v>12.32</v>
      </c>
      <c r="AF26" s="3">
        <f t="shared" si="15"/>
        <v>107.31</v>
      </c>
      <c r="AG26" s="3">
        <f t="shared" si="15"/>
        <v>0</v>
      </c>
      <c r="AH26" s="3">
        <f t="shared" si="15"/>
        <v>9.0836900000000007</v>
      </c>
      <c r="AI26" s="3">
        <f t="shared" si="15"/>
        <v>0</v>
      </c>
      <c r="AJ26" s="3">
        <f t="shared" si="15"/>
        <v>0</v>
      </c>
      <c r="AK26" s="3">
        <f t="shared" si="15"/>
        <v>85.85</v>
      </c>
      <c r="AL26" s="3">
        <f t="shared" si="15"/>
        <v>59.02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939.47</v>
      </c>
      <c r="AS26" s="3">
        <f t="shared" si="15"/>
        <v>345.2</v>
      </c>
      <c r="AT26" s="3">
        <f t="shared" si="15"/>
        <v>0</v>
      </c>
      <c r="AU26" s="3">
        <f t="shared" ref="AU26:BZ26" si="16">AU49</f>
        <v>594.27</v>
      </c>
      <c r="AV26" s="3">
        <f t="shared" si="16"/>
        <v>0</v>
      </c>
      <c r="AW26" s="3">
        <f t="shared" si="16"/>
        <v>0</v>
      </c>
      <c r="AX26" s="3">
        <f t="shared" si="16"/>
        <v>0</v>
      </c>
      <c r="AY26" s="3">
        <f t="shared" si="16"/>
        <v>0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CA49</f>
        <v>939.47</v>
      </c>
      <c r="CB26" s="3">
        <f t="shared" si="17"/>
        <v>345.2</v>
      </c>
      <c r="CC26" s="3">
        <f t="shared" si="17"/>
        <v>0</v>
      </c>
      <c r="CD26" s="3">
        <f t="shared" si="17"/>
        <v>594.27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DG49</f>
        <v>11626.7</v>
      </c>
      <c r="DH26" s="4">
        <f t="shared" si="18"/>
        <v>0</v>
      </c>
      <c r="DI26" s="4">
        <f t="shared" si="18"/>
        <v>7968.51</v>
      </c>
      <c r="DJ26" s="4">
        <f t="shared" si="18"/>
        <v>420</v>
      </c>
      <c r="DK26" s="4">
        <f t="shared" si="18"/>
        <v>3658.19</v>
      </c>
      <c r="DL26" s="4">
        <f t="shared" si="18"/>
        <v>0</v>
      </c>
      <c r="DM26" s="4">
        <f t="shared" si="18"/>
        <v>9.0836900000000007</v>
      </c>
      <c r="DN26" s="4">
        <f t="shared" si="18"/>
        <v>0</v>
      </c>
      <c r="DO26" s="4">
        <f t="shared" si="18"/>
        <v>0</v>
      </c>
      <c r="DP26" s="4">
        <f t="shared" si="18"/>
        <v>2560.73</v>
      </c>
      <c r="DQ26" s="4">
        <f t="shared" si="18"/>
        <v>1499.86</v>
      </c>
      <c r="DR26" s="4">
        <f t="shared" si="18"/>
        <v>0</v>
      </c>
      <c r="DS26" s="4">
        <f t="shared" si="18"/>
        <v>0</v>
      </c>
      <c r="DT26" s="4">
        <f t="shared" si="18"/>
        <v>11626.7</v>
      </c>
      <c r="DU26" s="4">
        <f t="shared" si="18"/>
        <v>0</v>
      </c>
      <c r="DV26" s="4">
        <f t="shared" si="18"/>
        <v>7968.51</v>
      </c>
      <c r="DW26" s="4">
        <f t="shared" si="18"/>
        <v>420</v>
      </c>
      <c r="DX26" s="4">
        <f t="shared" si="18"/>
        <v>3658.19</v>
      </c>
      <c r="DY26" s="4">
        <f t="shared" si="18"/>
        <v>0</v>
      </c>
      <c r="DZ26" s="4">
        <f t="shared" si="18"/>
        <v>9.0836900000000007</v>
      </c>
      <c r="EA26" s="4">
        <f t="shared" si="18"/>
        <v>0</v>
      </c>
      <c r="EB26" s="4">
        <f t="shared" si="18"/>
        <v>0</v>
      </c>
      <c r="EC26" s="4">
        <f t="shared" si="18"/>
        <v>2560.73</v>
      </c>
      <c r="ED26" s="4">
        <f t="shared" si="18"/>
        <v>1499.86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16359.28</v>
      </c>
      <c r="EK26" s="4">
        <f t="shared" si="18"/>
        <v>9365.27</v>
      </c>
      <c r="EL26" s="4">
        <f t="shared" si="18"/>
        <v>0</v>
      </c>
      <c r="EM26" s="4">
        <f t="shared" ref="EM26:FR26" si="19">EM49</f>
        <v>6994.01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FS49</f>
        <v>16359.28</v>
      </c>
      <c r="FT26" s="4">
        <f t="shared" si="20"/>
        <v>9365.27</v>
      </c>
      <c r="FU26" s="4">
        <f t="shared" si="20"/>
        <v>0</v>
      </c>
      <c r="FV26" s="4">
        <f t="shared" si="20"/>
        <v>6994.01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ROW(SmtRes!A6)</f>
        <v>6</v>
      </c>
      <c r="D28" s="2">
        <f>ROW(EtalonRes!A5)</f>
        <v>5</v>
      </c>
      <c r="E28" s="2" t="s">
        <v>16</v>
      </c>
      <c r="F28" s="2" t="s">
        <v>17</v>
      </c>
      <c r="G28" s="2" t="s">
        <v>18</v>
      </c>
      <c r="H28" s="2" t="s">
        <v>19</v>
      </c>
      <c r="I28" s="2">
        <f>ROUND(1/100,9)</f>
        <v>0.01</v>
      </c>
      <c r="J28" s="2">
        <v>0</v>
      </c>
      <c r="K28" s="2">
        <f>ROUND(1/100,9)</f>
        <v>0.01</v>
      </c>
      <c r="L28" s="2"/>
      <c r="M28" s="2"/>
      <c r="N28" s="2"/>
      <c r="O28" s="2">
        <f t="shared" ref="O28:O47" si="21">ROUND(CP28,2)</f>
        <v>7.66</v>
      </c>
      <c r="P28" s="2">
        <f t="shared" ref="P28:P47" si="22">ROUND((ROUND((AC28*AW28*I28),2)*BC28),2)</f>
        <v>0</v>
      </c>
      <c r="Q28" s="2">
        <f>(ROUND((ROUND((((ET28*1.1))*AV28*I28),2)*BB28),2)+ROUND((ROUND(((AE28-((EU28*1.1)))*AV28*I28),2)*BS28),2))</f>
        <v>2.96</v>
      </c>
      <c r="R28" s="2">
        <f t="shared" ref="R28:R47" si="23">ROUND((ROUND((AE28*AV28*I28),2)*BS28),2)</f>
        <v>1.07</v>
      </c>
      <c r="S28" s="2">
        <f t="shared" ref="S28:S47" si="24">ROUND((ROUND((AF28*AV28*I28),2)*BA28),2)</f>
        <v>4.7</v>
      </c>
      <c r="T28" s="2">
        <f t="shared" ref="T28:T47" si="25">ROUND(CU28*I28,2)</f>
        <v>0</v>
      </c>
      <c r="U28" s="2">
        <f t="shared" ref="U28:U47" si="26">CV28*I28</f>
        <v>0.42064000000000007</v>
      </c>
      <c r="V28" s="2">
        <f t="shared" ref="V28:V47" si="27">CW28*I28</f>
        <v>0</v>
      </c>
      <c r="W28" s="2">
        <f t="shared" ref="W28:W47" si="28">ROUND(CX28*I28,2)</f>
        <v>0</v>
      </c>
      <c r="X28" s="2">
        <f t="shared" ref="X28:X47" si="29">ROUND(CY28,2)</f>
        <v>3.76</v>
      </c>
      <c r="Y28" s="2">
        <f t="shared" ref="Y28:Y47" si="30">ROUND(CZ28,2)</f>
        <v>2.59</v>
      </c>
      <c r="Z28" s="2"/>
      <c r="AA28" s="2">
        <v>50496813</v>
      </c>
      <c r="AB28" s="2">
        <f t="shared" ref="AB28:AB47" si="31">ROUND((AC28+AD28+AF28),6)</f>
        <v>766.56799999999998</v>
      </c>
      <c r="AC28" s="2">
        <f t="shared" ref="AC28:AC47" si="32">ROUND((ES28),6)</f>
        <v>0</v>
      </c>
      <c r="AD28" s="2">
        <f>ROUND(((((ET28*1.1))-((EU28*1.1)))+AE28),6)</f>
        <v>296.29599999999999</v>
      </c>
      <c r="AE28" s="2">
        <f>ROUND(((EU28*1.1)),6)</f>
        <v>106.887</v>
      </c>
      <c r="AF28" s="2">
        <f>ROUND(((EV28*1.1)),6)</f>
        <v>470.27199999999999</v>
      </c>
      <c r="AG28" s="2">
        <f t="shared" ref="AG28:AG47" si="33">ROUND((AP28),6)</f>
        <v>0</v>
      </c>
      <c r="AH28" s="2">
        <f>((EW28*1.1))</f>
        <v>42.064000000000007</v>
      </c>
      <c r="AI28" s="2">
        <f>((EX28*1.1))</f>
        <v>0</v>
      </c>
      <c r="AJ28" s="2">
        <f t="shared" ref="AJ28:AJ47" si="34">(AS28)</f>
        <v>0</v>
      </c>
      <c r="AK28" s="2">
        <v>696.88</v>
      </c>
      <c r="AL28" s="2">
        <v>0</v>
      </c>
      <c r="AM28" s="2">
        <v>269.36</v>
      </c>
      <c r="AN28" s="2">
        <v>97.17</v>
      </c>
      <c r="AO28" s="2">
        <v>427.52</v>
      </c>
      <c r="AP28" s="2">
        <v>0</v>
      </c>
      <c r="AQ28" s="2">
        <v>38.24</v>
      </c>
      <c r="AR28" s="2">
        <v>0</v>
      </c>
      <c r="AS28" s="2">
        <v>0</v>
      </c>
      <c r="AT28" s="2">
        <v>80</v>
      </c>
      <c r="AU28" s="2">
        <v>55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20</v>
      </c>
      <c r="BK28" s="2"/>
      <c r="BL28" s="2"/>
      <c r="BM28" s="2">
        <v>439</v>
      </c>
      <c r="BN28" s="2">
        <v>0</v>
      </c>
      <c r="BO28" s="2" t="s">
        <v>3</v>
      </c>
      <c r="BP28" s="2">
        <v>0</v>
      </c>
      <c r="BQ28" s="2">
        <v>60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80</v>
      </c>
      <c r="CA28" s="2">
        <v>55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</v>
      </c>
      <c r="CO28" s="2">
        <v>0</v>
      </c>
      <c r="CP28" s="2">
        <f t="shared" ref="CP28:CP47" si="35">(P28+Q28+S28)</f>
        <v>7.66</v>
      </c>
      <c r="CQ28" s="2">
        <f t="shared" ref="CQ28:CQ47" si="36">ROUND((ROUND((AC28*AW28*1),2)*BC28),2)</f>
        <v>0</v>
      </c>
      <c r="CR28" s="2">
        <f>(ROUND((ROUND((((ET28*1.1))*AV28*1),2)*BB28),2)+ROUND((ROUND(((AE28-((EU28*1.1)))*AV28*1),2)*BS28),2))</f>
        <v>296.3</v>
      </c>
      <c r="CS28" s="2">
        <f t="shared" ref="CS28:CS47" si="37">ROUND((ROUND((AE28*AV28*1),2)*BS28),2)</f>
        <v>106.89</v>
      </c>
      <c r="CT28" s="2">
        <f t="shared" ref="CT28:CT47" si="38">ROUND((ROUND((AF28*AV28*1),2)*BA28),2)</f>
        <v>470.27</v>
      </c>
      <c r="CU28" s="2">
        <f t="shared" ref="CU28:CU47" si="39">AG28</f>
        <v>0</v>
      </c>
      <c r="CV28" s="2">
        <f t="shared" ref="CV28:CV47" si="40">(AH28*AV28)</f>
        <v>42.064000000000007</v>
      </c>
      <c r="CW28" s="2">
        <f t="shared" ref="CW28:CW47" si="41">AI28</f>
        <v>0</v>
      </c>
      <c r="CX28" s="2">
        <f t="shared" ref="CX28:CX47" si="42">AJ28</f>
        <v>0</v>
      </c>
      <c r="CY28" s="2">
        <f>((S28*BZ28)/100)</f>
        <v>3.76</v>
      </c>
      <c r="CZ28" s="2">
        <f>((S28*CA28)/100)</f>
        <v>2.585</v>
      </c>
      <c r="DA28" s="2"/>
      <c r="DB28" s="2"/>
      <c r="DC28" s="2" t="s">
        <v>3</v>
      </c>
      <c r="DD28" s="2" t="s">
        <v>3</v>
      </c>
      <c r="DE28" s="2" t="s">
        <v>21</v>
      </c>
      <c r="DF28" s="2" t="s">
        <v>21</v>
      </c>
      <c r="DG28" s="2" t="s">
        <v>21</v>
      </c>
      <c r="DH28" s="2" t="s">
        <v>3</v>
      </c>
      <c r="DI28" s="2" t="s">
        <v>21</v>
      </c>
      <c r="DJ28" s="2" t="s">
        <v>21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19</v>
      </c>
      <c r="DW28" s="2" t="s">
        <v>19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49573754</v>
      </c>
      <c r="EF28" s="2">
        <v>60</v>
      </c>
      <c r="EG28" s="2" t="s">
        <v>22</v>
      </c>
      <c r="EH28" s="2">
        <v>0</v>
      </c>
      <c r="EI28" s="2" t="s">
        <v>3</v>
      </c>
      <c r="EJ28" s="2">
        <v>1</v>
      </c>
      <c r="EK28" s="2">
        <v>439</v>
      </c>
      <c r="EL28" s="2" t="s">
        <v>23</v>
      </c>
      <c r="EM28" s="2" t="s">
        <v>24</v>
      </c>
      <c r="EN28" s="2"/>
      <c r="EO28" s="2" t="s">
        <v>3</v>
      </c>
      <c r="EP28" s="2"/>
      <c r="EQ28" s="2">
        <v>0</v>
      </c>
      <c r="ER28" s="2">
        <v>696.88</v>
      </c>
      <c r="ES28" s="2">
        <v>0</v>
      </c>
      <c r="ET28" s="2">
        <v>269.36</v>
      </c>
      <c r="EU28" s="2">
        <v>97.17</v>
      </c>
      <c r="EV28" s="2">
        <v>427.52</v>
      </c>
      <c r="EW28" s="2">
        <v>38.24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f t="shared" ref="FR28:FR47" si="43">ROUND(IF(BI28=3,GM28,0),2)</f>
        <v>0</v>
      </c>
      <c r="FS28" s="2">
        <v>0</v>
      </c>
      <c r="FT28" s="2"/>
      <c r="FU28" s="2"/>
      <c r="FV28" s="2"/>
      <c r="FW28" s="2"/>
      <c r="FX28" s="2">
        <v>80</v>
      </c>
      <c r="FY28" s="2">
        <v>55</v>
      </c>
      <c r="FZ28" s="2"/>
      <c r="GA28" s="2" t="s">
        <v>3</v>
      </c>
      <c r="GB28" s="2"/>
      <c r="GC28" s="2"/>
      <c r="GD28" s="2">
        <v>0</v>
      </c>
      <c r="GE28" s="2"/>
      <c r="GF28" s="2">
        <v>19534833</v>
      </c>
      <c r="GG28" s="2">
        <v>2</v>
      </c>
      <c r="GH28" s="2">
        <v>1</v>
      </c>
      <c r="GI28" s="2">
        <v>-2</v>
      </c>
      <c r="GJ28" s="2">
        <v>0</v>
      </c>
      <c r="GK28" s="2">
        <f>ROUND(R28*(R12)/100,2)</f>
        <v>1.87</v>
      </c>
      <c r="GL28" s="2">
        <f t="shared" ref="GL28:GL47" si="44">ROUND(IF(AND(BH28=3,BI28=3,FS28&lt;&gt;0),P28,0),2)</f>
        <v>0</v>
      </c>
      <c r="GM28" s="2">
        <f t="shared" ref="GM28:GM39" si="45">ROUND(O28+X28+Y28+GK28,2)+GX28</f>
        <v>15.88</v>
      </c>
      <c r="GN28" s="2">
        <f t="shared" ref="GN28:GN47" si="46">IF(OR(BI28=0,BI28=1),GM28-GX28,0)</f>
        <v>15.88</v>
      </c>
      <c r="GO28" s="2">
        <f t="shared" ref="GO28:GO47" si="47">IF(BI28=2,GM28-GX28,0)</f>
        <v>0</v>
      </c>
      <c r="GP28" s="2">
        <f t="shared" ref="GP28:GP47" si="48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47" si="49">ROUND((GT28),6)</f>
        <v>0</v>
      </c>
      <c r="GW28" s="2">
        <v>1</v>
      </c>
      <c r="GX28" s="2">
        <f t="shared" ref="GX28:GX47" si="50">ROUND(HC28*I28,2)</f>
        <v>0</v>
      </c>
      <c r="GY28" s="2"/>
      <c r="GZ28" s="2"/>
      <c r="HA28" s="2">
        <v>0</v>
      </c>
      <c r="HB28" s="2">
        <v>0</v>
      </c>
      <c r="HC28" s="2">
        <f t="shared" ref="HC28:HC47" si="51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ROW(SmtRes!A12)</f>
        <v>12</v>
      </c>
      <c r="D29">
        <f>ROW(EtalonRes!A10)</f>
        <v>10</v>
      </c>
      <c r="E29" t="s">
        <v>16</v>
      </c>
      <c r="F29" t="s">
        <v>17</v>
      </c>
      <c r="G29" t="s">
        <v>18</v>
      </c>
      <c r="H29" t="s">
        <v>19</v>
      </c>
      <c r="I29">
        <f>ROUND(1/100,9)</f>
        <v>0.01</v>
      </c>
      <c r="J29">
        <v>0</v>
      </c>
      <c r="K29">
        <f>ROUND(1/100,9)</f>
        <v>0.01</v>
      </c>
      <c r="O29">
        <f t="shared" si="21"/>
        <v>215.75</v>
      </c>
      <c r="P29">
        <f t="shared" si="22"/>
        <v>0</v>
      </c>
      <c r="Q29">
        <f>(ROUND((ROUND((((ET29*1.1))*AV29*I29),2)*BB29),2)+ROUND((ROUND(((AE29-((EU29*1.1)))*AV29*I29),2)*BS29),2))</f>
        <v>55.53</v>
      </c>
      <c r="R29">
        <f t="shared" si="23"/>
        <v>36.479999999999997</v>
      </c>
      <c r="S29">
        <f t="shared" si="24"/>
        <v>160.22</v>
      </c>
      <c r="T29">
        <f t="shared" si="25"/>
        <v>0</v>
      </c>
      <c r="U29">
        <f t="shared" si="26"/>
        <v>0.42064000000000007</v>
      </c>
      <c r="V29">
        <f t="shared" si="27"/>
        <v>0</v>
      </c>
      <c r="W29">
        <f t="shared" si="28"/>
        <v>0</v>
      </c>
      <c r="X29">
        <f t="shared" si="29"/>
        <v>112.15</v>
      </c>
      <c r="Y29">
        <f t="shared" si="30"/>
        <v>65.69</v>
      </c>
      <c r="AA29">
        <v>50496814</v>
      </c>
      <c r="AB29">
        <f t="shared" si="31"/>
        <v>766.56799999999998</v>
      </c>
      <c r="AC29">
        <f t="shared" si="32"/>
        <v>0</v>
      </c>
      <c r="AD29">
        <f>ROUND(((((ET29*1.1))-((EU29*1.1)))+AE29),6)</f>
        <v>296.29599999999999</v>
      </c>
      <c r="AE29">
        <f>ROUND(((EU29*1.1)),6)</f>
        <v>106.887</v>
      </c>
      <c r="AF29">
        <f>ROUND(((EV29*1.1)),6)</f>
        <v>470.27199999999999</v>
      </c>
      <c r="AG29">
        <f t="shared" si="33"/>
        <v>0</v>
      </c>
      <c r="AH29">
        <f>((EW29*1.1))</f>
        <v>42.064000000000007</v>
      </c>
      <c r="AI29">
        <f>((EX29*1.1))</f>
        <v>0</v>
      </c>
      <c r="AJ29">
        <f t="shared" si="34"/>
        <v>0</v>
      </c>
      <c r="AK29">
        <v>696.88</v>
      </c>
      <c r="AL29">
        <v>0</v>
      </c>
      <c r="AM29">
        <v>269.36</v>
      </c>
      <c r="AN29">
        <v>97.17</v>
      </c>
      <c r="AO29">
        <v>427.52</v>
      </c>
      <c r="AP29">
        <v>0</v>
      </c>
      <c r="AQ29">
        <v>38.24</v>
      </c>
      <c r="AR29">
        <v>0</v>
      </c>
      <c r="AS29">
        <v>0</v>
      </c>
      <c r="AT29">
        <v>70</v>
      </c>
      <c r="AU29">
        <v>41</v>
      </c>
      <c r="AV29">
        <v>1</v>
      </c>
      <c r="AW29">
        <v>1</v>
      </c>
      <c r="AZ29">
        <v>1</v>
      </c>
      <c r="BA29">
        <v>34.090000000000003</v>
      </c>
      <c r="BB29">
        <v>18.760000000000002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20</v>
      </c>
      <c r="BM29">
        <v>439</v>
      </c>
      <c r="BN29">
        <v>0</v>
      </c>
      <c r="BO29" t="s">
        <v>17</v>
      </c>
      <c r="BP29">
        <v>1</v>
      </c>
      <c r="BQ29">
        <v>60</v>
      </c>
      <c r="BR29">
        <v>0</v>
      </c>
      <c r="BS29">
        <v>34.090000000000003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70</v>
      </c>
      <c r="CA29">
        <v>41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35"/>
        <v>215.75</v>
      </c>
      <c r="CQ29">
        <f t="shared" si="36"/>
        <v>0</v>
      </c>
      <c r="CR29">
        <f>(ROUND((ROUND((((ET29*1.1))*AV29*1),2)*BB29),2)+ROUND((ROUND(((AE29-((EU29*1.1)))*AV29*1),2)*BS29),2))</f>
        <v>5558.59</v>
      </c>
      <c r="CS29">
        <f t="shared" si="37"/>
        <v>3643.88</v>
      </c>
      <c r="CT29">
        <f t="shared" si="38"/>
        <v>16031.5</v>
      </c>
      <c r="CU29">
        <f t="shared" si="39"/>
        <v>0</v>
      </c>
      <c r="CV29">
        <f t="shared" si="40"/>
        <v>42.064000000000007</v>
      </c>
      <c r="CW29">
        <f t="shared" si="41"/>
        <v>0</v>
      </c>
      <c r="CX29">
        <f t="shared" si="42"/>
        <v>0</v>
      </c>
      <c r="CY29">
        <f>S29*(BZ29/100)</f>
        <v>112.154</v>
      </c>
      <c r="CZ29">
        <f>S29*(CA29/100)</f>
        <v>65.69019999999999</v>
      </c>
      <c r="DC29" t="s">
        <v>3</v>
      </c>
      <c r="DD29" t="s">
        <v>3</v>
      </c>
      <c r="DE29" t="s">
        <v>21</v>
      </c>
      <c r="DF29" t="s">
        <v>21</v>
      </c>
      <c r="DG29" t="s">
        <v>21</v>
      </c>
      <c r="DH29" t="s">
        <v>3</v>
      </c>
      <c r="DI29" t="s">
        <v>21</v>
      </c>
      <c r="DJ29" t="s">
        <v>21</v>
      </c>
      <c r="DK29" t="s">
        <v>3</v>
      </c>
      <c r="DL29" t="s">
        <v>3</v>
      </c>
      <c r="DM29" t="s">
        <v>3</v>
      </c>
      <c r="DN29">
        <v>80</v>
      </c>
      <c r="DO29">
        <v>55</v>
      </c>
      <c r="DP29">
        <v>1</v>
      </c>
      <c r="DQ29">
        <v>1</v>
      </c>
      <c r="DU29">
        <v>1013</v>
      </c>
      <c r="DV29" t="s">
        <v>19</v>
      </c>
      <c r="DW29" t="s">
        <v>19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49573754</v>
      </c>
      <c r="EF29">
        <v>60</v>
      </c>
      <c r="EG29" t="s">
        <v>22</v>
      </c>
      <c r="EH29">
        <v>0</v>
      </c>
      <c r="EI29" t="s">
        <v>3</v>
      </c>
      <c r="EJ29">
        <v>1</v>
      </c>
      <c r="EK29">
        <v>439</v>
      </c>
      <c r="EL29" t="s">
        <v>23</v>
      </c>
      <c r="EM29" t="s">
        <v>24</v>
      </c>
      <c r="EO29" t="s">
        <v>3</v>
      </c>
      <c r="EQ29">
        <v>0</v>
      </c>
      <c r="ER29">
        <v>696.88</v>
      </c>
      <c r="ES29">
        <v>0</v>
      </c>
      <c r="ET29">
        <v>269.36</v>
      </c>
      <c r="EU29">
        <v>97.17</v>
      </c>
      <c r="EV29">
        <v>427.52</v>
      </c>
      <c r="EW29">
        <v>38.24</v>
      </c>
      <c r="EX29">
        <v>0</v>
      </c>
      <c r="EY29">
        <v>0</v>
      </c>
      <c r="FQ29">
        <v>0</v>
      </c>
      <c r="FR29">
        <f t="shared" si="43"/>
        <v>0</v>
      </c>
      <c r="FS29">
        <v>0</v>
      </c>
      <c r="FX29">
        <v>80</v>
      </c>
      <c r="FY29">
        <v>55</v>
      </c>
      <c r="GA29" t="s">
        <v>3</v>
      </c>
      <c r="GD29">
        <v>0</v>
      </c>
      <c r="GF29">
        <v>19534833</v>
      </c>
      <c r="GG29">
        <v>2</v>
      </c>
      <c r="GH29">
        <v>1</v>
      </c>
      <c r="GI29">
        <v>2</v>
      </c>
      <c r="GJ29">
        <v>0</v>
      </c>
      <c r="GK29">
        <f>ROUND(R29*(S12)/100,2)</f>
        <v>58.37</v>
      </c>
      <c r="GL29">
        <f t="shared" si="44"/>
        <v>0</v>
      </c>
      <c r="GM29">
        <f t="shared" si="45"/>
        <v>451.96</v>
      </c>
      <c r="GN29">
        <f t="shared" si="46"/>
        <v>451.96</v>
      </c>
      <c r="GO29">
        <f t="shared" si="47"/>
        <v>0</v>
      </c>
      <c r="GP29">
        <f t="shared" si="48"/>
        <v>0</v>
      </c>
      <c r="GR29">
        <v>0</v>
      </c>
      <c r="GS29">
        <v>3</v>
      </c>
      <c r="GT29">
        <v>0</v>
      </c>
      <c r="GU29" t="s">
        <v>3</v>
      </c>
      <c r="GV29">
        <f t="shared" si="49"/>
        <v>0</v>
      </c>
      <c r="GW29">
        <v>1</v>
      </c>
      <c r="GX29">
        <f t="shared" si="50"/>
        <v>0</v>
      </c>
      <c r="HA29">
        <v>0</v>
      </c>
      <c r="HB29">
        <v>0</v>
      </c>
      <c r="HC29">
        <f t="shared" si="51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55" x14ac:dyDescent="0.2">
      <c r="A30" s="2">
        <v>18</v>
      </c>
      <c r="B30" s="2">
        <v>1</v>
      </c>
      <c r="C30" s="2">
        <v>6</v>
      </c>
      <c r="D30" s="2"/>
      <c r="E30" s="2" t="s">
        <v>25</v>
      </c>
      <c r="F30" s="2" t="s">
        <v>26</v>
      </c>
      <c r="G30" s="2" t="s">
        <v>27</v>
      </c>
      <c r="H30" s="2" t="s">
        <v>28</v>
      </c>
      <c r="I30" s="2">
        <f>I28*J30</f>
        <v>1.92</v>
      </c>
      <c r="J30" s="2">
        <v>192</v>
      </c>
      <c r="K30" s="2">
        <v>192</v>
      </c>
      <c r="L30" s="2"/>
      <c r="M30" s="2"/>
      <c r="N30" s="2"/>
      <c r="O30" s="2">
        <f t="shared" si="21"/>
        <v>0</v>
      </c>
      <c r="P30" s="2">
        <f t="shared" si="22"/>
        <v>0</v>
      </c>
      <c r="Q30" s="2">
        <f>(ROUND((ROUND(((ET30)*AV30*I30),2)*BB30),2)+ROUND((ROUND(((AE30-(EU30))*AV30*I30),2)*BS30),2))</f>
        <v>0</v>
      </c>
      <c r="R30" s="2">
        <f t="shared" si="23"/>
        <v>0</v>
      </c>
      <c r="S30" s="2">
        <f t="shared" si="24"/>
        <v>0</v>
      </c>
      <c r="T30" s="2">
        <f t="shared" si="25"/>
        <v>0</v>
      </c>
      <c r="U30" s="2">
        <f t="shared" si="26"/>
        <v>0</v>
      </c>
      <c r="V30" s="2">
        <f t="shared" si="27"/>
        <v>0</v>
      </c>
      <c r="W30" s="2">
        <f t="shared" si="28"/>
        <v>0</v>
      </c>
      <c r="X30" s="2">
        <f t="shared" si="29"/>
        <v>0</v>
      </c>
      <c r="Y30" s="2">
        <f t="shared" si="30"/>
        <v>0</v>
      </c>
      <c r="Z30" s="2"/>
      <c r="AA30" s="2">
        <v>50496813</v>
      </c>
      <c r="AB30" s="2">
        <f t="shared" si="31"/>
        <v>0</v>
      </c>
      <c r="AC30" s="2">
        <f t="shared" si="32"/>
        <v>0</v>
      </c>
      <c r="AD30" s="2">
        <f>ROUND((((ET30)-(EU30))+AE30),6)</f>
        <v>0</v>
      </c>
      <c r="AE30" s="2">
        <f>ROUND((EU30),6)</f>
        <v>0</v>
      </c>
      <c r="AF30" s="2">
        <f>ROUND((EV30),6)</f>
        <v>0</v>
      </c>
      <c r="AG30" s="2">
        <f t="shared" si="33"/>
        <v>0</v>
      </c>
      <c r="AH30" s="2">
        <f>(EW30)</f>
        <v>0</v>
      </c>
      <c r="AI30" s="2">
        <f>(EX30)</f>
        <v>0</v>
      </c>
      <c r="AJ30" s="2">
        <f t="shared" si="34"/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80</v>
      </c>
      <c r="AU30" s="2">
        <v>55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3</v>
      </c>
      <c r="BI30" s="2">
        <v>1</v>
      </c>
      <c r="BJ30" s="2" t="s">
        <v>3</v>
      </c>
      <c r="BK30" s="2"/>
      <c r="BL30" s="2"/>
      <c r="BM30" s="2">
        <v>439</v>
      </c>
      <c r="BN30" s="2">
        <v>0</v>
      </c>
      <c r="BO30" s="2" t="s">
        <v>3</v>
      </c>
      <c r="BP30" s="2">
        <v>0</v>
      </c>
      <c r="BQ30" s="2">
        <v>60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80</v>
      </c>
      <c r="CA30" s="2">
        <v>55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</v>
      </c>
      <c r="CO30" s="2">
        <v>0</v>
      </c>
      <c r="CP30" s="2">
        <f t="shared" si="35"/>
        <v>0</v>
      </c>
      <c r="CQ30" s="2">
        <f t="shared" si="36"/>
        <v>0</v>
      </c>
      <c r="CR30" s="2">
        <f>(ROUND((ROUND(((ET30)*AV30*1),2)*BB30),2)+ROUND((ROUND(((AE30-(EU30))*AV30*1),2)*BS30),2))</f>
        <v>0</v>
      </c>
      <c r="CS30" s="2">
        <f t="shared" si="37"/>
        <v>0</v>
      </c>
      <c r="CT30" s="2">
        <f t="shared" si="38"/>
        <v>0</v>
      </c>
      <c r="CU30" s="2">
        <f t="shared" si="39"/>
        <v>0</v>
      </c>
      <c r="CV30" s="2">
        <f t="shared" si="40"/>
        <v>0</v>
      </c>
      <c r="CW30" s="2">
        <f t="shared" si="41"/>
        <v>0</v>
      </c>
      <c r="CX30" s="2">
        <f t="shared" si="42"/>
        <v>0</v>
      </c>
      <c r="CY30" s="2">
        <f>((S30*BZ30)/100)</f>
        <v>0</v>
      </c>
      <c r="CZ30" s="2">
        <f>((S30*CA30)/100)</f>
        <v>0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1009</v>
      </c>
      <c r="DV30" s="2" t="s">
        <v>28</v>
      </c>
      <c r="DW30" s="2" t="s">
        <v>28</v>
      </c>
      <c r="DX30" s="2">
        <v>1000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49573754</v>
      </c>
      <c r="EF30" s="2">
        <v>60</v>
      </c>
      <c r="EG30" s="2" t="s">
        <v>22</v>
      </c>
      <c r="EH30" s="2">
        <v>0</v>
      </c>
      <c r="EI30" s="2" t="s">
        <v>3</v>
      </c>
      <c r="EJ30" s="2">
        <v>1</v>
      </c>
      <c r="EK30" s="2">
        <v>439</v>
      </c>
      <c r="EL30" s="2" t="s">
        <v>23</v>
      </c>
      <c r="EM30" s="2" t="s">
        <v>24</v>
      </c>
      <c r="EN30" s="2"/>
      <c r="EO30" s="2" t="s">
        <v>3</v>
      </c>
      <c r="EP30" s="2"/>
      <c r="EQ30" s="2">
        <v>0</v>
      </c>
      <c r="ER30" s="2">
        <v>0</v>
      </c>
      <c r="ES30" s="2">
        <v>0</v>
      </c>
      <c r="ET30" s="2">
        <v>0</v>
      </c>
      <c r="EU30" s="2">
        <v>0</v>
      </c>
      <c r="EV30" s="2">
        <v>0</v>
      </c>
      <c r="EW30" s="2">
        <v>0</v>
      </c>
      <c r="EX30" s="2">
        <v>0</v>
      </c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f t="shared" si="43"/>
        <v>0</v>
      </c>
      <c r="FS30" s="2">
        <v>0</v>
      </c>
      <c r="FT30" s="2"/>
      <c r="FU30" s="2"/>
      <c r="FV30" s="2"/>
      <c r="FW30" s="2"/>
      <c r="FX30" s="2">
        <v>80</v>
      </c>
      <c r="FY30" s="2">
        <v>55</v>
      </c>
      <c r="FZ30" s="2"/>
      <c r="GA30" s="2" t="s">
        <v>3</v>
      </c>
      <c r="GB30" s="2"/>
      <c r="GC30" s="2"/>
      <c r="GD30" s="2">
        <v>0</v>
      </c>
      <c r="GE30" s="2"/>
      <c r="GF30" s="2">
        <v>1489638031</v>
      </c>
      <c r="GG30" s="2">
        <v>2</v>
      </c>
      <c r="GH30" s="2">
        <v>1</v>
      </c>
      <c r="GI30" s="2">
        <v>-2</v>
      </c>
      <c r="GJ30" s="2">
        <v>0</v>
      </c>
      <c r="GK30" s="2">
        <f>ROUND(R30*(R12)/100,2)</f>
        <v>0</v>
      </c>
      <c r="GL30" s="2">
        <f t="shared" si="44"/>
        <v>0</v>
      </c>
      <c r="GM30" s="2">
        <f t="shared" si="45"/>
        <v>0</v>
      </c>
      <c r="GN30" s="2">
        <f t="shared" si="46"/>
        <v>0</v>
      </c>
      <c r="GO30" s="2">
        <f t="shared" si="47"/>
        <v>0</v>
      </c>
      <c r="GP30" s="2">
        <f t="shared" si="48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49"/>
        <v>0</v>
      </c>
      <c r="GW30" s="2">
        <v>1</v>
      </c>
      <c r="GX30" s="2">
        <f t="shared" si="50"/>
        <v>0</v>
      </c>
      <c r="GY30" s="2"/>
      <c r="GZ30" s="2"/>
      <c r="HA30" s="2">
        <v>0</v>
      </c>
      <c r="HB30" s="2">
        <v>0</v>
      </c>
      <c r="HC30" s="2">
        <f t="shared" si="51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18</v>
      </c>
      <c r="B31">
        <v>1</v>
      </c>
      <c r="C31">
        <v>12</v>
      </c>
      <c r="E31" t="s">
        <v>25</v>
      </c>
      <c r="F31" t="s">
        <v>26</v>
      </c>
      <c r="G31" t="s">
        <v>27</v>
      </c>
      <c r="H31" t="s">
        <v>28</v>
      </c>
      <c r="I31">
        <f>I29*J31</f>
        <v>1.92</v>
      </c>
      <c r="J31">
        <v>192</v>
      </c>
      <c r="K31">
        <v>192</v>
      </c>
      <c r="O31">
        <f t="shared" si="21"/>
        <v>0</v>
      </c>
      <c r="P31">
        <f t="shared" si="22"/>
        <v>0</v>
      </c>
      <c r="Q31">
        <f>(ROUND((ROUND(((ET31)*AV31*I31),2)*BB31),2)+ROUND((ROUND(((AE31-(EU31))*AV31*I31),2)*BS31),2))</f>
        <v>0</v>
      </c>
      <c r="R31">
        <f t="shared" si="23"/>
        <v>0</v>
      </c>
      <c r="S31">
        <f t="shared" si="24"/>
        <v>0</v>
      </c>
      <c r="T31">
        <f t="shared" si="25"/>
        <v>0</v>
      </c>
      <c r="U31">
        <f t="shared" si="26"/>
        <v>0</v>
      </c>
      <c r="V31">
        <f t="shared" si="27"/>
        <v>0</v>
      </c>
      <c r="W31">
        <f t="shared" si="28"/>
        <v>0</v>
      </c>
      <c r="X31">
        <f t="shared" si="29"/>
        <v>0</v>
      </c>
      <c r="Y31">
        <f t="shared" si="30"/>
        <v>0</v>
      </c>
      <c r="AA31">
        <v>50496814</v>
      </c>
      <c r="AB31">
        <f t="shared" si="31"/>
        <v>0</v>
      </c>
      <c r="AC31">
        <f t="shared" si="32"/>
        <v>0</v>
      </c>
      <c r="AD31">
        <f>ROUND((((ET31)-(EU31))+AE31),6)</f>
        <v>0</v>
      </c>
      <c r="AE31">
        <f>ROUND((EU31),6)</f>
        <v>0</v>
      </c>
      <c r="AF31">
        <f>ROUND((EV31),6)</f>
        <v>0</v>
      </c>
      <c r="AG31">
        <f t="shared" si="33"/>
        <v>0</v>
      </c>
      <c r="AH31">
        <f>(EW31)</f>
        <v>0</v>
      </c>
      <c r="AI31">
        <f>(EX31)</f>
        <v>0</v>
      </c>
      <c r="AJ31">
        <f t="shared" si="34"/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9.64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1</v>
      </c>
      <c r="BJ31" t="s">
        <v>3</v>
      </c>
      <c r="BM31">
        <v>439</v>
      </c>
      <c r="BN31">
        <v>0</v>
      </c>
      <c r="BO31" t="s">
        <v>3</v>
      </c>
      <c r="BP31">
        <v>0</v>
      </c>
      <c r="BQ31">
        <v>60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0</v>
      </c>
      <c r="CA31">
        <v>0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35"/>
        <v>0</v>
      </c>
      <c r="CQ31">
        <f t="shared" si="36"/>
        <v>0</v>
      </c>
      <c r="CR31">
        <f>(ROUND((ROUND(((ET31)*AV31*1),2)*BB31),2)+ROUND((ROUND(((AE31-(EU31))*AV31*1),2)*BS31),2))</f>
        <v>0</v>
      </c>
      <c r="CS31">
        <f t="shared" si="37"/>
        <v>0</v>
      </c>
      <c r="CT31">
        <f t="shared" si="38"/>
        <v>0</v>
      </c>
      <c r="CU31">
        <f t="shared" si="39"/>
        <v>0</v>
      </c>
      <c r="CV31">
        <f t="shared" si="40"/>
        <v>0</v>
      </c>
      <c r="CW31">
        <f t="shared" si="41"/>
        <v>0</v>
      </c>
      <c r="CX31">
        <f t="shared" si="42"/>
        <v>0</v>
      </c>
      <c r="CY31">
        <f>S31*(BZ31/100)</f>
        <v>0</v>
      </c>
      <c r="CZ31">
        <f>S31*(CA31/100)</f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80</v>
      </c>
      <c r="DO31">
        <v>55</v>
      </c>
      <c r="DP31">
        <v>1</v>
      </c>
      <c r="DQ31">
        <v>1</v>
      </c>
      <c r="DU31">
        <v>1009</v>
      </c>
      <c r="DV31" t="s">
        <v>28</v>
      </c>
      <c r="DW31" t="s">
        <v>28</v>
      </c>
      <c r="DX31">
        <v>1000</v>
      </c>
      <c r="DZ31" t="s">
        <v>3</v>
      </c>
      <c r="EA31" t="s">
        <v>3</v>
      </c>
      <c r="EB31" t="s">
        <v>3</v>
      </c>
      <c r="EC31" t="s">
        <v>3</v>
      </c>
      <c r="EE31">
        <v>49573754</v>
      </c>
      <c r="EF31">
        <v>60</v>
      </c>
      <c r="EG31" t="s">
        <v>22</v>
      </c>
      <c r="EH31">
        <v>0</v>
      </c>
      <c r="EI31" t="s">
        <v>3</v>
      </c>
      <c r="EJ31">
        <v>1</v>
      </c>
      <c r="EK31">
        <v>439</v>
      </c>
      <c r="EL31" t="s">
        <v>23</v>
      </c>
      <c r="EM31" t="s">
        <v>24</v>
      </c>
      <c r="EO31" t="s">
        <v>3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f t="shared" si="43"/>
        <v>0</v>
      </c>
      <c r="FS31">
        <v>0</v>
      </c>
      <c r="FX31">
        <v>80</v>
      </c>
      <c r="FY31">
        <v>55</v>
      </c>
      <c r="GA31" t="s">
        <v>3</v>
      </c>
      <c r="GD31">
        <v>0</v>
      </c>
      <c r="GF31">
        <v>1489638031</v>
      </c>
      <c r="GG31">
        <v>2</v>
      </c>
      <c r="GH31">
        <v>1</v>
      </c>
      <c r="GI31">
        <v>5</v>
      </c>
      <c r="GJ31">
        <v>0</v>
      </c>
      <c r="GK31">
        <f>ROUND(R31*(S12)/100,2)</f>
        <v>0</v>
      </c>
      <c r="GL31">
        <f t="shared" si="44"/>
        <v>0</v>
      </c>
      <c r="GM31">
        <f t="shared" si="45"/>
        <v>0</v>
      </c>
      <c r="GN31">
        <f t="shared" si="46"/>
        <v>0</v>
      </c>
      <c r="GO31">
        <f t="shared" si="47"/>
        <v>0</v>
      </c>
      <c r="GP31">
        <f t="shared" si="48"/>
        <v>0</v>
      </c>
      <c r="GR31">
        <v>0</v>
      </c>
      <c r="GS31">
        <v>3</v>
      </c>
      <c r="GT31">
        <v>0</v>
      </c>
      <c r="GU31" t="s">
        <v>3</v>
      </c>
      <c r="GV31">
        <f t="shared" si="49"/>
        <v>0</v>
      </c>
      <c r="GW31">
        <v>1</v>
      </c>
      <c r="GX31">
        <f t="shared" si="50"/>
        <v>0</v>
      </c>
      <c r="HA31">
        <v>0</v>
      </c>
      <c r="HB31">
        <v>0</v>
      </c>
      <c r="HC31">
        <f t="shared" si="51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55" x14ac:dyDescent="0.2">
      <c r="A32" s="2">
        <v>17</v>
      </c>
      <c r="B32" s="2">
        <v>1</v>
      </c>
      <c r="C32" s="2">
        <f>ROW(SmtRes!A16)</f>
        <v>16</v>
      </c>
      <c r="D32" s="2">
        <f>ROW(EtalonRes!A13)</f>
        <v>13</v>
      </c>
      <c r="E32" s="2" t="s">
        <v>29</v>
      </c>
      <c r="F32" s="2" t="s">
        <v>30</v>
      </c>
      <c r="G32" s="2" t="s">
        <v>31</v>
      </c>
      <c r="H32" s="2" t="s">
        <v>32</v>
      </c>
      <c r="I32" s="2">
        <f>ROUND(1/100,9)</f>
        <v>0.01</v>
      </c>
      <c r="J32" s="2">
        <v>0</v>
      </c>
      <c r="K32" s="2">
        <f>ROUND(1/100,9)</f>
        <v>0.01</v>
      </c>
      <c r="L32" s="2"/>
      <c r="M32" s="2"/>
      <c r="N32" s="2"/>
      <c r="O32" s="2">
        <f t="shared" si="21"/>
        <v>103.96</v>
      </c>
      <c r="P32" s="2">
        <f t="shared" si="22"/>
        <v>0</v>
      </c>
      <c r="Q32" s="2">
        <f>(ROUND((ROUND((((ET32*1.1))*AV32*I32),2)*BB32),2)+ROUND((ROUND(((AE32-((EU32*1.1)))*AV32*I32),2)*BS32),2))</f>
        <v>3.17</v>
      </c>
      <c r="R32" s="2">
        <f t="shared" si="23"/>
        <v>0.95</v>
      </c>
      <c r="S32" s="2">
        <f t="shared" si="24"/>
        <v>100.79</v>
      </c>
      <c r="T32" s="2">
        <f t="shared" si="25"/>
        <v>0</v>
      </c>
      <c r="U32" s="2">
        <f t="shared" si="26"/>
        <v>8.4700000000000006</v>
      </c>
      <c r="V32" s="2">
        <f t="shared" si="27"/>
        <v>0</v>
      </c>
      <c r="W32" s="2">
        <f t="shared" si="28"/>
        <v>0</v>
      </c>
      <c r="X32" s="2">
        <f t="shared" si="29"/>
        <v>80.63</v>
      </c>
      <c r="Y32" s="2">
        <f t="shared" si="30"/>
        <v>55.43</v>
      </c>
      <c r="Z32" s="2"/>
      <c r="AA32" s="2">
        <v>50496813</v>
      </c>
      <c r="AB32" s="2">
        <f t="shared" si="31"/>
        <v>10396.518</v>
      </c>
      <c r="AC32" s="2">
        <f t="shared" si="32"/>
        <v>0</v>
      </c>
      <c r="AD32" s="2">
        <f>ROUND(((((ET32*1.1))-((EU32*1.1)))+AE32),6)</f>
        <v>317.21800000000002</v>
      </c>
      <c r="AE32" s="2">
        <f>ROUND(((EU32*1.1)),6)</f>
        <v>94.71</v>
      </c>
      <c r="AF32" s="2">
        <f>ROUND(((EV32*1.1)),6)</f>
        <v>10079.299999999999</v>
      </c>
      <c r="AG32" s="2">
        <f t="shared" si="33"/>
        <v>0</v>
      </c>
      <c r="AH32" s="2">
        <f>((EW32*1.1))</f>
        <v>847.00000000000011</v>
      </c>
      <c r="AI32" s="2">
        <f>((EX32*1.1))</f>
        <v>0</v>
      </c>
      <c r="AJ32" s="2">
        <f t="shared" si="34"/>
        <v>0</v>
      </c>
      <c r="AK32" s="2">
        <v>9451.3799999999992</v>
      </c>
      <c r="AL32" s="2">
        <v>0</v>
      </c>
      <c r="AM32" s="2">
        <v>288.38</v>
      </c>
      <c r="AN32" s="2">
        <v>86.1</v>
      </c>
      <c r="AO32" s="2">
        <v>9163</v>
      </c>
      <c r="AP32" s="2">
        <v>0</v>
      </c>
      <c r="AQ32" s="2">
        <v>770</v>
      </c>
      <c r="AR32" s="2">
        <v>0</v>
      </c>
      <c r="AS32" s="2">
        <v>0</v>
      </c>
      <c r="AT32" s="2">
        <v>80</v>
      </c>
      <c r="AU32" s="2">
        <v>55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1</v>
      </c>
      <c r="BJ32" s="2" t="s">
        <v>33</v>
      </c>
      <c r="BK32" s="2"/>
      <c r="BL32" s="2"/>
      <c r="BM32" s="2">
        <v>439</v>
      </c>
      <c r="BN32" s="2">
        <v>0</v>
      </c>
      <c r="BO32" s="2" t="s">
        <v>3</v>
      </c>
      <c r="BP32" s="2">
        <v>0</v>
      </c>
      <c r="BQ32" s="2">
        <v>60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80</v>
      </c>
      <c r="CA32" s="2">
        <v>55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si="35"/>
        <v>103.96000000000001</v>
      </c>
      <c r="CQ32" s="2">
        <f t="shared" si="36"/>
        <v>0</v>
      </c>
      <c r="CR32" s="2">
        <f>(ROUND((ROUND((((ET32*1.1))*AV32*1),2)*BB32),2)+ROUND((ROUND(((AE32-((EU32*1.1)))*AV32*1),2)*BS32),2))</f>
        <v>317.22000000000003</v>
      </c>
      <c r="CS32" s="2">
        <f t="shared" si="37"/>
        <v>94.71</v>
      </c>
      <c r="CT32" s="2">
        <f t="shared" si="38"/>
        <v>10079.299999999999</v>
      </c>
      <c r="CU32" s="2">
        <f t="shared" si="39"/>
        <v>0</v>
      </c>
      <c r="CV32" s="2">
        <f t="shared" si="40"/>
        <v>847.00000000000011</v>
      </c>
      <c r="CW32" s="2">
        <f t="shared" si="41"/>
        <v>0</v>
      </c>
      <c r="CX32" s="2">
        <f t="shared" si="42"/>
        <v>0</v>
      </c>
      <c r="CY32" s="2">
        <f>((S32*BZ32)/100)</f>
        <v>80.632000000000005</v>
      </c>
      <c r="CZ32" s="2">
        <f>((S32*CA32)/100)</f>
        <v>55.434500000000007</v>
      </c>
      <c r="DA32" s="2"/>
      <c r="DB32" s="2"/>
      <c r="DC32" s="2" t="s">
        <v>3</v>
      </c>
      <c r="DD32" s="2" t="s">
        <v>3</v>
      </c>
      <c r="DE32" s="2" t="s">
        <v>21</v>
      </c>
      <c r="DF32" s="2" t="s">
        <v>21</v>
      </c>
      <c r="DG32" s="2" t="s">
        <v>21</v>
      </c>
      <c r="DH32" s="2" t="s">
        <v>3</v>
      </c>
      <c r="DI32" s="2" t="s">
        <v>21</v>
      </c>
      <c r="DJ32" s="2" t="s">
        <v>21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1007</v>
      </c>
      <c r="DV32" s="2" t="s">
        <v>32</v>
      </c>
      <c r="DW32" s="2" t="s">
        <v>32</v>
      </c>
      <c r="DX32" s="2">
        <v>100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49573754</v>
      </c>
      <c r="EF32" s="2">
        <v>60</v>
      </c>
      <c r="EG32" s="2" t="s">
        <v>22</v>
      </c>
      <c r="EH32" s="2">
        <v>0</v>
      </c>
      <c r="EI32" s="2" t="s">
        <v>3</v>
      </c>
      <c r="EJ32" s="2">
        <v>1</v>
      </c>
      <c r="EK32" s="2">
        <v>439</v>
      </c>
      <c r="EL32" s="2" t="s">
        <v>23</v>
      </c>
      <c r="EM32" s="2" t="s">
        <v>24</v>
      </c>
      <c r="EN32" s="2"/>
      <c r="EO32" s="2" t="s">
        <v>3</v>
      </c>
      <c r="EP32" s="2"/>
      <c r="EQ32" s="2">
        <v>0</v>
      </c>
      <c r="ER32" s="2">
        <v>9451.3799999999992</v>
      </c>
      <c r="ES32" s="2">
        <v>0</v>
      </c>
      <c r="ET32" s="2">
        <v>288.38</v>
      </c>
      <c r="EU32" s="2">
        <v>86.1</v>
      </c>
      <c r="EV32" s="2">
        <v>9163</v>
      </c>
      <c r="EW32" s="2">
        <v>770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f t="shared" si="43"/>
        <v>0</v>
      </c>
      <c r="FS32" s="2">
        <v>0</v>
      </c>
      <c r="FT32" s="2"/>
      <c r="FU32" s="2"/>
      <c r="FV32" s="2"/>
      <c r="FW32" s="2"/>
      <c r="FX32" s="2">
        <v>80</v>
      </c>
      <c r="FY32" s="2">
        <v>55</v>
      </c>
      <c r="FZ32" s="2"/>
      <c r="GA32" s="2" t="s">
        <v>3</v>
      </c>
      <c r="GB32" s="2"/>
      <c r="GC32" s="2"/>
      <c r="GD32" s="2">
        <v>0</v>
      </c>
      <c r="GE32" s="2"/>
      <c r="GF32" s="2">
        <v>2016421139</v>
      </c>
      <c r="GG32" s="2">
        <v>2</v>
      </c>
      <c r="GH32" s="2">
        <v>1</v>
      </c>
      <c r="GI32" s="2">
        <v>-2</v>
      </c>
      <c r="GJ32" s="2">
        <v>0</v>
      </c>
      <c r="GK32" s="2">
        <f>ROUND(R32*(R12)/100,2)</f>
        <v>1.66</v>
      </c>
      <c r="GL32" s="2">
        <f t="shared" si="44"/>
        <v>0</v>
      </c>
      <c r="GM32" s="2">
        <f t="shared" si="45"/>
        <v>241.68</v>
      </c>
      <c r="GN32" s="2">
        <f t="shared" si="46"/>
        <v>241.68</v>
      </c>
      <c r="GO32" s="2">
        <f t="shared" si="47"/>
        <v>0</v>
      </c>
      <c r="GP32" s="2">
        <f t="shared" si="48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49"/>
        <v>0</v>
      </c>
      <c r="GW32" s="2">
        <v>1</v>
      </c>
      <c r="GX32" s="2">
        <f t="shared" si="50"/>
        <v>0</v>
      </c>
      <c r="GY32" s="2"/>
      <c r="GZ32" s="2"/>
      <c r="HA32" s="2">
        <v>0</v>
      </c>
      <c r="HB32" s="2">
        <v>0</v>
      </c>
      <c r="HC32" s="2">
        <f t="shared" si="51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ROW(SmtRes!A20)</f>
        <v>20</v>
      </c>
      <c r="D33">
        <f>ROW(EtalonRes!A16)</f>
        <v>16</v>
      </c>
      <c r="E33" t="s">
        <v>29</v>
      </c>
      <c r="F33" t="s">
        <v>30</v>
      </c>
      <c r="G33" t="s">
        <v>31</v>
      </c>
      <c r="H33" t="s">
        <v>32</v>
      </c>
      <c r="I33">
        <f>ROUND(1/100,9)</f>
        <v>0.01</v>
      </c>
      <c r="J33">
        <v>0</v>
      </c>
      <c r="K33">
        <f>ROUND(1/100,9)</f>
        <v>0.01</v>
      </c>
      <c r="O33">
        <f t="shared" si="21"/>
        <v>3488.9</v>
      </c>
      <c r="P33">
        <f t="shared" si="22"/>
        <v>0</v>
      </c>
      <c r="Q33">
        <f>(ROUND((ROUND((((ET33*1.1))*AV33*I33),2)*BB33),2)+ROUND((ROUND(((AE33-((EU33*1.1)))*AV33*I33),2)*BS33),2))</f>
        <v>52.97</v>
      </c>
      <c r="R33">
        <f t="shared" si="23"/>
        <v>32.39</v>
      </c>
      <c r="S33">
        <f t="shared" si="24"/>
        <v>3435.93</v>
      </c>
      <c r="T33">
        <f t="shared" si="25"/>
        <v>0</v>
      </c>
      <c r="U33">
        <f t="shared" si="26"/>
        <v>8.4700000000000006</v>
      </c>
      <c r="V33">
        <f t="shared" si="27"/>
        <v>0</v>
      </c>
      <c r="W33">
        <f t="shared" si="28"/>
        <v>0</v>
      </c>
      <c r="X33">
        <f t="shared" si="29"/>
        <v>2405.15</v>
      </c>
      <c r="Y33">
        <f t="shared" si="30"/>
        <v>1408.73</v>
      </c>
      <c r="AA33">
        <v>50496814</v>
      </c>
      <c r="AB33">
        <f t="shared" si="31"/>
        <v>10396.518</v>
      </c>
      <c r="AC33">
        <f t="shared" si="32"/>
        <v>0</v>
      </c>
      <c r="AD33">
        <f>ROUND(((((ET33*1.1))-((EU33*1.1)))+AE33),6)</f>
        <v>317.21800000000002</v>
      </c>
      <c r="AE33">
        <f>ROUND(((EU33*1.1)),6)</f>
        <v>94.71</v>
      </c>
      <c r="AF33">
        <f>ROUND(((EV33*1.1)),6)</f>
        <v>10079.299999999999</v>
      </c>
      <c r="AG33">
        <f t="shared" si="33"/>
        <v>0</v>
      </c>
      <c r="AH33">
        <f>((EW33*1.1))</f>
        <v>847.00000000000011</v>
      </c>
      <c r="AI33">
        <f>((EX33*1.1))</f>
        <v>0</v>
      </c>
      <c r="AJ33">
        <f t="shared" si="34"/>
        <v>0</v>
      </c>
      <c r="AK33">
        <v>9451.3799999999992</v>
      </c>
      <c r="AL33">
        <v>0</v>
      </c>
      <c r="AM33">
        <v>288.38</v>
      </c>
      <c r="AN33">
        <v>86.1</v>
      </c>
      <c r="AO33">
        <v>9163</v>
      </c>
      <c r="AP33">
        <v>0</v>
      </c>
      <c r="AQ33">
        <v>770</v>
      </c>
      <c r="AR33">
        <v>0</v>
      </c>
      <c r="AS33">
        <v>0</v>
      </c>
      <c r="AT33">
        <v>70</v>
      </c>
      <c r="AU33">
        <v>41</v>
      </c>
      <c r="AV33">
        <v>1</v>
      </c>
      <c r="AW33">
        <v>1</v>
      </c>
      <c r="AZ33">
        <v>1</v>
      </c>
      <c r="BA33">
        <v>34.090000000000003</v>
      </c>
      <c r="BB33">
        <v>16.71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33</v>
      </c>
      <c r="BM33">
        <v>439</v>
      </c>
      <c r="BN33">
        <v>0</v>
      </c>
      <c r="BO33" t="s">
        <v>30</v>
      </c>
      <c r="BP33">
        <v>1</v>
      </c>
      <c r="BQ33">
        <v>60</v>
      </c>
      <c r="BR33">
        <v>0</v>
      </c>
      <c r="BS33">
        <v>34.090000000000003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70</v>
      </c>
      <c r="CA33">
        <v>41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5"/>
        <v>3488.8999999999996</v>
      </c>
      <c r="CQ33">
        <f t="shared" si="36"/>
        <v>0</v>
      </c>
      <c r="CR33">
        <f>(ROUND((ROUND((((ET33*1.1))*AV33*1),2)*BB33),2)+ROUND((ROUND(((AE33-((EU33*1.1)))*AV33*1),2)*BS33),2))</f>
        <v>5300.75</v>
      </c>
      <c r="CS33">
        <f t="shared" si="37"/>
        <v>3228.66</v>
      </c>
      <c r="CT33">
        <f t="shared" si="38"/>
        <v>343603.34</v>
      </c>
      <c r="CU33">
        <f t="shared" si="39"/>
        <v>0</v>
      </c>
      <c r="CV33">
        <f t="shared" si="40"/>
        <v>847.00000000000011</v>
      </c>
      <c r="CW33">
        <f t="shared" si="41"/>
        <v>0</v>
      </c>
      <c r="CX33">
        <f t="shared" si="42"/>
        <v>0</v>
      </c>
      <c r="CY33">
        <f>S33*(BZ33/100)</f>
        <v>2405.1509999999998</v>
      </c>
      <c r="CZ33">
        <f>S33*(CA33/100)</f>
        <v>1408.7312999999999</v>
      </c>
      <c r="DC33" t="s">
        <v>3</v>
      </c>
      <c r="DD33" t="s">
        <v>3</v>
      </c>
      <c r="DE33" t="s">
        <v>21</v>
      </c>
      <c r="DF33" t="s">
        <v>21</v>
      </c>
      <c r="DG33" t="s">
        <v>21</v>
      </c>
      <c r="DH33" t="s">
        <v>3</v>
      </c>
      <c r="DI33" t="s">
        <v>21</v>
      </c>
      <c r="DJ33" t="s">
        <v>21</v>
      </c>
      <c r="DK33" t="s">
        <v>3</v>
      </c>
      <c r="DL33" t="s">
        <v>3</v>
      </c>
      <c r="DM33" t="s">
        <v>3</v>
      </c>
      <c r="DN33">
        <v>80</v>
      </c>
      <c r="DO33">
        <v>55</v>
      </c>
      <c r="DP33">
        <v>1</v>
      </c>
      <c r="DQ33">
        <v>1</v>
      </c>
      <c r="DU33">
        <v>1007</v>
      </c>
      <c r="DV33" t="s">
        <v>32</v>
      </c>
      <c r="DW33" t="s">
        <v>32</v>
      </c>
      <c r="DX33">
        <v>100</v>
      </c>
      <c r="DZ33" t="s">
        <v>3</v>
      </c>
      <c r="EA33" t="s">
        <v>3</v>
      </c>
      <c r="EB33" t="s">
        <v>3</v>
      </c>
      <c r="EC33" t="s">
        <v>3</v>
      </c>
      <c r="EE33">
        <v>49573754</v>
      </c>
      <c r="EF33">
        <v>60</v>
      </c>
      <c r="EG33" t="s">
        <v>22</v>
      </c>
      <c r="EH33">
        <v>0</v>
      </c>
      <c r="EI33" t="s">
        <v>3</v>
      </c>
      <c r="EJ33">
        <v>1</v>
      </c>
      <c r="EK33">
        <v>439</v>
      </c>
      <c r="EL33" t="s">
        <v>23</v>
      </c>
      <c r="EM33" t="s">
        <v>24</v>
      </c>
      <c r="EO33" t="s">
        <v>3</v>
      </c>
      <c r="EQ33">
        <v>0</v>
      </c>
      <c r="ER33">
        <v>9451.3799999999992</v>
      </c>
      <c r="ES33">
        <v>0</v>
      </c>
      <c r="ET33">
        <v>288.38</v>
      </c>
      <c r="EU33">
        <v>86.1</v>
      </c>
      <c r="EV33">
        <v>9163</v>
      </c>
      <c r="EW33">
        <v>770</v>
      </c>
      <c r="EX33">
        <v>0</v>
      </c>
      <c r="EY33">
        <v>0</v>
      </c>
      <c r="FQ33">
        <v>0</v>
      </c>
      <c r="FR33">
        <f t="shared" si="43"/>
        <v>0</v>
      </c>
      <c r="FS33">
        <v>0</v>
      </c>
      <c r="FX33">
        <v>80</v>
      </c>
      <c r="FY33">
        <v>55</v>
      </c>
      <c r="GA33" t="s">
        <v>3</v>
      </c>
      <c r="GD33">
        <v>0</v>
      </c>
      <c r="GF33">
        <v>2016421139</v>
      </c>
      <c r="GG33">
        <v>2</v>
      </c>
      <c r="GH33">
        <v>1</v>
      </c>
      <c r="GI33">
        <v>2</v>
      </c>
      <c r="GJ33">
        <v>0</v>
      </c>
      <c r="GK33">
        <f>ROUND(R33*(S12)/100,2)</f>
        <v>51.82</v>
      </c>
      <c r="GL33">
        <f t="shared" si="44"/>
        <v>0</v>
      </c>
      <c r="GM33">
        <f t="shared" si="45"/>
        <v>7354.6</v>
      </c>
      <c r="GN33">
        <f t="shared" si="46"/>
        <v>7354.6</v>
      </c>
      <c r="GO33">
        <f t="shared" si="47"/>
        <v>0</v>
      </c>
      <c r="GP33">
        <f t="shared" si="48"/>
        <v>0</v>
      </c>
      <c r="GR33">
        <v>0</v>
      </c>
      <c r="GS33">
        <v>3</v>
      </c>
      <c r="GT33">
        <v>0</v>
      </c>
      <c r="GU33" t="s">
        <v>3</v>
      </c>
      <c r="GV33">
        <f t="shared" si="49"/>
        <v>0</v>
      </c>
      <c r="GW33">
        <v>1</v>
      </c>
      <c r="GX33">
        <f t="shared" si="50"/>
        <v>0</v>
      </c>
      <c r="HA33">
        <v>0</v>
      </c>
      <c r="HB33">
        <v>0</v>
      </c>
      <c r="HC33">
        <f t="shared" si="51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55" x14ac:dyDescent="0.2">
      <c r="A34" s="2">
        <v>18</v>
      </c>
      <c r="B34" s="2">
        <v>1</v>
      </c>
      <c r="C34" s="2">
        <v>16</v>
      </c>
      <c r="D34" s="2"/>
      <c r="E34" s="2" t="s">
        <v>34</v>
      </c>
      <c r="F34" s="2" t="s">
        <v>26</v>
      </c>
      <c r="G34" s="2" t="s">
        <v>27</v>
      </c>
      <c r="H34" s="2" t="s">
        <v>28</v>
      </c>
      <c r="I34" s="2">
        <f>I32*J34</f>
        <v>2.4</v>
      </c>
      <c r="J34" s="2">
        <v>240</v>
      </c>
      <c r="K34" s="2">
        <v>240</v>
      </c>
      <c r="L34" s="2"/>
      <c r="M34" s="2"/>
      <c r="N34" s="2"/>
      <c r="O34" s="2">
        <f t="shared" si="21"/>
        <v>0</v>
      </c>
      <c r="P34" s="2">
        <f t="shared" si="22"/>
        <v>0</v>
      </c>
      <c r="Q34" s="2">
        <f>(ROUND((ROUND(((ET34)*AV34*I34),2)*BB34),2)+ROUND((ROUND(((AE34-(EU34))*AV34*I34),2)*BS34),2))</f>
        <v>0</v>
      </c>
      <c r="R34" s="2">
        <f t="shared" si="23"/>
        <v>0</v>
      </c>
      <c r="S34" s="2">
        <f t="shared" si="24"/>
        <v>0</v>
      </c>
      <c r="T34" s="2">
        <f t="shared" si="25"/>
        <v>0</v>
      </c>
      <c r="U34" s="2">
        <f t="shared" si="26"/>
        <v>0</v>
      </c>
      <c r="V34" s="2">
        <f t="shared" si="27"/>
        <v>0</v>
      </c>
      <c r="W34" s="2">
        <f t="shared" si="28"/>
        <v>0</v>
      </c>
      <c r="X34" s="2">
        <f t="shared" si="29"/>
        <v>0</v>
      </c>
      <c r="Y34" s="2">
        <f t="shared" si="30"/>
        <v>0</v>
      </c>
      <c r="Z34" s="2"/>
      <c r="AA34" s="2">
        <v>50496813</v>
      </c>
      <c r="AB34" s="2">
        <f t="shared" si="31"/>
        <v>0</v>
      </c>
      <c r="AC34" s="2">
        <f t="shared" si="32"/>
        <v>0</v>
      </c>
      <c r="AD34" s="2">
        <f>ROUND((((ET34)-(EU34))+AE34),6)</f>
        <v>0</v>
      </c>
      <c r="AE34" s="2">
        <f>ROUND((EU34),6)</f>
        <v>0</v>
      </c>
      <c r="AF34" s="2">
        <f>ROUND((EV34),6)</f>
        <v>0</v>
      </c>
      <c r="AG34" s="2">
        <f t="shared" si="33"/>
        <v>0</v>
      </c>
      <c r="AH34" s="2">
        <f>(EW34)</f>
        <v>0</v>
      </c>
      <c r="AI34" s="2">
        <f>(EX34)</f>
        <v>0</v>
      </c>
      <c r="AJ34" s="2">
        <f t="shared" si="34"/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80</v>
      </c>
      <c r="AU34" s="2">
        <v>55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3</v>
      </c>
      <c r="BI34" s="2">
        <v>1</v>
      </c>
      <c r="BJ34" s="2" t="s">
        <v>3</v>
      </c>
      <c r="BK34" s="2"/>
      <c r="BL34" s="2"/>
      <c r="BM34" s="2">
        <v>439</v>
      </c>
      <c r="BN34" s="2">
        <v>0</v>
      </c>
      <c r="BO34" s="2" t="s">
        <v>3</v>
      </c>
      <c r="BP34" s="2">
        <v>0</v>
      </c>
      <c r="BQ34" s="2">
        <v>60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80</v>
      </c>
      <c r="CA34" s="2">
        <v>55</v>
      </c>
      <c r="CB34" s="2" t="s">
        <v>3</v>
      </c>
      <c r="CC34" s="2"/>
      <c r="CD34" s="2"/>
      <c r="CE34" s="2">
        <v>30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</v>
      </c>
      <c r="CO34" s="2">
        <v>0</v>
      </c>
      <c r="CP34" s="2">
        <f t="shared" si="35"/>
        <v>0</v>
      </c>
      <c r="CQ34" s="2">
        <f t="shared" si="36"/>
        <v>0</v>
      </c>
      <c r="CR34" s="2">
        <f>(ROUND((ROUND(((ET34)*AV34*1),2)*BB34),2)+ROUND((ROUND(((AE34-(EU34))*AV34*1),2)*BS34),2))</f>
        <v>0</v>
      </c>
      <c r="CS34" s="2">
        <f t="shared" si="37"/>
        <v>0</v>
      </c>
      <c r="CT34" s="2">
        <f t="shared" si="38"/>
        <v>0</v>
      </c>
      <c r="CU34" s="2">
        <f t="shared" si="39"/>
        <v>0</v>
      </c>
      <c r="CV34" s="2">
        <f t="shared" si="40"/>
        <v>0</v>
      </c>
      <c r="CW34" s="2">
        <f t="shared" si="41"/>
        <v>0</v>
      </c>
      <c r="CX34" s="2">
        <f t="shared" si="42"/>
        <v>0</v>
      </c>
      <c r="CY34" s="2">
        <f>((S34*BZ34)/100)</f>
        <v>0</v>
      </c>
      <c r="CZ34" s="2">
        <f>((S34*CA34)/100)</f>
        <v>0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1009</v>
      </c>
      <c r="DV34" s="2" t="s">
        <v>28</v>
      </c>
      <c r="DW34" s="2" t="s">
        <v>28</v>
      </c>
      <c r="DX34" s="2">
        <v>1000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49573754</v>
      </c>
      <c r="EF34" s="2">
        <v>60</v>
      </c>
      <c r="EG34" s="2" t="s">
        <v>22</v>
      </c>
      <c r="EH34" s="2">
        <v>0</v>
      </c>
      <c r="EI34" s="2" t="s">
        <v>3</v>
      </c>
      <c r="EJ34" s="2">
        <v>1</v>
      </c>
      <c r="EK34" s="2">
        <v>439</v>
      </c>
      <c r="EL34" s="2" t="s">
        <v>23</v>
      </c>
      <c r="EM34" s="2" t="s">
        <v>24</v>
      </c>
      <c r="EN34" s="2"/>
      <c r="EO34" s="2" t="s">
        <v>3</v>
      </c>
      <c r="EP34" s="2"/>
      <c r="EQ34" s="2">
        <v>0</v>
      </c>
      <c r="ER34" s="2">
        <v>0</v>
      </c>
      <c r="ES34" s="2">
        <v>0</v>
      </c>
      <c r="ET34" s="2">
        <v>0</v>
      </c>
      <c r="EU34" s="2">
        <v>0</v>
      </c>
      <c r="EV34" s="2">
        <v>0</v>
      </c>
      <c r="EW34" s="2">
        <v>0</v>
      </c>
      <c r="EX34" s="2">
        <v>0</v>
      </c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f t="shared" si="43"/>
        <v>0</v>
      </c>
      <c r="FS34" s="2">
        <v>0</v>
      </c>
      <c r="FT34" s="2"/>
      <c r="FU34" s="2"/>
      <c r="FV34" s="2"/>
      <c r="FW34" s="2"/>
      <c r="FX34" s="2">
        <v>80</v>
      </c>
      <c r="FY34" s="2">
        <v>55</v>
      </c>
      <c r="FZ34" s="2"/>
      <c r="GA34" s="2" t="s">
        <v>3</v>
      </c>
      <c r="GB34" s="2"/>
      <c r="GC34" s="2"/>
      <c r="GD34" s="2">
        <v>0</v>
      </c>
      <c r="GE34" s="2"/>
      <c r="GF34" s="2">
        <v>1489638031</v>
      </c>
      <c r="GG34" s="2">
        <v>2</v>
      </c>
      <c r="GH34" s="2">
        <v>1</v>
      </c>
      <c r="GI34" s="2">
        <v>-2</v>
      </c>
      <c r="GJ34" s="2">
        <v>0</v>
      </c>
      <c r="GK34" s="2">
        <f>ROUND(R34*(R12)/100,2)</f>
        <v>0</v>
      </c>
      <c r="GL34" s="2">
        <f t="shared" si="44"/>
        <v>0</v>
      </c>
      <c r="GM34" s="2">
        <f t="shared" si="45"/>
        <v>0</v>
      </c>
      <c r="GN34" s="2">
        <f t="shared" si="46"/>
        <v>0</v>
      </c>
      <c r="GO34" s="2">
        <f t="shared" si="47"/>
        <v>0</v>
      </c>
      <c r="GP34" s="2">
        <f t="shared" si="48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49"/>
        <v>0</v>
      </c>
      <c r="GW34" s="2">
        <v>1</v>
      </c>
      <c r="GX34" s="2">
        <f t="shared" si="50"/>
        <v>0</v>
      </c>
      <c r="GY34" s="2"/>
      <c r="GZ34" s="2"/>
      <c r="HA34" s="2">
        <v>0</v>
      </c>
      <c r="HB34" s="2">
        <v>0</v>
      </c>
      <c r="HC34" s="2">
        <f t="shared" si="51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18</v>
      </c>
      <c r="B35">
        <v>1</v>
      </c>
      <c r="C35">
        <v>20</v>
      </c>
      <c r="E35" t="s">
        <v>34</v>
      </c>
      <c r="F35" t="s">
        <v>26</v>
      </c>
      <c r="G35" t="s">
        <v>27</v>
      </c>
      <c r="H35" t="s">
        <v>28</v>
      </c>
      <c r="I35">
        <f>I33*J35</f>
        <v>2.4</v>
      </c>
      <c r="J35">
        <v>240</v>
      </c>
      <c r="K35">
        <v>240</v>
      </c>
      <c r="O35">
        <f t="shared" si="21"/>
        <v>0</v>
      </c>
      <c r="P35">
        <f t="shared" si="22"/>
        <v>0</v>
      </c>
      <c r="Q35">
        <f>(ROUND((ROUND(((ET35)*AV35*I35),2)*BB35),2)+ROUND((ROUND(((AE35-(EU35))*AV35*I35),2)*BS35),2))</f>
        <v>0</v>
      </c>
      <c r="R35">
        <f t="shared" si="23"/>
        <v>0</v>
      </c>
      <c r="S35">
        <f t="shared" si="24"/>
        <v>0</v>
      </c>
      <c r="T35">
        <f t="shared" si="25"/>
        <v>0</v>
      </c>
      <c r="U35">
        <f t="shared" si="26"/>
        <v>0</v>
      </c>
      <c r="V35">
        <f t="shared" si="27"/>
        <v>0</v>
      </c>
      <c r="W35">
        <f t="shared" si="28"/>
        <v>0</v>
      </c>
      <c r="X35">
        <f t="shared" si="29"/>
        <v>0</v>
      </c>
      <c r="Y35">
        <f t="shared" si="30"/>
        <v>0</v>
      </c>
      <c r="AA35">
        <v>50496814</v>
      </c>
      <c r="AB35">
        <f t="shared" si="31"/>
        <v>0</v>
      </c>
      <c r="AC35">
        <f t="shared" si="32"/>
        <v>0</v>
      </c>
      <c r="AD35">
        <f>ROUND((((ET35)-(EU35))+AE35),6)</f>
        <v>0</v>
      </c>
      <c r="AE35">
        <f>ROUND((EU35),6)</f>
        <v>0</v>
      </c>
      <c r="AF35">
        <f>ROUND((EV35),6)</f>
        <v>0</v>
      </c>
      <c r="AG35">
        <f t="shared" si="33"/>
        <v>0</v>
      </c>
      <c r="AH35">
        <f>(EW35)</f>
        <v>0</v>
      </c>
      <c r="AI35">
        <f>(EX35)</f>
        <v>0</v>
      </c>
      <c r="AJ35">
        <f t="shared" si="34"/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9.64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1</v>
      </c>
      <c r="BJ35" t="s">
        <v>3</v>
      </c>
      <c r="BM35">
        <v>439</v>
      </c>
      <c r="BN35">
        <v>0</v>
      </c>
      <c r="BO35" t="s">
        <v>3</v>
      </c>
      <c r="BP35">
        <v>0</v>
      </c>
      <c r="BQ35">
        <v>60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0</v>
      </c>
      <c r="CA35">
        <v>0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35"/>
        <v>0</v>
      </c>
      <c r="CQ35">
        <f t="shared" si="36"/>
        <v>0</v>
      </c>
      <c r="CR35">
        <f>(ROUND((ROUND(((ET35)*AV35*1),2)*BB35),2)+ROUND((ROUND(((AE35-(EU35))*AV35*1),2)*BS35),2))</f>
        <v>0</v>
      </c>
      <c r="CS35">
        <f t="shared" si="37"/>
        <v>0</v>
      </c>
      <c r="CT35">
        <f t="shared" si="38"/>
        <v>0</v>
      </c>
      <c r="CU35">
        <f t="shared" si="39"/>
        <v>0</v>
      </c>
      <c r="CV35">
        <f t="shared" si="40"/>
        <v>0</v>
      </c>
      <c r="CW35">
        <f t="shared" si="41"/>
        <v>0</v>
      </c>
      <c r="CX35">
        <f t="shared" si="42"/>
        <v>0</v>
      </c>
      <c r="CY35">
        <f>S35*(BZ35/100)</f>
        <v>0</v>
      </c>
      <c r="CZ35">
        <f>S35*(CA35/100)</f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80</v>
      </c>
      <c r="DO35">
        <v>55</v>
      </c>
      <c r="DP35">
        <v>1</v>
      </c>
      <c r="DQ35">
        <v>1</v>
      </c>
      <c r="DU35">
        <v>1009</v>
      </c>
      <c r="DV35" t="s">
        <v>28</v>
      </c>
      <c r="DW35" t="s">
        <v>28</v>
      </c>
      <c r="DX35">
        <v>1000</v>
      </c>
      <c r="DZ35" t="s">
        <v>3</v>
      </c>
      <c r="EA35" t="s">
        <v>3</v>
      </c>
      <c r="EB35" t="s">
        <v>3</v>
      </c>
      <c r="EC35" t="s">
        <v>3</v>
      </c>
      <c r="EE35">
        <v>49573754</v>
      </c>
      <c r="EF35">
        <v>60</v>
      </c>
      <c r="EG35" t="s">
        <v>22</v>
      </c>
      <c r="EH35">
        <v>0</v>
      </c>
      <c r="EI35" t="s">
        <v>3</v>
      </c>
      <c r="EJ35">
        <v>1</v>
      </c>
      <c r="EK35">
        <v>439</v>
      </c>
      <c r="EL35" t="s">
        <v>23</v>
      </c>
      <c r="EM35" t="s">
        <v>24</v>
      </c>
      <c r="EO35" t="s">
        <v>3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f t="shared" si="43"/>
        <v>0</v>
      </c>
      <c r="FS35">
        <v>0</v>
      </c>
      <c r="FX35">
        <v>80</v>
      </c>
      <c r="FY35">
        <v>55</v>
      </c>
      <c r="GA35" t="s">
        <v>3</v>
      </c>
      <c r="GD35">
        <v>0</v>
      </c>
      <c r="GF35">
        <v>1489638031</v>
      </c>
      <c r="GG35">
        <v>2</v>
      </c>
      <c r="GH35">
        <v>1</v>
      </c>
      <c r="GI35">
        <v>5</v>
      </c>
      <c r="GJ35">
        <v>0</v>
      </c>
      <c r="GK35">
        <f>ROUND(R35*(S12)/100,2)</f>
        <v>0</v>
      </c>
      <c r="GL35">
        <f t="shared" si="44"/>
        <v>0</v>
      </c>
      <c r="GM35">
        <f t="shared" si="45"/>
        <v>0</v>
      </c>
      <c r="GN35">
        <f t="shared" si="46"/>
        <v>0</v>
      </c>
      <c r="GO35">
        <f t="shared" si="47"/>
        <v>0</v>
      </c>
      <c r="GP35">
        <f t="shared" si="48"/>
        <v>0</v>
      </c>
      <c r="GR35">
        <v>0</v>
      </c>
      <c r="GS35">
        <v>3</v>
      </c>
      <c r="GT35">
        <v>0</v>
      </c>
      <c r="GU35" t="s">
        <v>3</v>
      </c>
      <c r="GV35">
        <f t="shared" si="49"/>
        <v>0</v>
      </c>
      <c r="GW35">
        <v>1</v>
      </c>
      <c r="GX35">
        <f t="shared" si="50"/>
        <v>0</v>
      </c>
      <c r="HA35">
        <v>0</v>
      </c>
      <c r="HB35">
        <v>0</v>
      </c>
      <c r="HC35">
        <f t="shared" si="51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6" spans="1:255" x14ac:dyDescent="0.2">
      <c r="A36" s="2">
        <v>17</v>
      </c>
      <c r="B36" s="2">
        <v>1</v>
      </c>
      <c r="C36" s="2">
        <f>ROW(SmtRes!A24)</f>
        <v>24</v>
      </c>
      <c r="D36" s="2">
        <f>ROW(EtalonRes!A20)</f>
        <v>20</v>
      </c>
      <c r="E36" s="2" t="s">
        <v>35</v>
      </c>
      <c r="F36" s="2" t="s">
        <v>36</v>
      </c>
      <c r="G36" s="2" t="s">
        <v>37</v>
      </c>
      <c r="H36" s="2" t="s">
        <v>38</v>
      </c>
      <c r="I36" s="2">
        <f>ROUND(1.5/100,9)</f>
        <v>1.4999999999999999E-2</v>
      </c>
      <c r="J36" s="2">
        <v>0</v>
      </c>
      <c r="K36" s="2">
        <f>ROUND(1.5/100,9)</f>
        <v>1.4999999999999999E-2</v>
      </c>
      <c r="L36" s="2"/>
      <c r="M36" s="2"/>
      <c r="N36" s="2"/>
      <c r="O36" s="2">
        <f t="shared" si="21"/>
        <v>11.18</v>
      </c>
      <c r="P36" s="2">
        <f t="shared" si="22"/>
        <v>0</v>
      </c>
      <c r="Q36" s="2">
        <f>(ROUND((ROUND((((ET36*1.1))*AV36*I36),2)*BB36),2)+ROUND((ROUND(((AE36-((EU36*1.1)))*AV36*I36),2)*BS36),2))</f>
        <v>9.36</v>
      </c>
      <c r="R36" s="2">
        <f t="shared" si="23"/>
        <v>0.95</v>
      </c>
      <c r="S36" s="2">
        <f t="shared" si="24"/>
        <v>1.82</v>
      </c>
      <c r="T36" s="2">
        <f t="shared" si="25"/>
        <v>0</v>
      </c>
      <c r="U36" s="2">
        <f t="shared" si="26"/>
        <v>0.19305</v>
      </c>
      <c r="V36" s="2">
        <f t="shared" si="27"/>
        <v>0</v>
      </c>
      <c r="W36" s="2">
        <f t="shared" si="28"/>
        <v>0</v>
      </c>
      <c r="X36" s="2">
        <f t="shared" si="29"/>
        <v>1.46</v>
      </c>
      <c r="Y36" s="2">
        <f t="shared" si="30"/>
        <v>1</v>
      </c>
      <c r="Z36" s="2"/>
      <c r="AA36" s="2">
        <v>50496813</v>
      </c>
      <c r="AB36" s="2">
        <f t="shared" si="31"/>
        <v>745.36</v>
      </c>
      <c r="AC36" s="2">
        <f t="shared" si="32"/>
        <v>0</v>
      </c>
      <c r="AD36" s="2">
        <f>ROUND(((((ET36*1.1))-((EU36*1.1)))+AE36),6)</f>
        <v>623.99699999999996</v>
      </c>
      <c r="AE36" s="2">
        <f>ROUND(((EU36*1.1)),6)</f>
        <v>63.348999999999997</v>
      </c>
      <c r="AF36" s="2">
        <f>ROUND(((EV36*1.1)),6)</f>
        <v>121.363</v>
      </c>
      <c r="AG36" s="2">
        <f t="shared" si="33"/>
        <v>0</v>
      </c>
      <c r="AH36" s="2">
        <f>((EW36*1.1))</f>
        <v>12.870000000000001</v>
      </c>
      <c r="AI36" s="2">
        <f>((EX36*1.1))</f>
        <v>0</v>
      </c>
      <c r="AJ36" s="2">
        <f t="shared" si="34"/>
        <v>0</v>
      </c>
      <c r="AK36" s="2">
        <v>677.6</v>
      </c>
      <c r="AL36" s="2">
        <v>0</v>
      </c>
      <c r="AM36" s="2">
        <v>567.27</v>
      </c>
      <c r="AN36" s="2">
        <v>57.59</v>
      </c>
      <c r="AO36" s="2">
        <v>110.33</v>
      </c>
      <c r="AP36" s="2">
        <v>0</v>
      </c>
      <c r="AQ36" s="2">
        <v>11.7</v>
      </c>
      <c r="AR36" s="2">
        <v>0</v>
      </c>
      <c r="AS36" s="2">
        <v>0</v>
      </c>
      <c r="AT36" s="2">
        <v>80</v>
      </c>
      <c r="AU36" s="2">
        <v>55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0</v>
      </c>
      <c r="BI36" s="2">
        <v>1</v>
      </c>
      <c r="BJ36" s="2" t="s">
        <v>39</v>
      </c>
      <c r="BK36" s="2"/>
      <c r="BL36" s="2"/>
      <c r="BM36" s="2">
        <v>674</v>
      </c>
      <c r="BN36" s="2">
        <v>0</v>
      </c>
      <c r="BO36" s="2" t="s">
        <v>3</v>
      </c>
      <c r="BP36" s="2">
        <v>0</v>
      </c>
      <c r="BQ36" s="2">
        <v>60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80</v>
      </c>
      <c r="CA36" s="2">
        <v>55</v>
      </c>
      <c r="CB36" s="2" t="s">
        <v>3</v>
      </c>
      <c r="CC36" s="2"/>
      <c r="CD36" s="2"/>
      <c r="CE36" s="2">
        <v>30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3</v>
      </c>
      <c r="CO36" s="2">
        <v>0</v>
      </c>
      <c r="CP36" s="2">
        <f t="shared" si="35"/>
        <v>11.18</v>
      </c>
      <c r="CQ36" s="2">
        <f t="shared" si="36"/>
        <v>0</v>
      </c>
      <c r="CR36" s="2">
        <f>(ROUND((ROUND((((ET36*1.1))*AV36*1),2)*BB36),2)+ROUND((ROUND(((AE36-((EU36*1.1)))*AV36*1),2)*BS36),2))</f>
        <v>624</v>
      </c>
      <c r="CS36" s="2">
        <f t="shared" si="37"/>
        <v>63.35</v>
      </c>
      <c r="CT36" s="2">
        <f t="shared" si="38"/>
        <v>121.36</v>
      </c>
      <c r="CU36" s="2">
        <f t="shared" si="39"/>
        <v>0</v>
      </c>
      <c r="CV36" s="2">
        <f t="shared" si="40"/>
        <v>12.870000000000001</v>
      </c>
      <c r="CW36" s="2">
        <f t="shared" si="41"/>
        <v>0</v>
      </c>
      <c r="CX36" s="2">
        <f t="shared" si="42"/>
        <v>0</v>
      </c>
      <c r="CY36" s="2">
        <f>((S36*BZ36)/100)</f>
        <v>1.456</v>
      </c>
      <c r="CZ36" s="2">
        <f>((S36*CA36)/100)</f>
        <v>1.0010000000000001</v>
      </c>
      <c r="DA36" s="2"/>
      <c r="DB36" s="2"/>
      <c r="DC36" s="2" t="s">
        <v>3</v>
      </c>
      <c r="DD36" s="2" t="s">
        <v>3</v>
      </c>
      <c r="DE36" s="2" t="s">
        <v>21</v>
      </c>
      <c r="DF36" s="2" t="s">
        <v>21</v>
      </c>
      <c r="DG36" s="2" t="s">
        <v>21</v>
      </c>
      <c r="DH36" s="2" t="s">
        <v>3</v>
      </c>
      <c r="DI36" s="2" t="s">
        <v>21</v>
      </c>
      <c r="DJ36" s="2" t="s">
        <v>21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1007</v>
      </c>
      <c r="DV36" s="2" t="s">
        <v>38</v>
      </c>
      <c r="DW36" s="2" t="s">
        <v>38</v>
      </c>
      <c r="DX36" s="2">
        <v>100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49573989</v>
      </c>
      <c r="EF36" s="2">
        <v>60</v>
      </c>
      <c r="EG36" s="2" t="s">
        <v>22</v>
      </c>
      <c r="EH36" s="2">
        <v>0</v>
      </c>
      <c r="EI36" s="2" t="s">
        <v>3</v>
      </c>
      <c r="EJ36" s="2">
        <v>1</v>
      </c>
      <c r="EK36" s="2">
        <v>674</v>
      </c>
      <c r="EL36" s="2" t="s">
        <v>40</v>
      </c>
      <c r="EM36" s="2" t="s">
        <v>41</v>
      </c>
      <c r="EN36" s="2"/>
      <c r="EO36" s="2" t="s">
        <v>3</v>
      </c>
      <c r="EP36" s="2"/>
      <c r="EQ36" s="2">
        <v>0</v>
      </c>
      <c r="ER36" s="2">
        <v>677.6</v>
      </c>
      <c r="ES36" s="2">
        <v>0</v>
      </c>
      <c r="ET36" s="2">
        <v>567.27</v>
      </c>
      <c r="EU36" s="2">
        <v>57.59</v>
      </c>
      <c r="EV36" s="2">
        <v>110.33</v>
      </c>
      <c r="EW36" s="2">
        <v>11.7</v>
      </c>
      <c r="EX36" s="2">
        <v>0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f t="shared" si="43"/>
        <v>0</v>
      </c>
      <c r="FS36" s="2">
        <v>0</v>
      </c>
      <c r="FT36" s="2"/>
      <c r="FU36" s="2"/>
      <c r="FV36" s="2"/>
      <c r="FW36" s="2"/>
      <c r="FX36" s="2">
        <v>80</v>
      </c>
      <c r="FY36" s="2">
        <v>55</v>
      </c>
      <c r="FZ36" s="2"/>
      <c r="GA36" s="2" t="s">
        <v>3</v>
      </c>
      <c r="GB36" s="2"/>
      <c r="GC36" s="2"/>
      <c r="GD36" s="2">
        <v>0</v>
      </c>
      <c r="GE36" s="2"/>
      <c r="GF36" s="2">
        <v>-538425389</v>
      </c>
      <c r="GG36" s="2">
        <v>2</v>
      </c>
      <c r="GH36" s="2">
        <v>1</v>
      </c>
      <c r="GI36" s="2">
        <v>-2</v>
      </c>
      <c r="GJ36" s="2">
        <v>0</v>
      </c>
      <c r="GK36" s="2">
        <f>ROUND(R36*(R12)/100,2)</f>
        <v>1.66</v>
      </c>
      <c r="GL36" s="2">
        <f t="shared" si="44"/>
        <v>0</v>
      </c>
      <c r="GM36" s="2">
        <f t="shared" si="45"/>
        <v>15.3</v>
      </c>
      <c r="GN36" s="2">
        <f t="shared" si="46"/>
        <v>15.3</v>
      </c>
      <c r="GO36" s="2">
        <f t="shared" si="47"/>
        <v>0</v>
      </c>
      <c r="GP36" s="2">
        <f t="shared" si="48"/>
        <v>0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49"/>
        <v>0</v>
      </c>
      <c r="GW36" s="2">
        <v>1</v>
      </c>
      <c r="GX36" s="2">
        <f t="shared" si="50"/>
        <v>0</v>
      </c>
      <c r="GY36" s="2"/>
      <c r="GZ36" s="2"/>
      <c r="HA36" s="2">
        <v>0</v>
      </c>
      <c r="HB36" s="2">
        <v>0</v>
      </c>
      <c r="HC36" s="2">
        <f t="shared" si="51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3</v>
      </c>
      <c r="HO36" s="2" t="s">
        <v>3</v>
      </c>
      <c r="HP36" s="2" t="s">
        <v>3</v>
      </c>
      <c r="HQ36" s="2" t="s">
        <v>3</v>
      </c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C37">
        <f>ROW(SmtRes!A28)</f>
        <v>28</v>
      </c>
      <c r="D37">
        <f>ROW(EtalonRes!A24)</f>
        <v>24</v>
      </c>
      <c r="E37" t="s">
        <v>35</v>
      </c>
      <c r="F37" t="s">
        <v>36</v>
      </c>
      <c r="G37" t="s">
        <v>37</v>
      </c>
      <c r="H37" t="s">
        <v>38</v>
      </c>
      <c r="I37">
        <f>ROUND(1.5/100,9)</f>
        <v>1.4999999999999999E-2</v>
      </c>
      <c r="J37">
        <v>0</v>
      </c>
      <c r="K37">
        <f>ROUND(1.5/100,9)</f>
        <v>1.4999999999999999E-2</v>
      </c>
      <c r="O37">
        <f t="shared" si="21"/>
        <v>175.11</v>
      </c>
      <c r="P37">
        <f t="shared" si="22"/>
        <v>0</v>
      </c>
      <c r="Q37">
        <f>(ROUND((ROUND((((ET37*1.1))*AV37*I37),2)*BB37),2)+ROUND((ROUND(((AE37-((EU37*1.1)))*AV37*I37),2)*BS37),2))</f>
        <v>113.07</v>
      </c>
      <c r="R37">
        <f t="shared" si="23"/>
        <v>32.39</v>
      </c>
      <c r="S37">
        <f t="shared" si="24"/>
        <v>62.04</v>
      </c>
      <c r="T37">
        <f t="shared" si="25"/>
        <v>0</v>
      </c>
      <c r="U37">
        <f t="shared" si="26"/>
        <v>0.19305</v>
      </c>
      <c r="V37">
        <f t="shared" si="27"/>
        <v>0</v>
      </c>
      <c r="W37">
        <f t="shared" si="28"/>
        <v>0</v>
      </c>
      <c r="X37">
        <f t="shared" si="29"/>
        <v>43.43</v>
      </c>
      <c r="Y37">
        <f t="shared" si="30"/>
        <v>25.44</v>
      </c>
      <c r="AA37">
        <v>50496814</v>
      </c>
      <c r="AB37">
        <f t="shared" si="31"/>
        <v>745.36</v>
      </c>
      <c r="AC37">
        <f t="shared" si="32"/>
        <v>0</v>
      </c>
      <c r="AD37">
        <f>ROUND(((((ET37*1.1))-((EU37*1.1)))+AE37),6)</f>
        <v>623.99699999999996</v>
      </c>
      <c r="AE37">
        <f>ROUND(((EU37*1.1)),6)</f>
        <v>63.348999999999997</v>
      </c>
      <c r="AF37">
        <f>ROUND(((EV37*1.1)),6)</f>
        <v>121.363</v>
      </c>
      <c r="AG37">
        <f t="shared" si="33"/>
        <v>0</v>
      </c>
      <c r="AH37">
        <f>((EW37*1.1))</f>
        <v>12.870000000000001</v>
      </c>
      <c r="AI37">
        <f>((EX37*1.1))</f>
        <v>0</v>
      </c>
      <c r="AJ37">
        <f t="shared" si="34"/>
        <v>0</v>
      </c>
      <c r="AK37">
        <v>677.6</v>
      </c>
      <c r="AL37">
        <v>0</v>
      </c>
      <c r="AM37">
        <v>567.27</v>
      </c>
      <c r="AN37">
        <v>57.59</v>
      </c>
      <c r="AO37">
        <v>110.33</v>
      </c>
      <c r="AP37">
        <v>0</v>
      </c>
      <c r="AQ37">
        <v>11.7</v>
      </c>
      <c r="AR37">
        <v>0</v>
      </c>
      <c r="AS37">
        <v>0</v>
      </c>
      <c r="AT37">
        <v>70</v>
      </c>
      <c r="AU37">
        <v>41</v>
      </c>
      <c r="AV37">
        <v>1</v>
      </c>
      <c r="AW37">
        <v>1</v>
      </c>
      <c r="AZ37">
        <v>1</v>
      </c>
      <c r="BA37">
        <v>34.090000000000003</v>
      </c>
      <c r="BB37">
        <v>12.08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39</v>
      </c>
      <c r="BM37">
        <v>674</v>
      </c>
      <c r="BN37">
        <v>0</v>
      </c>
      <c r="BO37" t="s">
        <v>36</v>
      </c>
      <c r="BP37">
        <v>1</v>
      </c>
      <c r="BQ37">
        <v>60</v>
      </c>
      <c r="BR37">
        <v>0</v>
      </c>
      <c r="BS37">
        <v>34.090000000000003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70</v>
      </c>
      <c r="CA37">
        <v>41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35"/>
        <v>175.10999999999999</v>
      </c>
      <c r="CQ37">
        <f t="shared" si="36"/>
        <v>0</v>
      </c>
      <c r="CR37">
        <f>(ROUND((ROUND((((ET37*1.1))*AV37*1),2)*BB37),2)+ROUND((ROUND(((AE37-((EU37*1.1)))*AV37*1),2)*BS37),2))</f>
        <v>7537.92</v>
      </c>
      <c r="CS37">
        <f t="shared" si="37"/>
        <v>2159.6</v>
      </c>
      <c r="CT37">
        <f t="shared" si="38"/>
        <v>4137.16</v>
      </c>
      <c r="CU37">
        <f t="shared" si="39"/>
        <v>0</v>
      </c>
      <c r="CV37">
        <f t="shared" si="40"/>
        <v>12.870000000000001</v>
      </c>
      <c r="CW37">
        <f t="shared" si="41"/>
        <v>0</v>
      </c>
      <c r="CX37">
        <f t="shared" si="42"/>
        <v>0</v>
      </c>
      <c r="CY37">
        <f>S37*(BZ37/100)</f>
        <v>43.427999999999997</v>
      </c>
      <c r="CZ37">
        <f>S37*(CA37/100)</f>
        <v>25.436399999999999</v>
      </c>
      <c r="DC37" t="s">
        <v>3</v>
      </c>
      <c r="DD37" t="s">
        <v>3</v>
      </c>
      <c r="DE37" t="s">
        <v>21</v>
      </c>
      <c r="DF37" t="s">
        <v>21</v>
      </c>
      <c r="DG37" t="s">
        <v>21</v>
      </c>
      <c r="DH37" t="s">
        <v>3</v>
      </c>
      <c r="DI37" t="s">
        <v>21</v>
      </c>
      <c r="DJ37" t="s">
        <v>21</v>
      </c>
      <c r="DK37" t="s">
        <v>3</v>
      </c>
      <c r="DL37" t="s">
        <v>3</v>
      </c>
      <c r="DM37" t="s">
        <v>3</v>
      </c>
      <c r="DN37">
        <v>80</v>
      </c>
      <c r="DO37">
        <v>55</v>
      </c>
      <c r="DP37">
        <v>1</v>
      </c>
      <c r="DQ37">
        <v>1</v>
      </c>
      <c r="DU37">
        <v>1007</v>
      </c>
      <c r="DV37" t="s">
        <v>38</v>
      </c>
      <c r="DW37" t="s">
        <v>38</v>
      </c>
      <c r="DX37">
        <v>100</v>
      </c>
      <c r="DZ37" t="s">
        <v>3</v>
      </c>
      <c r="EA37" t="s">
        <v>3</v>
      </c>
      <c r="EB37" t="s">
        <v>3</v>
      </c>
      <c r="EC37" t="s">
        <v>3</v>
      </c>
      <c r="EE37">
        <v>49573989</v>
      </c>
      <c r="EF37">
        <v>60</v>
      </c>
      <c r="EG37" t="s">
        <v>22</v>
      </c>
      <c r="EH37">
        <v>0</v>
      </c>
      <c r="EI37" t="s">
        <v>3</v>
      </c>
      <c r="EJ37">
        <v>1</v>
      </c>
      <c r="EK37">
        <v>674</v>
      </c>
      <c r="EL37" t="s">
        <v>40</v>
      </c>
      <c r="EM37" t="s">
        <v>41</v>
      </c>
      <c r="EO37" t="s">
        <v>3</v>
      </c>
      <c r="EQ37">
        <v>0</v>
      </c>
      <c r="ER37">
        <v>677.6</v>
      </c>
      <c r="ES37">
        <v>0</v>
      </c>
      <c r="ET37">
        <v>567.27</v>
      </c>
      <c r="EU37">
        <v>57.59</v>
      </c>
      <c r="EV37">
        <v>110.33</v>
      </c>
      <c r="EW37">
        <v>11.7</v>
      </c>
      <c r="EX37">
        <v>0</v>
      </c>
      <c r="EY37">
        <v>0</v>
      </c>
      <c r="FQ37">
        <v>0</v>
      </c>
      <c r="FR37">
        <f t="shared" si="43"/>
        <v>0</v>
      </c>
      <c r="FS37">
        <v>0</v>
      </c>
      <c r="FX37">
        <v>80</v>
      </c>
      <c r="FY37">
        <v>55</v>
      </c>
      <c r="GA37" t="s">
        <v>3</v>
      </c>
      <c r="GD37">
        <v>0</v>
      </c>
      <c r="GF37">
        <v>-538425389</v>
      </c>
      <c r="GG37">
        <v>2</v>
      </c>
      <c r="GH37">
        <v>1</v>
      </c>
      <c r="GI37">
        <v>2</v>
      </c>
      <c r="GJ37">
        <v>0</v>
      </c>
      <c r="GK37">
        <f>ROUND(R37*(S12)/100,2)</f>
        <v>51.82</v>
      </c>
      <c r="GL37">
        <f t="shared" si="44"/>
        <v>0</v>
      </c>
      <c r="GM37">
        <f t="shared" si="45"/>
        <v>295.8</v>
      </c>
      <c r="GN37">
        <f t="shared" si="46"/>
        <v>295.8</v>
      </c>
      <c r="GO37">
        <f t="shared" si="47"/>
        <v>0</v>
      </c>
      <c r="GP37">
        <f t="shared" si="48"/>
        <v>0</v>
      </c>
      <c r="GR37">
        <v>0</v>
      </c>
      <c r="GS37">
        <v>3</v>
      </c>
      <c r="GT37">
        <v>0</v>
      </c>
      <c r="GU37" t="s">
        <v>3</v>
      </c>
      <c r="GV37">
        <f t="shared" si="49"/>
        <v>0</v>
      </c>
      <c r="GW37">
        <v>1</v>
      </c>
      <c r="GX37">
        <f t="shared" si="50"/>
        <v>0</v>
      </c>
      <c r="HA37">
        <v>0</v>
      </c>
      <c r="HB37">
        <v>0</v>
      </c>
      <c r="HC37">
        <f t="shared" si="51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IK37">
        <v>0</v>
      </c>
    </row>
    <row r="38" spans="1:255" x14ac:dyDescent="0.2">
      <c r="A38" s="2">
        <v>17</v>
      </c>
      <c r="B38" s="2">
        <v>1</v>
      </c>
      <c r="C38" s="2">
        <f>ROW(SmtRes!A29)</f>
        <v>29</v>
      </c>
      <c r="D38" s="2">
        <f>ROW(EtalonRes!A25)</f>
        <v>25</v>
      </c>
      <c r="E38" s="2" t="s">
        <v>42</v>
      </c>
      <c r="F38" s="2" t="s">
        <v>43</v>
      </c>
      <c r="G38" s="2" t="s">
        <v>44</v>
      </c>
      <c r="H38" s="2" t="s">
        <v>45</v>
      </c>
      <c r="I38" s="2">
        <v>6.3179999999999996</v>
      </c>
      <c r="J38" s="2">
        <v>0</v>
      </c>
      <c r="K38" s="2">
        <v>6.3179999999999996</v>
      </c>
      <c r="L38" s="2"/>
      <c r="M38" s="2"/>
      <c r="N38" s="2"/>
      <c r="O38" s="2">
        <f t="shared" si="21"/>
        <v>55.98</v>
      </c>
      <c r="P38" s="2">
        <f t="shared" si="22"/>
        <v>0</v>
      </c>
      <c r="Q38" s="2">
        <f t="shared" ref="Q38:Q47" si="52">(ROUND((ROUND(((ET38)*AV38*I38),2)*BB38),2)+ROUND((ROUND(((AE38-(EU38))*AV38*I38),2)*BS38),2))</f>
        <v>55.98</v>
      </c>
      <c r="R38" s="2">
        <f t="shared" si="23"/>
        <v>9.35</v>
      </c>
      <c r="S38" s="2">
        <f t="shared" si="24"/>
        <v>0</v>
      </c>
      <c r="T38" s="2">
        <f t="shared" si="25"/>
        <v>0</v>
      </c>
      <c r="U38" s="2">
        <f t="shared" si="26"/>
        <v>0</v>
      </c>
      <c r="V38" s="2">
        <f t="shared" si="27"/>
        <v>0</v>
      </c>
      <c r="W38" s="2">
        <f t="shared" si="28"/>
        <v>0</v>
      </c>
      <c r="X38" s="2">
        <f t="shared" si="29"/>
        <v>0</v>
      </c>
      <c r="Y38" s="2">
        <f t="shared" si="30"/>
        <v>0</v>
      </c>
      <c r="Z38" s="2"/>
      <c r="AA38" s="2">
        <v>50496813</v>
      </c>
      <c r="AB38" s="2">
        <f t="shared" si="31"/>
        <v>8.86</v>
      </c>
      <c r="AC38" s="2">
        <f t="shared" si="32"/>
        <v>0</v>
      </c>
      <c r="AD38" s="2">
        <f t="shared" ref="AD38:AD47" si="53">ROUND((((ET38)-(EU38))+AE38),6)</f>
        <v>8.86</v>
      </c>
      <c r="AE38" s="2">
        <f t="shared" ref="AE38:AE47" si="54">ROUND((EU38),6)</f>
        <v>1.48</v>
      </c>
      <c r="AF38" s="2">
        <f t="shared" ref="AF38:AF47" si="55">ROUND((EV38),6)</f>
        <v>0</v>
      </c>
      <c r="AG38" s="2">
        <f t="shared" si="33"/>
        <v>0</v>
      </c>
      <c r="AH38" s="2">
        <f t="shared" ref="AH38:AH47" si="56">(EW38)</f>
        <v>0</v>
      </c>
      <c r="AI38" s="2">
        <f t="shared" ref="AI38:AI47" si="57">(EX38)</f>
        <v>0</v>
      </c>
      <c r="AJ38" s="2">
        <f t="shared" si="34"/>
        <v>0</v>
      </c>
      <c r="AK38" s="2">
        <v>8.86</v>
      </c>
      <c r="AL38" s="2">
        <v>0</v>
      </c>
      <c r="AM38" s="2">
        <v>8.86</v>
      </c>
      <c r="AN38" s="2">
        <v>1.48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91</v>
      </c>
      <c r="AU38" s="2">
        <v>70</v>
      </c>
      <c r="AV38" s="2">
        <v>1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0</v>
      </c>
      <c r="BI38" s="2">
        <v>1</v>
      </c>
      <c r="BJ38" s="2" t="s">
        <v>46</v>
      </c>
      <c r="BK38" s="2"/>
      <c r="BL38" s="2"/>
      <c r="BM38" s="2">
        <v>658</v>
      </c>
      <c r="BN38" s="2">
        <v>0</v>
      </c>
      <c r="BO38" s="2" t="s">
        <v>3</v>
      </c>
      <c r="BP38" s="2">
        <v>0</v>
      </c>
      <c r="BQ38" s="2">
        <v>60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91</v>
      </c>
      <c r="CA38" s="2">
        <v>70</v>
      </c>
      <c r="CB38" s="2" t="s">
        <v>3</v>
      </c>
      <c r="CC38" s="2"/>
      <c r="CD38" s="2"/>
      <c r="CE38" s="2">
        <v>30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3</v>
      </c>
      <c r="CO38" s="2">
        <v>0</v>
      </c>
      <c r="CP38" s="2">
        <f t="shared" si="35"/>
        <v>55.98</v>
      </c>
      <c r="CQ38" s="2">
        <f t="shared" si="36"/>
        <v>0</v>
      </c>
      <c r="CR38" s="2">
        <f t="shared" ref="CR38:CR47" si="58">(ROUND((ROUND(((ET38)*AV38*1),2)*BB38),2)+ROUND((ROUND(((AE38-(EU38))*AV38*1),2)*BS38),2))</f>
        <v>8.86</v>
      </c>
      <c r="CS38" s="2">
        <f t="shared" si="37"/>
        <v>1.48</v>
      </c>
      <c r="CT38" s="2">
        <f t="shared" si="38"/>
        <v>0</v>
      </c>
      <c r="CU38" s="2">
        <f t="shared" si="39"/>
        <v>0</v>
      </c>
      <c r="CV38" s="2">
        <f t="shared" si="40"/>
        <v>0</v>
      </c>
      <c r="CW38" s="2">
        <f t="shared" si="41"/>
        <v>0</v>
      </c>
      <c r="CX38" s="2">
        <f t="shared" si="42"/>
        <v>0</v>
      </c>
      <c r="CY38" s="2">
        <f>((S38*BZ38)/100)</f>
        <v>0</v>
      </c>
      <c r="CZ38" s="2">
        <f>((S38*CA38)/100)</f>
        <v>0</v>
      </c>
      <c r="DA38" s="2"/>
      <c r="DB38" s="2"/>
      <c r="DC38" s="2" t="s">
        <v>3</v>
      </c>
      <c r="DD38" s="2" t="s">
        <v>3</v>
      </c>
      <c r="DE38" s="2" t="s">
        <v>3</v>
      </c>
      <c r="DF38" s="2" t="s">
        <v>3</v>
      </c>
      <c r="DG38" s="2" t="s">
        <v>3</v>
      </c>
      <c r="DH38" s="2" t="s">
        <v>3</v>
      </c>
      <c r="DI38" s="2" t="s">
        <v>3</v>
      </c>
      <c r="DJ38" s="2" t="s">
        <v>3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1013</v>
      </c>
      <c r="DV38" s="2" t="s">
        <v>45</v>
      </c>
      <c r="DW38" s="2" t="s">
        <v>45</v>
      </c>
      <c r="DX38" s="2">
        <v>1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49573973</v>
      </c>
      <c r="EF38" s="2">
        <v>60</v>
      </c>
      <c r="EG38" s="2" t="s">
        <v>22</v>
      </c>
      <c r="EH38" s="2">
        <v>0</v>
      </c>
      <c r="EI38" s="2" t="s">
        <v>3</v>
      </c>
      <c r="EJ38" s="2">
        <v>1</v>
      </c>
      <c r="EK38" s="2">
        <v>658</v>
      </c>
      <c r="EL38" s="2" t="s">
        <v>47</v>
      </c>
      <c r="EM38" s="2" t="s">
        <v>48</v>
      </c>
      <c r="EN38" s="2"/>
      <c r="EO38" s="2" t="s">
        <v>3</v>
      </c>
      <c r="EP38" s="2"/>
      <c r="EQ38" s="2">
        <v>0</v>
      </c>
      <c r="ER38" s="2">
        <v>8.86</v>
      </c>
      <c r="ES38" s="2">
        <v>0</v>
      </c>
      <c r="ET38" s="2">
        <v>8.86</v>
      </c>
      <c r="EU38" s="2">
        <v>1.48</v>
      </c>
      <c r="EV38" s="2">
        <v>0</v>
      </c>
      <c r="EW38" s="2">
        <v>0</v>
      </c>
      <c r="EX38" s="2">
        <v>0</v>
      </c>
      <c r="EY38" s="2">
        <v>0</v>
      </c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f t="shared" si="43"/>
        <v>0</v>
      </c>
      <c r="FS38" s="2">
        <v>0</v>
      </c>
      <c r="FT38" s="2"/>
      <c r="FU38" s="2"/>
      <c r="FV38" s="2"/>
      <c r="FW38" s="2"/>
      <c r="FX38" s="2">
        <v>91</v>
      </c>
      <c r="FY38" s="2">
        <v>70</v>
      </c>
      <c r="FZ38" s="2"/>
      <c r="GA38" s="2" t="s">
        <v>3</v>
      </c>
      <c r="GB38" s="2"/>
      <c r="GC38" s="2"/>
      <c r="GD38" s="2">
        <v>0</v>
      </c>
      <c r="GE38" s="2"/>
      <c r="GF38" s="2">
        <v>-714011973</v>
      </c>
      <c r="GG38" s="2">
        <v>2</v>
      </c>
      <c r="GH38" s="2">
        <v>1</v>
      </c>
      <c r="GI38" s="2">
        <v>-2</v>
      </c>
      <c r="GJ38" s="2">
        <v>0</v>
      </c>
      <c r="GK38" s="2">
        <f>ROUND(R38*(R12)/100,2)</f>
        <v>16.36</v>
      </c>
      <c r="GL38" s="2">
        <f t="shared" si="44"/>
        <v>0</v>
      </c>
      <c r="GM38" s="2">
        <f t="shared" si="45"/>
        <v>72.34</v>
      </c>
      <c r="GN38" s="2">
        <f t="shared" si="46"/>
        <v>72.34</v>
      </c>
      <c r="GO38" s="2">
        <f t="shared" si="47"/>
        <v>0</v>
      </c>
      <c r="GP38" s="2">
        <f t="shared" si="48"/>
        <v>0</v>
      </c>
      <c r="GQ38" s="2"/>
      <c r="GR38" s="2">
        <v>0</v>
      </c>
      <c r="GS38" s="2">
        <v>3</v>
      </c>
      <c r="GT38" s="2">
        <v>0</v>
      </c>
      <c r="GU38" s="2" t="s">
        <v>3</v>
      </c>
      <c r="GV38" s="2">
        <f t="shared" si="49"/>
        <v>0</v>
      </c>
      <c r="GW38" s="2">
        <v>1</v>
      </c>
      <c r="GX38" s="2">
        <f t="shared" si="50"/>
        <v>0</v>
      </c>
      <c r="GY38" s="2"/>
      <c r="GZ38" s="2"/>
      <c r="HA38" s="2">
        <v>0</v>
      </c>
      <c r="HB38" s="2">
        <v>0</v>
      </c>
      <c r="HC38" s="2">
        <f t="shared" si="51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3</v>
      </c>
      <c r="HN38" s="2" t="s">
        <v>3</v>
      </c>
      <c r="HO38" s="2" t="s">
        <v>3</v>
      </c>
      <c r="HP38" s="2" t="s">
        <v>3</v>
      </c>
      <c r="HQ38" s="2" t="s">
        <v>3</v>
      </c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17</v>
      </c>
      <c r="B39">
        <v>1</v>
      </c>
      <c r="C39">
        <f>ROW(SmtRes!A30)</f>
        <v>30</v>
      </c>
      <c r="D39">
        <f>ROW(EtalonRes!A26)</f>
        <v>26</v>
      </c>
      <c r="E39" t="s">
        <v>42</v>
      </c>
      <c r="F39" t="s">
        <v>43</v>
      </c>
      <c r="G39" t="s">
        <v>44</v>
      </c>
      <c r="H39" t="s">
        <v>45</v>
      </c>
      <c r="I39">
        <v>6.3179999999999996</v>
      </c>
      <c r="J39">
        <v>0</v>
      </c>
      <c r="K39">
        <v>6.3179999999999996</v>
      </c>
      <c r="O39">
        <f t="shared" si="21"/>
        <v>752.93</v>
      </c>
      <c r="P39">
        <f t="shared" si="22"/>
        <v>0</v>
      </c>
      <c r="Q39">
        <f t="shared" si="52"/>
        <v>752.93</v>
      </c>
      <c r="R39">
        <f t="shared" si="23"/>
        <v>318.74</v>
      </c>
      <c r="S39">
        <f t="shared" si="24"/>
        <v>0</v>
      </c>
      <c r="T39">
        <f t="shared" si="25"/>
        <v>0</v>
      </c>
      <c r="U39">
        <f t="shared" si="26"/>
        <v>0</v>
      </c>
      <c r="V39">
        <f t="shared" si="27"/>
        <v>0</v>
      </c>
      <c r="W39">
        <f t="shared" si="28"/>
        <v>0</v>
      </c>
      <c r="X39">
        <f t="shared" si="29"/>
        <v>0</v>
      </c>
      <c r="Y39">
        <f t="shared" si="30"/>
        <v>0</v>
      </c>
      <c r="AA39">
        <v>50496814</v>
      </c>
      <c r="AB39">
        <f t="shared" si="31"/>
        <v>8.86</v>
      </c>
      <c r="AC39">
        <f t="shared" si="32"/>
        <v>0</v>
      </c>
      <c r="AD39">
        <f t="shared" si="53"/>
        <v>8.86</v>
      </c>
      <c r="AE39">
        <f t="shared" si="54"/>
        <v>1.48</v>
      </c>
      <c r="AF39">
        <f t="shared" si="55"/>
        <v>0</v>
      </c>
      <c r="AG39">
        <f t="shared" si="33"/>
        <v>0</v>
      </c>
      <c r="AH39">
        <f t="shared" si="56"/>
        <v>0</v>
      </c>
      <c r="AI39">
        <f t="shared" si="57"/>
        <v>0</v>
      </c>
      <c r="AJ39">
        <f t="shared" si="34"/>
        <v>0</v>
      </c>
      <c r="AK39">
        <v>8.86</v>
      </c>
      <c r="AL39">
        <v>0</v>
      </c>
      <c r="AM39">
        <v>8.86</v>
      </c>
      <c r="AN39">
        <v>1.48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75</v>
      </c>
      <c r="AU39">
        <v>41</v>
      </c>
      <c r="AV39">
        <v>1</v>
      </c>
      <c r="AW39">
        <v>1</v>
      </c>
      <c r="AZ39">
        <v>1</v>
      </c>
      <c r="BA39">
        <v>34.090000000000003</v>
      </c>
      <c r="BB39">
        <v>13.45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46</v>
      </c>
      <c r="BM39">
        <v>658</v>
      </c>
      <c r="BN39">
        <v>0</v>
      </c>
      <c r="BO39" t="s">
        <v>43</v>
      </c>
      <c r="BP39">
        <v>1</v>
      </c>
      <c r="BQ39">
        <v>60</v>
      </c>
      <c r="BR39">
        <v>0</v>
      </c>
      <c r="BS39">
        <v>34.090000000000003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75</v>
      </c>
      <c r="CA39">
        <v>41</v>
      </c>
      <c r="CB39" t="s">
        <v>3</v>
      </c>
      <c r="CE39">
        <v>30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35"/>
        <v>752.93</v>
      </c>
      <c r="CQ39">
        <f t="shared" si="36"/>
        <v>0</v>
      </c>
      <c r="CR39">
        <f t="shared" si="58"/>
        <v>119.17</v>
      </c>
      <c r="CS39">
        <f t="shared" si="37"/>
        <v>50.45</v>
      </c>
      <c r="CT39">
        <f t="shared" si="38"/>
        <v>0</v>
      </c>
      <c r="CU39">
        <f t="shared" si="39"/>
        <v>0</v>
      </c>
      <c r="CV39">
        <f t="shared" si="40"/>
        <v>0</v>
      </c>
      <c r="CW39">
        <f t="shared" si="41"/>
        <v>0</v>
      </c>
      <c r="CX39">
        <f t="shared" si="42"/>
        <v>0</v>
      </c>
      <c r="CY39">
        <f>S39*(BZ39/100)</f>
        <v>0</v>
      </c>
      <c r="CZ39">
        <f>S39*(CA39/100)</f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91</v>
      </c>
      <c r="DO39">
        <v>70</v>
      </c>
      <c r="DP39">
        <v>1</v>
      </c>
      <c r="DQ39">
        <v>1</v>
      </c>
      <c r="DU39">
        <v>1013</v>
      </c>
      <c r="DV39" t="s">
        <v>45</v>
      </c>
      <c r="DW39" t="s">
        <v>45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49573973</v>
      </c>
      <c r="EF39">
        <v>60</v>
      </c>
      <c r="EG39" t="s">
        <v>22</v>
      </c>
      <c r="EH39">
        <v>0</v>
      </c>
      <c r="EI39" t="s">
        <v>3</v>
      </c>
      <c r="EJ39">
        <v>1</v>
      </c>
      <c r="EK39">
        <v>658</v>
      </c>
      <c r="EL39" t="s">
        <v>47</v>
      </c>
      <c r="EM39" t="s">
        <v>48</v>
      </c>
      <c r="EO39" t="s">
        <v>3</v>
      </c>
      <c r="EQ39">
        <v>0</v>
      </c>
      <c r="ER39">
        <v>8.86</v>
      </c>
      <c r="ES39">
        <v>0</v>
      </c>
      <c r="ET39">
        <v>8.86</v>
      </c>
      <c r="EU39">
        <v>1.48</v>
      </c>
      <c r="EV39">
        <v>0</v>
      </c>
      <c r="EW39">
        <v>0</v>
      </c>
      <c r="EX39">
        <v>0</v>
      </c>
      <c r="EY39">
        <v>0</v>
      </c>
      <c r="FQ39">
        <v>0</v>
      </c>
      <c r="FR39">
        <f t="shared" si="43"/>
        <v>0</v>
      </c>
      <c r="FS39">
        <v>0</v>
      </c>
      <c r="FX39">
        <v>91</v>
      </c>
      <c r="FY39">
        <v>70</v>
      </c>
      <c r="GA39" t="s">
        <v>3</v>
      </c>
      <c r="GD39">
        <v>0</v>
      </c>
      <c r="GF39">
        <v>-714011973</v>
      </c>
      <c r="GG39">
        <v>2</v>
      </c>
      <c r="GH39">
        <v>1</v>
      </c>
      <c r="GI39">
        <v>2</v>
      </c>
      <c r="GJ39">
        <v>0</v>
      </c>
      <c r="GK39">
        <f>ROUND(R39*(S12)/100,2)</f>
        <v>509.98</v>
      </c>
      <c r="GL39">
        <f t="shared" si="44"/>
        <v>0</v>
      </c>
      <c r="GM39">
        <f t="shared" si="45"/>
        <v>1262.9100000000001</v>
      </c>
      <c r="GN39">
        <f t="shared" si="46"/>
        <v>1262.9100000000001</v>
      </c>
      <c r="GO39">
        <f t="shared" si="47"/>
        <v>0</v>
      </c>
      <c r="GP39">
        <f t="shared" si="48"/>
        <v>0</v>
      </c>
      <c r="GR39">
        <v>0</v>
      </c>
      <c r="GS39">
        <v>3</v>
      </c>
      <c r="GT39">
        <v>0</v>
      </c>
      <c r="GU39" t="s">
        <v>3</v>
      </c>
      <c r="GV39">
        <f t="shared" si="49"/>
        <v>0</v>
      </c>
      <c r="GW39">
        <v>1</v>
      </c>
      <c r="GX39">
        <f t="shared" si="50"/>
        <v>0</v>
      </c>
      <c r="HA39">
        <v>0</v>
      </c>
      <c r="HB39">
        <v>0</v>
      </c>
      <c r="HC39">
        <f t="shared" si="51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IK39">
        <v>0</v>
      </c>
    </row>
    <row r="40" spans="1:255" x14ac:dyDescent="0.2">
      <c r="A40" s="2">
        <v>17</v>
      </c>
      <c r="B40" s="2">
        <v>1</v>
      </c>
      <c r="C40" s="2">
        <f>ROW(SmtRes!A31)</f>
        <v>31</v>
      </c>
      <c r="D40" s="2">
        <f>ROW(EtalonRes!A27)</f>
        <v>27</v>
      </c>
      <c r="E40" s="2" t="s">
        <v>49</v>
      </c>
      <c r="F40" s="2" t="s">
        <v>50</v>
      </c>
      <c r="G40" s="2" t="s">
        <v>51</v>
      </c>
      <c r="H40" s="2" t="s">
        <v>28</v>
      </c>
      <c r="I40" s="2">
        <v>7.02</v>
      </c>
      <c r="J40" s="2">
        <v>0</v>
      </c>
      <c r="K40" s="2">
        <v>7.02</v>
      </c>
      <c r="L40" s="2"/>
      <c r="M40" s="2"/>
      <c r="N40" s="2"/>
      <c r="O40" s="2">
        <f t="shared" si="21"/>
        <v>299.89</v>
      </c>
      <c r="P40" s="2">
        <f t="shared" si="22"/>
        <v>0</v>
      </c>
      <c r="Q40" s="2">
        <f t="shared" si="52"/>
        <v>299.89</v>
      </c>
      <c r="R40" s="2">
        <f t="shared" si="23"/>
        <v>0</v>
      </c>
      <c r="S40" s="2">
        <f t="shared" si="24"/>
        <v>0</v>
      </c>
      <c r="T40" s="2">
        <f t="shared" si="25"/>
        <v>0</v>
      </c>
      <c r="U40" s="2">
        <f t="shared" si="26"/>
        <v>0</v>
      </c>
      <c r="V40" s="2">
        <f t="shared" si="27"/>
        <v>0</v>
      </c>
      <c r="W40" s="2">
        <f t="shared" si="28"/>
        <v>0</v>
      </c>
      <c r="X40" s="2">
        <f t="shared" si="29"/>
        <v>0</v>
      </c>
      <c r="Y40" s="2">
        <f t="shared" si="30"/>
        <v>0</v>
      </c>
      <c r="Z40" s="2"/>
      <c r="AA40" s="2">
        <v>50496813</v>
      </c>
      <c r="AB40" s="2">
        <f t="shared" si="31"/>
        <v>42.72</v>
      </c>
      <c r="AC40" s="2">
        <f t="shared" si="32"/>
        <v>0</v>
      </c>
      <c r="AD40" s="2">
        <f t="shared" si="53"/>
        <v>42.72</v>
      </c>
      <c r="AE40" s="2">
        <f t="shared" si="54"/>
        <v>0</v>
      </c>
      <c r="AF40" s="2">
        <f t="shared" si="55"/>
        <v>0</v>
      </c>
      <c r="AG40" s="2">
        <f t="shared" si="33"/>
        <v>0</v>
      </c>
      <c r="AH40" s="2">
        <f t="shared" si="56"/>
        <v>0</v>
      </c>
      <c r="AI40" s="2">
        <f t="shared" si="57"/>
        <v>0</v>
      </c>
      <c r="AJ40" s="2">
        <f t="shared" si="34"/>
        <v>0</v>
      </c>
      <c r="AK40" s="2">
        <v>42.72</v>
      </c>
      <c r="AL40" s="2">
        <v>0</v>
      </c>
      <c r="AM40" s="2">
        <v>42.72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1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0</v>
      </c>
      <c r="BI40" s="2">
        <v>4</v>
      </c>
      <c r="BJ40" s="2" t="s">
        <v>52</v>
      </c>
      <c r="BK40" s="2"/>
      <c r="BL40" s="2"/>
      <c r="BM40" s="2">
        <v>1113</v>
      </c>
      <c r="BN40" s="2">
        <v>0</v>
      </c>
      <c r="BO40" s="2" t="s">
        <v>3</v>
      </c>
      <c r="BP40" s="2">
        <v>0</v>
      </c>
      <c r="BQ40" s="2">
        <v>150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0</v>
      </c>
      <c r="CA40" s="2">
        <v>0</v>
      </c>
      <c r="CB40" s="2" t="s">
        <v>3</v>
      </c>
      <c r="CC40" s="2"/>
      <c r="CD40" s="2"/>
      <c r="CE40" s="2">
        <v>30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3</v>
      </c>
      <c r="CO40" s="2">
        <v>0</v>
      </c>
      <c r="CP40" s="2">
        <f t="shared" si="35"/>
        <v>299.89</v>
      </c>
      <c r="CQ40" s="2">
        <f t="shared" si="36"/>
        <v>0</v>
      </c>
      <c r="CR40" s="2">
        <f t="shared" si="58"/>
        <v>42.72</v>
      </c>
      <c r="CS40" s="2">
        <f t="shared" si="37"/>
        <v>0</v>
      </c>
      <c r="CT40" s="2">
        <f t="shared" si="38"/>
        <v>0</v>
      </c>
      <c r="CU40" s="2">
        <f t="shared" si="39"/>
        <v>0</v>
      </c>
      <c r="CV40" s="2">
        <f t="shared" si="40"/>
        <v>0</v>
      </c>
      <c r="CW40" s="2">
        <f t="shared" si="41"/>
        <v>0</v>
      </c>
      <c r="CX40" s="2">
        <f t="shared" si="42"/>
        <v>0</v>
      </c>
      <c r="CY40" s="2">
        <f>((S40*BZ40)/100)</f>
        <v>0</v>
      </c>
      <c r="CZ40" s="2">
        <f>((S40*CA40)/100)</f>
        <v>0</v>
      </c>
      <c r="DA40" s="2"/>
      <c r="DB40" s="2"/>
      <c r="DC40" s="2" t="s">
        <v>3</v>
      </c>
      <c r="DD40" s="2" t="s">
        <v>3</v>
      </c>
      <c r="DE40" s="2" t="s">
        <v>3</v>
      </c>
      <c r="DF40" s="2" t="s">
        <v>3</v>
      </c>
      <c r="DG40" s="2" t="s">
        <v>3</v>
      </c>
      <c r="DH40" s="2" t="s">
        <v>3</v>
      </c>
      <c r="DI40" s="2" t="s">
        <v>3</v>
      </c>
      <c r="DJ40" s="2" t="s">
        <v>3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1009</v>
      </c>
      <c r="DV40" s="2" t="s">
        <v>28</v>
      </c>
      <c r="DW40" s="2" t="s">
        <v>28</v>
      </c>
      <c r="DX40" s="2">
        <v>1000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49574428</v>
      </c>
      <c r="EF40" s="2">
        <v>150</v>
      </c>
      <c r="EG40" s="2" t="s">
        <v>53</v>
      </c>
      <c r="EH40" s="2">
        <v>0</v>
      </c>
      <c r="EI40" s="2" t="s">
        <v>3</v>
      </c>
      <c r="EJ40" s="2">
        <v>4</v>
      </c>
      <c r="EK40" s="2">
        <v>1113</v>
      </c>
      <c r="EL40" s="2" t="s">
        <v>54</v>
      </c>
      <c r="EM40" s="2" t="s">
        <v>55</v>
      </c>
      <c r="EN40" s="2"/>
      <c r="EO40" s="2" t="s">
        <v>3</v>
      </c>
      <c r="EP40" s="2"/>
      <c r="EQ40" s="2">
        <v>0</v>
      </c>
      <c r="ER40" s="2">
        <v>42.72</v>
      </c>
      <c r="ES40" s="2">
        <v>0</v>
      </c>
      <c r="ET40" s="2">
        <v>42.72</v>
      </c>
      <c r="EU40" s="2">
        <v>0</v>
      </c>
      <c r="EV40" s="2">
        <v>0</v>
      </c>
      <c r="EW40" s="2">
        <v>0</v>
      </c>
      <c r="EX40" s="2">
        <v>0</v>
      </c>
      <c r="EY40" s="2">
        <v>0</v>
      </c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f t="shared" si="43"/>
        <v>0</v>
      </c>
      <c r="FS40" s="2">
        <v>0</v>
      </c>
      <c r="FT40" s="2"/>
      <c r="FU40" s="2"/>
      <c r="FV40" s="2"/>
      <c r="FW40" s="2"/>
      <c r="FX40" s="2">
        <v>0</v>
      </c>
      <c r="FY40" s="2">
        <v>0</v>
      </c>
      <c r="FZ40" s="2"/>
      <c r="GA40" s="2" t="s">
        <v>3</v>
      </c>
      <c r="GB40" s="2"/>
      <c r="GC40" s="2"/>
      <c r="GD40" s="2">
        <v>1</v>
      </c>
      <c r="GE40" s="2"/>
      <c r="GF40" s="2">
        <v>-444714868</v>
      </c>
      <c r="GG40" s="2">
        <v>2</v>
      </c>
      <c r="GH40" s="2">
        <v>1</v>
      </c>
      <c r="GI40" s="2">
        <v>-2</v>
      </c>
      <c r="GJ40" s="2">
        <v>0</v>
      </c>
      <c r="GK40" s="2">
        <v>0</v>
      </c>
      <c r="GL40" s="2">
        <f t="shared" si="44"/>
        <v>0</v>
      </c>
      <c r="GM40" s="2">
        <f>ROUND(O40+X40+Y40,2)+GX40</f>
        <v>299.89</v>
      </c>
      <c r="GN40" s="2">
        <f t="shared" si="46"/>
        <v>0</v>
      </c>
      <c r="GO40" s="2">
        <f t="shared" si="47"/>
        <v>0</v>
      </c>
      <c r="GP40" s="2">
        <f t="shared" si="48"/>
        <v>299.89</v>
      </c>
      <c r="GQ40" s="2"/>
      <c r="GR40" s="2">
        <v>0</v>
      </c>
      <c r="GS40" s="2">
        <v>3</v>
      </c>
      <c r="GT40" s="2">
        <v>0</v>
      </c>
      <c r="GU40" s="2" t="s">
        <v>3</v>
      </c>
      <c r="GV40" s="2">
        <f t="shared" si="49"/>
        <v>0</v>
      </c>
      <c r="GW40" s="2">
        <v>1</v>
      </c>
      <c r="GX40" s="2">
        <f t="shared" si="50"/>
        <v>0</v>
      </c>
      <c r="GY40" s="2"/>
      <c r="GZ40" s="2"/>
      <c r="HA40" s="2">
        <v>0</v>
      </c>
      <c r="HB40" s="2">
        <v>0</v>
      </c>
      <c r="HC40" s="2">
        <f t="shared" si="51"/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3</v>
      </c>
      <c r="HN40" s="2" t="s">
        <v>3</v>
      </c>
      <c r="HO40" s="2" t="s">
        <v>3</v>
      </c>
      <c r="HP40" s="2" t="s">
        <v>3</v>
      </c>
      <c r="HQ40" s="2" t="s">
        <v>3</v>
      </c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17</v>
      </c>
      <c r="B41">
        <v>1</v>
      </c>
      <c r="C41">
        <f>ROW(SmtRes!A32)</f>
        <v>32</v>
      </c>
      <c r="D41">
        <f>ROW(EtalonRes!A28)</f>
        <v>28</v>
      </c>
      <c r="E41" t="s">
        <v>49</v>
      </c>
      <c r="F41" t="s">
        <v>50</v>
      </c>
      <c r="G41" t="s">
        <v>51</v>
      </c>
      <c r="H41" t="s">
        <v>28</v>
      </c>
      <c r="I41">
        <v>7.02</v>
      </c>
      <c r="J41">
        <v>0</v>
      </c>
      <c r="K41">
        <v>7.02</v>
      </c>
      <c r="O41">
        <f t="shared" si="21"/>
        <v>4639.3</v>
      </c>
      <c r="P41">
        <f t="shared" si="22"/>
        <v>0</v>
      </c>
      <c r="Q41">
        <f t="shared" si="52"/>
        <v>4639.3</v>
      </c>
      <c r="R41">
        <f t="shared" si="23"/>
        <v>0</v>
      </c>
      <c r="S41">
        <f t="shared" si="24"/>
        <v>0</v>
      </c>
      <c r="T41">
        <f t="shared" si="25"/>
        <v>0</v>
      </c>
      <c r="U41">
        <f t="shared" si="26"/>
        <v>0</v>
      </c>
      <c r="V41">
        <f t="shared" si="27"/>
        <v>0</v>
      </c>
      <c r="W41">
        <f t="shared" si="28"/>
        <v>0</v>
      </c>
      <c r="X41">
        <f t="shared" si="29"/>
        <v>0</v>
      </c>
      <c r="Y41">
        <f t="shared" si="30"/>
        <v>0</v>
      </c>
      <c r="AA41">
        <v>50496814</v>
      </c>
      <c r="AB41">
        <f t="shared" si="31"/>
        <v>42.72</v>
      </c>
      <c r="AC41">
        <f t="shared" si="32"/>
        <v>0</v>
      </c>
      <c r="AD41">
        <f t="shared" si="53"/>
        <v>42.72</v>
      </c>
      <c r="AE41">
        <f t="shared" si="54"/>
        <v>0</v>
      </c>
      <c r="AF41">
        <f t="shared" si="55"/>
        <v>0</v>
      </c>
      <c r="AG41">
        <f t="shared" si="33"/>
        <v>0</v>
      </c>
      <c r="AH41">
        <f t="shared" si="56"/>
        <v>0</v>
      </c>
      <c r="AI41">
        <f t="shared" si="57"/>
        <v>0</v>
      </c>
      <c r="AJ41">
        <f t="shared" si="34"/>
        <v>0</v>
      </c>
      <c r="AK41">
        <v>42.72</v>
      </c>
      <c r="AL41">
        <v>0</v>
      </c>
      <c r="AM41">
        <v>42.72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95</v>
      </c>
      <c r="AU41">
        <v>65</v>
      </c>
      <c r="AV41">
        <v>1</v>
      </c>
      <c r="AW41">
        <v>1</v>
      </c>
      <c r="AZ41">
        <v>1</v>
      </c>
      <c r="BA41">
        <v>1</v>
      </c>
      <c r="BB41">
        <v>15.47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4</v>
      </c>
      <c r="BJ41" t="s">
        <v>52</v>
      </c>
      <c r="BM41">
        <v>1113</v>
      </c>
      <c r="BN41">
        <v>0</v>
      </c>
      <c r="BO41" t="s">
        <v>50</v>
      </c>
      <c r="BP41">
        <v>1</v>
      </c>
      <c r="BQ41">
        <v>150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95</v>
      </c>
      <c r="CA41">
        <v>65</v>
      </c>
      <c r="CB41" t="s">
        <v>3</v>
      </c>
      <c r="CE41">
        <v>30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35"/>
        <v>4639.3</v>
      </c>
      <c r="CQ41">
        <f t="shared" si="36"/>
        <v>0</v>
      </c>
      <c r="CR41">
        <f t="shared" si="58"/>
        <v>660.88</v>
      </c>
      <c r="CS41">
        <f t="shared" si="37"/>
        <v>0</v>
      </c>
      <c r="CT41">
        <f t="shared" si="38"/>
        <v>0</v>
      </c>
      <c r="CU41">
        <f t="shared" si="39"/>
        <v>0</v>
      </c>
      <c r="CV41">
        <f t="shared" si="40"/>
        <v>0</v>
      </c>
      <c r="CW41">
        <f t="shared" si="41"/>
        <v>0</v>
      </c>
      <c r="CX41">
        <f t="shared" si="42"/>
        <v>0</v>
      </c>
      <c r="CY41">
        <f>S41*(BZ41/100)</f>
        <v>0</v>
      </c>
      <c r="CZ41">
        <f>S41*(CA41/100)</f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1009</v>
      </c>
      <c r="DV41" t="s">
        <v>28</v>
      </c>
      <c r="DW41" t="s">
        <v>28</v>
      </c>
      <c r="DX41">
        <v>1000</v>
      </c>
      <c r="DZ41" t="s">
        <v>3</v>
      </c>
      <c r="EA41" t="s">
        <v>3</v>
      </c>
      <c r="EB41" t="s">
        <v>3</v>
      </c>
      <c r="EC41" t="s">
        <v>3</v>
      </c>
      <c r="EE41">
        <v>49574428</v>
      </c>
      <c r="EF41">
        <v>150</v>
      </c>
      <c r="EG41" t="s">
        <v>53</v>
      </c>
      <c r="EH41">
        <v>0</v>
      </c>
      <c r="EI41" t="s">
        <v>3</v>
      </c>
      <c r="EJ41">
        <v>4</v>
      </c>
      <c r="EK41">
        <v>1113</v>
      </c>
      <c r="EL41" t="s">
        <v>54</v>
      </c>
      <c r="EM41" t="s">
        <v>55</v>
      </c>
      <c r="EO41" t="s">
        <v>3</v>
      </c>
      <c r="EQ41">
        <v>0</v>
      </c>
      <c r="ER41">
        <v>42.72</v>
      </c>
      <c r="ES41">
        <v>0</v>
      </c>
      <c r="ET41">
        <v>42.72</v>
      </c>
      <c r="EU41">
        <v>0</v>
      </c>
      <c r="EV41">
        <v>0</v>
      </c>
      <c r="EW41">
        <v>0</v>
      </c>
      <c r="EX41">
        <v>0</v>
      </c>
      <c r="EY41">
        <v>0</v>
      </c>
      <c r="FQ41">
        <v>0</v>
      </c>
      <c r="FR41">
        <f t="shared" si="43"/>
        <v>0</v>
      </c>
      <c r="FS41">
        <v>0</v>
      </c>
      <c r="FX41">
        <v>0</v>
      </c>
      <c r="FY41">
        <v>0</v>
      </c>
      <c r="GA41" t="s">
        <v>3</v>
      </c>
      <c r="GD41">
        <v>0</v>
      </c>
      <c r="GF41">
        <v>-444714868</v>
      </c>
      <c r="GG41">
        <v>2</v>
      </c>
      <c r="GH41">
        <v>1</v>
      </c>
      <c r="GI41">
        <v>2</v>
      </c>
      <c r="GJ41">
        <v>0</v>
      </c>
      <c r="GK41">
        <f>ROUND(R41*(S12)/100,2)</f>
        <v>0</v>
      </c>
      <c r="GL41">
        <f t="shared" si="44"/>
        <v>0</v>
      </c>
      <c r="GM41">
        <f>ROUND(O41+X41+Y41+GK41,2)+GX41</f>
        <v>4639.3</v>
      </c>
      <c r="GN41">
        <f t="shared" si="46"/>
        <v>0</v>
      </c>
      <c r="GO41">
        <f t="shared" si="47"/>
        <v>0</v>
      </c>
      <c r="GP41">
        <f t="shared" si="48"/>
        <v>4639.3</v>
      </c>
      <c r="GR41">
        <v>0</v>
      </c>
      <c r="GS41">
        <v>3</v>
      </c>
      <c r="GT41">
        <v>0</v>
      </c>
      <c r="GU41" t="s">
        <v>3</v>
      </c>
      <c r="GV41">
        <f t="shared" si="49"/>
        <v>0</v>
      </c>
      <c r="GW41">
        <v>1</v>
      </c>
      <c r="GX41">
        <f t="shared" si="50"/>
        <v>0</v>
      </c>
      <c r="HA41">
        <v>0</v>
      </c>
      <c r="HB41">
        <v>0</v>
      </c>
      <c r="HC41">
        <f t="shared" si="51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IK41">
        <v>0</v>
      </c>
    </row>
    <row r="42" spans="1:255" x14ac:dyDescent="0.2">
      <c r="A42" s="2">
        <v>17</v>
      </c>
      <c r="B42" s="2">
        <v>1</v>
      </c>
      <c r="C42" s="2">
        <f>ROW(SmtRes!A33)</f>
        <v>33</v>
      </c>
      <c r="D42" s="2">
        <f>ROW(EtalonRes!A29)</f>
        <v>29</v>
      </c>
      <c r="E42" s="2" t="s">
        <v>56</v>
      </c>
      <c r="F42" s="2" t="s">
        <v>57</v>
      </c>
      <c r="G42" s="2" t="s">
        <v>58</v>
      </c>
      <c r="H42" s="2" t="s">
        <v>45</v>
      </c>
      <c r="I42" s="2">
        <v>2.7</v>
      </c>
      <c r="J42" s="2">
        <v>0</v>
      </c>
      <c r="K42" s="2">
        <v>2.7</v>
      </c>
      <c r="L42" s="2"/>
      <c r="M42" s="2"/>
      <c r="N42" s="2"/>
      <c r="O42" s="2">
        <f t="shared" si="21"/>
        <v>147.44999999999999</v>
      </c>
      <c r="P42" s="2">
        <f t="shared" si="22"/>
        <v>0</v>
      </c>
      <c r="Q42" s="2">
        <f t="shared" si="52"/>
        <v>147.44999999999999</v>
      </c>
      <c r="R42" s="2">
        <f t="shared" si="23"/>
        <v>0</v>
      </c>
      <c r="S42" s="2">
        <f t="shared" si="24"/>
        <v>0</v>
      </c>
      <c r="T42" s="2">
        <f t="shared" si="25"/>
        <v>0</v>
      </c>
      <c r="U42" s="2">
        <f t="shared" si="26"/>
        <v>0</v>
      </c>
      <c r="V42" s="2">
        <f t="shared" si="27"/>
        <v>0</v>
      </c>
      <c r="W42" s="2">
        <f t="shared" si="28"/>
        <v>0</v>
      </c>
      <c r="X42" s="2">
        <f t="shared" si="29"/>
        <v>0</v>
      </c>
      <c r="Y42" s="2">
        <f t="shared" si="30"/>
        <v>0</v>
      </c>
      <c r="Z42" s="2"/>
      <c r="AA42" s="2">
        <v>50496813</v>
      </c>
      <c r="AB42" s="2">
        <f t="shared" si="31"/>
        <v>54.61</v>
      </c>
      <c r="AC42" s="2">
        <f t="shared" si="32"/>
        <v>0</v>
      </c>
      <c r="AD42" s="2">
        <f t="shared" si="53"/>
        <v>54.61</v>
      </c>
      <c r="AE42" s="2">
        <f t="shared" si="54"/>
        <v>0</v>
      </c>
      <c r="AF42" s="2">
        <f t="shared" si="55"/>
        <v>0</v>
      </c>
      <c r="AG42" s="2">
        <f t="shared" si="33"/>
        <v>0</v>
      </c>
      <c r="AH42" s="2">
        <f t="shared" si="56"/>
        <v>0</v>
      </c>
      <c r="AI42" s="2">
        <f t="shared" si="57"/>
        <v>0</v>
      </c>
      <c r="AJ42" s="2">
        <f t="shared" si="34"/>
        <v>0</v>
      </c>
      <c r="AK42" s="2">
        <v>54.61</v>
      </c>
      <c r="AL42" s="2">
        <v>0</v>
      </c>
      <c r="AM42" s="2">
        <v>54.61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1</v>
      </c>
      <c r="AW42" s="2">
        <v>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0</v>
      </c>
      <c r="BI42" s="2">
        <v>4</v>
      </c>
      <c r="BJ42" s="2" t="s">
        <v>59</v>
      </c>
      <c r="BK42" s="2"/>
      <c r="BL42" s="2"/>
      <c r="BM42" s="2">
        <v>1113</v>
      </c>
      <c r="BN42" s="2">
        <v>0</v>
      </c>
      <c r="BO42" s="2" t="s">
        <v>3</v>
      </c>
      <c r="BP42" s="2">
        <v>0</v>
      </c>
      <c r="BQ42" s="2">
        <v>150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0</v>
      </c>
      <c r="CA42" s="2">
        <v>0</v>
      </c>
      <c r="CB42" s="2" t="s">
        <v>3</v>
      </c>
      <c r="CC42" s="2"/>
      <c r="CD42" s="2"/>
      <c r="CE42" s="2">
        <v>30</v>
      </c>
      <c r="CF42" s="2">
        <v>0</v>
      </c>
      <c r="CG42" s="2">
        <v>0</v>
      </c>
      <c r="CH42" s="2"/>
      <c r="CI42" s="2"/>
      <c r="CJ42" s="2"/>
      <c r="CK42" s="2"/>
      <c r="CL42" s="2"/>
      <c r="CM42" s="2">
        <v>0</v>
      </c>
      <c r="CN42" s="2" t="s">
        <v>3</v>
      </c>
      <c r="CO42" s="2">
        <v>0</v>
      </c>
      <c r="CP42" s="2">
        <f t="shared" si="35"/>
        <v>147.44999999999999</v>
      </c>
      <c r="CQ42" s="2">
        <f t="shared" si="36"/>
        <v>0</v>
      </c>
      <c r="CR42" s="2">
        <f t="shared" si="58"/>
        <v>54.61</v>
      </c>
      <c r="CS42" s="2">
        <f t="shared" si="37"/>
        <v>0</v>
      </c>
      <c r="CT42" s="2">
        <f t="shared" si="38"/>
        <v>0</v>
      </c>
      <c r="CU42" s="2">
        <f t="shared" si="39"/>
        <v>0</v>
      </c>
      <c r="CV42" s="2">
        <f t="shared" si="40"/>
        <v>0</v>
      </c>
      <c r="CW42" s="2">
        <f t="shared" si="41"/>
        <v>0</v>
      </c>
      <c r="CX42" s="2">
        <f t="shared" si="42"/>
        <v>0</v>
      </c>
      <c r="CY42" s="2">
        <f>((S42*BZ42)/100)</f>
        <v>0</v>
      </c>
      <c r="CZ42" s="2">
        <f>((S42*CA42)/100)</f>
        <v>0</v>
      </c>
      <c r="DA42" s="2"/>
      <c r="DB42" s="2"/>
      <c r="DC42" s="2" t="s">
        <v>3</v>
      </c>
      <c r="DD42" s="2" t="s">
        <v>3</v>
      </c>
      <c r="DE42" s="2" t="s">
        <v>3</v>
      </c>
      <c r="DF42" s="2" t="s">
        <v>3</v>
      </c>
      <c r="DG42" s="2" t="s">
        <v>3</v>
      </c>
      <c r="DH42" s="2" t="s">
        <v>3</v>
      </c>
      <c r="DI42" s="2" t="s">
        <v>3</v>
      </c>
      <c r="DJ42" s="2" t="s">
        <v>3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1013</v>
      </c>
      <c r="DV42" s="2" t="s">
        <v>45</v>
      </c>
      <c r="DW42" s="2" t="s">
        <v>45</v>
      </c>
      <c r="DX42" s="2">
        <v>1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49574428</v>
      </c>
      <c r="EF42" s="2">
        <v>150</v>
      </c>
      <c r="EG42" s="2" t="s">
        <v>53</v>
      </c>
      <c r="EH42" s="2">
        <v>0</v>
      </c>
      <c r="EI42" s="2" t="s">
        <v>3</v>
      </c>
      <c r="EJ42" s="2">
        <v>4</v>
      </c>
      <c r="EK42" s="2">
        <v>1113</v>
      </c>
      <c r="EL42" s="2" t="s">
        <v>54</v>
      </c>
      <c r="EM42" s="2" t="s">
        <v>55</v>
      </c>
      <c r="EN42" s="2"/>
      <c r="EO42" s="2" t="s">
        <v>3</v>
      </c>
      <c r="EP42" s="2"/>
      <c r="EQ42" s="2">
        <v>0</v>
      </c>
      <c r="ER42" s="2">
        <v>54.61</v>
      </c>
      <c r="ES42" s="2">
        <v>0</v>
      </c>
      <c r="ET42" s="2">
        <v>54.61</v>
      </c>
      <c r="EU42" s="2">
        <v>0</v>
      </c>
      <c r="EV42" s="2">
        <v>0</v>
      </c>
      <c r="EW42" s="2">
        <v>0</v>
      </c>
      <c r="EX42" s="2">
        <v>0</v>
      </c>
      <c r="EY42" s="2">
        <v>0</v>
      </c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f t="shared" si="43"/>
        <v>0</v>
      </c>
      <c r="FS42" s="2">
        <v>0</v>
      </c>
      <c r="FT42" s="2"/>
      <c r="FU42" s="2"/>
      <c r="FV42" s="2"/>
      <c r="FW42" s="2"/>
      <c r="FX42" s="2">
        <v>0</v>
      </c>
      <c r="FY42" s="2">
        <v>0</v>
      </c>
      <c r="FZ42" s="2"/>
      <c r="GA42" s="2" t="s">
        <v>3</v>
      </c>
      <c r="GB42" s="2"/>
      <c r="GC42" s="2"/>
      <c r="GD42" s="2">
        <v>1</v>
      </c>
      <c r="GE42" s="2"/>
      <c r="GF42" s="2">
        <v>-1175472254</v>
      </c>
      <c r="GG42" s="2">
        <v>2</v>
      </c>
      <c r="GH42" s="2">
        <v>1</v>
      </c>
      <c r="GI42" s="2">
        <v>-2</v>
      </c>
      <c r="GJ42" s="2">
        <v>0</v>
      </c>
      <c r="GK42" s="2">
        <v>0</v>
      </c>
      <c r="GL42" s="2">
        <f t="shared" si="44"/>
        <v>0</v>
      </c>
      <c r="GM42" s="2">
        <f>ROUND(O42+X42+Y42,2)+GX42</f>
        <v>147.44999999999999</v>
      </c>
      <c r="GN42" s="2">
        <f t="shared" si="46"/>
        <v>0</v>
      </c>
      <c r="GO42" s="2">
        <f t="shared" si="47"/>
        <v>0</v>
      </c>
      <c r="GP42" s="2">
        <f t="shared" si="48"/>
        <v>147.44999999999999</v>
      </c>
      <c r="GQ42" s="2"/>
      <c r="GR42" s="2">
        <v>0</v>
      </c>
      <c r="GS42" s="2">
        <v>3</v>
      </c>
      <c r="GT42" s="2">
        <v>0</v>
      </c>
      <c r="GU42" s="2" t="s">
        <v>3</v>
      </c>
      <c r="GV42" s="2">
        <f t="shared" si="49"/>
        <v>0</v>
      </c>
      <c r="GW42" s="2">
        <v>1</v>
      </c>
      <c r="GX42" s="2">
        <f t="shared" si="50"/>
        <v>0</v>
      </c>
      <c r="GY42" s="2"/>
      <c r="GZ42" s="2"/>
      <c r="HA42" s="2">
        <v>0</v>
      </c>
      <c r="HB42" s="2">
        <v>0</v>
      </c>
      <c r="HC42" s="2">
        <f t="shared" si="51"/>
        <v>0</v>
      </c>
      <c r="HD42" s="2"/>
      <c r="HE42" s="2" t="s">
        <v>3</v>
      </c>
      <c r="HF42" s="2" t="s">
        <v>3</v>
      </c>
      <c r="HG42" s="2"/>
      <c r="HH42" s="2"/>
      <c r="HI42" s="2"/>
      <c r="HJ42" s="2"/>
      <c r="HK42" s="2"/>
      <c r="HL42" s="2"/>
      <c r="HM42" s="2" t="s">
        <v>3</v>
      </c>
      <c r="HN42" s="2" t="s">
        <v>3</v>
      </c>
      <c r="HO42" s="2" t="s">
        <v>3</v>
      </c>
      <c r="HP42" s="2" t="s">
        <v>3</v>
      </c>
      <c r="HQ42" s="2" t="s">
        <v>3</v>
      </c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">
      <c r="A43">
        <v>17</v>
      </c>
      <c r="B43">
        <v>1</v>
      </c>
      <c r="C43">
        <f>ROW(SmtRes!A34)</f>
        <v>34</v>
      </c>
      <c r="D43">
        <f>ROW(EtalonRes!A30)</f>
        <v>30</v>
      </c>
      <c r="E43" t="s">
        <v>56</v>
      </c>
      <c r="F43" t="s">
        <v>57</v>
      </c>
      <c r="G43" t="s">
        <v>58</v>
      </c>
      <c r="H43" t="s">
        <v>45</v>
      </c>
      <c r="I43">
        <v>2.7</v>
      </c>
      <c r="J43">
        <v>0</v>
      </c>
      <c r="K43">
        <v>2.7</v>
      </c>
      <c r="O43">
        <f t="shared" si="21"/>
        <v>1060.17</v>
      </c>
      <c r="P43">
        <f t="shared" si="22"/>
        <v>0</v>
      </c>
      <c r="Q43">
        <f t="shared" si="52"/>
        <v>1060.17</v>
      </c>
      <c r="R43">
        <f t="shared" si="23"/>
        <v>0</v>
      </c>
      <c r="S43">
        <f t="shared" si="24"/>
        <v>0</v>
      </c>
      <c r="T43">
        <f t="shared" si="25"/>
        <v>0</v>
      </c>
      <c r="U43">
        <f t="shared" si="26"/>
        <v>0</v>
      </c>
      <c r="V43">
        <f t="shared" si="27"/>
        <v>0</v>
      </c>
      <c r="W43">
        <f t="shared" si="28"/>
        <v>0</v>
      </c>
      <c r="X43">
        <f t="shared" si="29"/>
        <v>0</v>
      </c>
      <c r="Y43">
        <f t="shared" si="30"/>
        <v>0</v>
      </c>
      <c r="AA43">
        <v>50496814</v>
      </c>
      <c r="AB43">
        <f t="shared" si="31"/>
        <v>54.61</v>
      </c>
      <c r="AC43">
        <f t="shared" si="32"/>
        <v>0</v>
      </c>
      <c r="AD43">
        <f t="shared" si="53"/>
        <v>54.61</v>
      </c>
      <c r="AE43">
        <f t="shared" si="54"/>
        <v>0</v>
      </c>
      <c r="AF43">
        <f t="shared" si="55"/>
        <v>0</v>
      </c>
      <c r="AG43">
        <f t="shared" si="33"/>
        <v>0</v>
      </c>
      <c r="AH43">
        <f t="shared" si="56"/>
        <v>0</v>
      </c>
      <c r="AI43">
        <f t="shared" si="57"/>
        <v>0</v>
      </c>
      <c r="AJ43">
        <f t="shared" si="34"/>
        <v>0</v>
      </c>
      <c r="AK43">
        <v>54.61</v>
      </c>
      <c r="AL43">
        <v>0</v>
      </c>
      <c r="AM43">
        <v>54.61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95</v>
      </c>
      <c r="AU43">
        <v>65</v>
      </c>
      <c r="AV43">
        <v>1</v>
      </c>
      <c r="AW43">
        <v>1</v>
      </c>
      <c r="AZ43">
        <v>1</v>
      </c>
      <c r="BA43">
        <v>1</v>
      </c>
      <c r="BB43">
        <v>7.19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4</v>
      </c>
      <c r="BJ43" t="s">
        <v>59</v>
      </c>
      <c r="BM43">
        <v>1113</v>
      </c>
      <c r="BN43">
        <v>0</v>
      </c>
      <c r="BO43" t="s">
        <v>57</v>
      </c>
      <c r="BP43">
        <v>1</v>
      </c>
      <c r="BQ43">
        <v>150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95</v>
      </c>
      <c r="CA43">
        <v>65</v>
      </c>
      <c r="CB43" t="s">
        <v>3</v>
      </c>
      <c r="CE43">
        <v>30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35"/>
        <v>1060.17</v>
      </c>
      <c r="CQ43">
        <f t="shared" si="36"/>
        <v>0</v>
      </c>
      <c r="CR43">
        <f t="shared" si="58"/>
        <v>392.65</v>
      </c>
      <c r="CS43">
        <f t="shared" si="37"/>
        <v>0</v>
      </c>
      <c r="CT43">
        <f t="shared" si="38"/>
        <v>0</v>
      </c>
      <c r="CU43">
        <f t="shared" si="39"/>
        <v>0</v>
      </c>
      <c r="CV43">
        <f t="shared" si="40"/>
        <v>0</v>
      </c>
      <c r="CW43">
        <f t="shared" si="41"/>
        <v>0</v>
      </c>
      <c r="CX43">
        <f t="shared" si="42"/>
        <v>0</v>
      </c>
      <c r="CY43">
        <f>S43*(BZ43/100)</f>
        <v>0</v>
      </c>
      <c r="CZ43">
        <f>S43*(CA43/100)</f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45</v>
      </c>
      <c r="DW43" t="s">
        <v>45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49574428</v>
      </c>
      <c r="EF43">
        <v>150</v>
      </c>
      <c r="EG43" t="s">
        <v>53</v>
      </c>
      <c r="EH43">
        <v>0</v>
      </c>
      <c r="EI43" t="s">
        <v>3</v>
      </c>
      <c r="EJ43">
        <v>4</v>
      </c>
      <c r="EK43">
        <v>1113</v>
      </c>
      <c r="EL43" t="s">
        <v>54</v>
      </c>
      <c r="EM43" t="s">
        <v>55</v>
      </c>
      <c r="EO43" t="s">
        <v>3</v>
      </c>
      <c r="EQ43">
        <v>0</v>
      </c>
      <c r="ER43">
        <v>54.61</v>
      </c>
      <c r="ES43">
        <v>0</v>
      </c>
      <c r="ET43">
        <v>54.61</v>
      </c>
      <c r="EU43">
        <v>0</v>
      </c>
      <c r="EV43">
        <v>0</v>
      </c>
      <c r="EW43">
        <v>0</v>
      </c>
      <c r="EX43">
        <v>0</v>
      </c>
      <c r="EY43">
        <v>0</v>
      </c>
      <c r="FQ43">
        <v>0</v>
      </c>
      <c r="FR43">
        <f t="shared" si="43"/>
        <v>0</v>
      </c>
      <c r="FS43">
        <v>0</v>
      </c>
      <c r="FX43">
        <v>0</v>
      </c>
      <c r="FY43">
        <v>0</v>
      </c>
      <c r="GA43" t="s">
        <v>3</v>
      </c>
      <c r="GD43">
        <v>0</v>
      </c>
      <c r="GF43">
        <v>-1175472254</v>
      </c>
      <c r="GG43">
        <v>2</v>
      </c>
      <c r="GH43">
        <v>1</v>
      </c>
      <c r="GI43">
        <v>2</v>
      </c>
      <c r="GJ43">
        <v>0</v>
      </c>
      <c r="GK43">
        <f>ROUND(R43*(S12)/100,2)</f>
        <v>0</v>
      </c>
      <c r="GL43">
        <f t="shared" si="44"/>
        <v>0</v>
      </c>
      <c r="GM43">
        <f>ROUND(O43+X43+Y43+GK43,2)+GX43</f>
        <v>1060.17</v>
      </c>
      <c r="GN43">
        <f t="shared" si="46"/>
        <v>0</v>
      </c>
      <c r="GO43">
        <f t="shared" si="47"/>
        <v>0</v>
      </c>
      <c r="GP43">
        <f t="shared" si="48"/>
        <v>1060.17</v>
      </c>
      <c r="GR43">
        <v>0</v>
      </c>
      <c r="GS43">
        <v>3</v>
      </c>
      <c r="GT43">
        <v>0</v>
      </c>
      <c r="GU43" t="s">
        <v>3</v>
      </c>
      <c r="GV43">
        <f t="shared" si="49"/>
        <v>0</v>
      </c>
      <c r="GW43">
        <v>1</v>
      </c>
      <c r="GX43">
        <f t="shared" si="50"/>
        <v>0</v>
      </c>
      <c r="HA43">
        <v>0</v>
      </c>
      <c r="HB43">
        <v>0</v>
      </c>
      <c r="HC43">
        <f t="shared" si="51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IK43">
        <v>0</v>
      </c>
    </row>
    <row r="44" spans="1:255" x14ac:dyDescent="0.2">
      <c r="A44" s="2">
        <v>17</v>
      </c>
      <c r="B44" s="2">
        <v>1</v>
      </c>
      <c r="C44" s="2">
        <f>ROW(SmtRes!A35)</f>
        <v>35</v>
      </c>
      <c r="D44" s="2">
        <f>ROW(EtalonRes!A31)</f>
        <v>31</v>
      </c>
      <c r="E44" s="2" t="s">
        <v>60</v>
      </c>
      <c r="F44" s="2" t="s">
        <v>61</v>
      </c>
      <c r="G44" s="2" t="s">
        <v>62</v>
      </c>
      <c r="H44" s="2" t="s">
        <v>45</v>
      </c>
      <c r="I44" s="2">
        <v>2.4</v>
      </c>
      <c r="J44" s="2">
        <v>0</v>
      </c>
      <c r="K44" s="2">
        <v>2.4</v>
      </c>
      <c r="L44" s="2"/>
      <c r="M44" s="2"/>
      <c r="N44" s="2"/>
      <c r="O44" s="2">
        <f t="shared" si="21"/>
        <v>76.680000000000007</v>
      </c>
      <c r="P44" s="2">
        <f t="shared" si="22"/>
        <v>0</v>
      </c>
      <c r="Q44" s="2">
        <f t="shared" si="52"/>
        <v>76.680000000000007</v>
      </c>
      <c r="R44" s="2">
        <f t="shared" si="23"/>
        <v>0</v>
      </c>
      <c r="S44" s="2">
        <f t="shared" si="24"/>
        <v>0</v>
      </c>
      <c r="T44" s="2">
        <f t="shared" si="25"/>
        <v>0</v>
      </c>
      <c r="U44" s="2">
        <f t="shared" si="26"/>
        <v>0</v>
      </c>
      <c r="V44" s="2">
        <f t="shared" si="27"/>
        <v>0</v>
      </c>
      <c r="W44" s="2">
        <f t="shared" si="28"/>
        <v>0</v>
      </c>
      <c r="X44" s="2">
        <f t="shared" si="29"/>
        <v>0</v>
      </c>
      <c r="Y44" s="2">
        <f t="shared" si="30"/>
        <v>0</v>
      </c>
      <c r="Z44" s="2"/>
      <c r="AA44" s="2">
        <v>50496813</v>
      </c>
      <c r="AB44" s="2">
        <f t="shared" si="31"/>
        <v>31.95</v>
      </c>
      <c r="AC44" s="2">
        <f t="shared" si="32"/>
        <v>0</v>
      </c>
      <c r="AD44" s="2">
        <f t="shared" si="53"/>
        <v>31.95</v>
      </c>
      <c r="AE44" s="2">
        <f t="shared" si="54"/>
        <v>0</v>
      </c>
      <c r="AF44" s="2">
        <f t="shared" si="55"/>
        <v>0</v>
      </c>
      <c r="AG44" s="2">
        <f t="shared" si="33"/>
        <v>0</v>
      </c>
      <c r="AH44" s="2">
        <f t="shared" si="56"/>
        <v>0</v>
      </c>
      <c r="AI44" s="2">
        <f t="shared" si="57"/>
        <v>0</v>
      </c>
      <c r="AJ44" s="2">
        <f t="shared" si="34"/>
        <v>0</v>
      </c>
      <c r="AK44" s="2">
        <v>31.95</v>
      </c>
      <c r="AL44" s="2">
        <v>0</v>
      </c>
      <c r="AM44" s="2">
        <v>31.95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1</v>
      </c>
      <c r="AW44" s="2">
        <v>1</v>
      </c>
      <c r="AX44" s="2"/>
      <c r="AY44" s="2"/>
      <c r="AZ44" s="2">
        <v>1</v>
      </c>
      <c r="BA44" s="2">
        <v>1</v>
      </c>
      <c r="BB44" s="2">
        <v>1</v>
      </c>
      <c r="BC44" s="2">
        <v>1</v>
      </c>
      <c r="BD44" s="2" t="s">
        <v>3</v>
      </c>
      <c r="BE44" s="2" t="s">
        <v>3</v>
      </c>
      <c r="BF44" s="2" t="s">
        <v>3</v>
      </c>
      <c r="BG44" s="2" t="s">
        <v>3</v>
      </c>
      <c r="BH44" s="2">
        <v>0</v>
      </c>
      <c r="BI44" s="2">
        <v>4</v>
      </c>
      <c r="BJ44" s="2" t="s">
        <v>63</v>
      </c>
      <c r="BK44" s="2"/>
      <c r="BL44" s="2"/>
      <c r="BM44" s="2">
        <v>1113</v>
      </c>
      <c r="BN44" s="2">
        <v>0</v>
      </c>
      <c r="BO44" s="2" t="s">
        <v>3</v>
      </c>
      <c r="BP44" s="2">
        <v>0</v>
      </c>
      <c r="BQ44" s="2">
        <v>150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3</v>
      </c>
      <c r="BZ44" s="2">
        <v>0</v>
      </c>
      <c r="CA44" s="2">
        <v>0</v>
      </c>
      <c r="CB44" s="2" t="s">
        <v>3</v>
      </c>
      <c r="CC44" s="2"/>
      <c r="CD44" s="2"/>
      <c r="CE44" s="2">
        <v>30</v>
      </c>
      <c r="CF44" s="2">
        <v>0</v>
      </c>
      <c r="CG44" s="2">
        <v>0</v>
      </c>
      <c r="CH44" s="2"/>
      <c r="CI44" s="2"/>
      <c r="CJ44" s="2"/>
      <c r="CK44" s="2"/>
      <c r="CL44" s="2"/>
      <c r="CM44" s="2">
        <v>0</v>
      </c>
      <c r="CN44" s="2" t="s">
        <v>3</v>
      </c>
      <c r="CO44" s="2">
        <v>0</v>
      </c>
      <c r="CP44" s="2">
        <f t="shared" si="35"/>
        <v>76.680000000000007</v>
      </c>
      <c r="CQ44" s="2">
        <f t="shared" si="36"/>
        <v>0</v>
      </c>
      <c r="CR44" s="2">
        <f t="shared" si="58"/>
        <v>31.95</v>
      </c>
      <c r="CS44" s="2">
        <f t="shared" si="37"/>
        <v>0</v>
      </c>
      <c r="CT44" s="2">
        <f t="shared" si="38"/>
        <v>0</v>
      </c>
      <c r="CU44" s="2">
        <f t="shared" si="39"/>
        <v>0</v>
      </c>
      <c r="CV44" s="2">
        <f t="shared" si="40"/>
        <v>0</v>
      </c>
      <c r="CW44" s="2">
        <f t="shared" si="41"/>
        <v>0</v>
      </c>
      <c r="CX44" s="2">
        <f t="shared" si="42"/>
        <v>0</v>
      </c>
      <c r="CY44" s="2">
        <f>((S44*BZ44)/100)</f>
        <v>0</v>
      </c>
      <c r="CZ44" s="2">
        <f>((S44*CA44)/100)</f>
        <v>0</v>
      </c>
      <c r="DA44" s="2"/>
      <c r="DB44" s="2"/>
      <c r="DC44" s="2" t="s">
        <v>3</v>
      </c>
      <c r="DD44" s="2" t="s">
        <v>3</v>
      </c>
      <c r="DE44" s="2" t="s">
        <v>3</v>
      </c>
      <c r="DF44" s="2" t="s">
        <v>3</v>
      </c>
      <c r="DG44" s="2" t="s">
        <v>3</v>
      </c>
      <c r="DH44" s="2" t="s">
        <v>3</v>
      </c>
      <c r="DI44" s="2" t="s">
        <v>3</v>
      </c>
      <c r="DJ44" s="2" t="s">
        <v>3</v>
      </c>
      <c r="DK44" s="2" t="s">
        <v>3</v>
      </c>
      <c r="DL44" s="2" t="s">
        <v>3</v>
      </c>
      <c r="DM44" s="2" t="s">
        <v>3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1013</v>
      </c>
      <c r="DV44" s="2" t="s">
        <v>45</v>
      </c>
      <c r="DW44" s="2" t="s">
        <v>45</v>
      </c>
      <c r="DX44" s="2">
        <v>1</v>
      </c>
      <c r="DY44" s="2"/>
      <c r="DZ44" s="2" t="s">
        <v>3</v>
      </c>
      <c r="EA44" s="2" t="s">
        <v>3</v>
      </c>
      <c r="EB44" s="2" t="s">
        <v>3</v>
      </c>
      <c r="EC44" s="2" t="s">
        <v>3</v>
      </c>
      <c r="ED44" s="2"/>
      <c r="EE44" s="2">
        <v>49574428</v>
      </c>
      <c r="EF44" s="2">
        <v>150</v>
      </c>
      <c r="EG44" s="2" t="s">
        <v>53</v>
      </c>
      <c r="EH44" s="2">
        <v>0</v>
      </c>
      <c r="EI44" s="2" t="s">
        <v>3</v>
      </c>
      <c r="EJ44" s="2">
        <v>4</v>
      </c>
      <c r="EK44" s="2">
        <v>1113</v>
      </c>
      <c r="EL44" s="2" t="s">
        <v>54</v>
      </c>
      <c r="EM44" s="2" t="s">
        <v>55</v>
      </c>
      <c r="EN44" s="2"/>
      <c r="EO44" s="2" t="s">
        <v>3</v>
      </c>
      <c r="EP44" s="2"/>
      <c r="EQ44" s="2">
        <v>0</v>
      </c>
      <c r="ER44" s="2">
        <v>31.95</v>
      </c>
      <c r="ES44" s="2">
        <v>0</v>
      </c>
      <c r="ET44" s="2">
        <v>31.95</v>
      </c>
      <c r="EU44" s="2">
        <v>0</v>
      </c>
      <c r="EV44" s="2">
        <v>0</v>
      </c>
      <c r="EW44" s="2">
        <v>0</v>
      </c>
      <c r="EX44" s="2">
        <v>0</v>
      </c>
      <c r="EY44" s="2">
        <v>0</v>
      </c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f t="shared" si="43"/>
        <v>0</v>
      </c>
      <c r="FS44" s="2">
        <v>0</v>
      </c>
      <c r="FT44" s="2"/>
      <c r="FU44" s="2"/>
      <c r="FV44" s="2"/>
      <c r="FW44" s="2"/>
      <c r="FX44" s="2">
        <v>0</v>
      </c>
      <c r="FY44" s="2">
        <v>0</v>
      </c>
      <c r="FZ44" s="2"/>
      <c r="GA44" s="2" t="s">
        <v>3</v>
      </c>
      <c r="GB44" s="2"/>
      <c r="GC44" s="2"/>
      <c r="GD44" s="2">
        <v>1</v>
      </c>
      <c r="GE44" s="2"/>
      <c r="GF44" s="2">
        <v>1366226515</v>
      </c>
      <c r="GG44" s="2">
        <v>2</v>
      </c>
      <c r="GH44" s="2">
        <v>1</v>
      </c>
      <c r="GI44" s="2">
        <v>-2</v>
      </c>
      <c r="GJ44" s="2">
        <v>0</v>
      </c>
      <c r="GK44" s="2">
        <v>0</v>
      </c>
      <c r="GL44" s="2">
        <f t="shared" si="44"/>
        <v>0</v>
      </c>
      <c r="GM44" s="2">
        <f>ROUND(O44+X44+Y44,2)+GX44</f>
        <v>76.680000000000007</v>
      </c>
      <c r="GN44" s="2">
        <f t="shared" si="46"/>
        <v>0</v>
      </c>
      <c r="GO44" s="2">
        <f t="shared" si="47"/>
        <v>0</v>
      </c>
      <c r="GP44" s="2">
        <f t="shared" si="48"/>
        <v>76.680000000000007</v>
      </c>
      <c r="GQ44" s="2"/>
      <c r="GR44" s="2">
        <v>0</v>
      </c>
      <c r="GS44" s="2">
        <v>3</v>
      </c>
      <c r="GT44" s="2">
        <v>0</v>
      </c>
      <c r="GU44" s="2" t="s">
        <v>3</v>
      </c>
      <c r="GV44" s="2">
        <f t="shared" si="49"/>
        <v>0</v>
      </c>
      <c r="GW44" s="2">
        <v>1</v>
      </c>
      <c r="GX44" s="2">
        <f t="shared" si="50"/>
        <v>0</v>
      </c>
      <c r="GY44" s="2"/>
      <c r="GZ44" s="2"/>
      <c r="HA44" s="2">
        <v>0</v>
      </c>
      <c r="HB44" s="2">
        <v>0</v>
      </c>
      <c r="HC44" s="2">
        <f t="shared" si="51"/>
        <v>0</v>
      </c>
      <c r="HD44" s="2"/>
      <c r="HE44" s="2" t="s">
        <v>3</v>
      </c>
      <c r="HF44" s="2" t="s">
        <v>3</v>
      </c>
      <c r="HG44" s="2"/>
      <c r="HH44" s="2"/>
      <c r="HI44" s="2"/>
      <c r="HJ44" s="2"/>
      <c r="HK44" s="2"/>
      <c r="HL44" s="2"/>
      <c r="HM44" s="2" t="s">
        <v>3</v>
      </c>
      <c r="HN44" s="2" t="s">
        <v>3</v>
      </c>
      <c r="HO44" s="2" t="s">
        <v>3</v>
      </c>
      <c r="HP44" s="2" t="s">
        <v>3</v>
      </c>
      <c r="HQ44" s="2" t="s">
        <v>3</v>
      </c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 x14ac:dyDescent="0.2">
      <c r="A45">
        <v>17</v>
      </c>
      <c r="B45">
        <v>1</v>
      </c>
      <c r="C45">
        <f>ROW(SmtRes!A36)</f>
        <v>36</v>
      </c>
      <c r="D45">
        <f>ROW(EtalonRes!A32)</f>
        <v>32</v>
      </c>
      <c r="E45" t="s">
        <v>60</v>
      </c>
      <c r="F45" t="s">
        <v>61</v>
      </c>
      <c r="G45" t="s">
        <v>62</v>
      </c>
      <c r="H45" t="s">
        <v>45</v>
      </c>
      <c r="I45">
        <v>2.4</v>
      </c>
      <c r="J45">
        <v>0</v>
      </c>
      <c r="K45">
        <v>2.4</v>
      </c>
      <c r="O45">
        <f t="shared" si="21"/>
        <v>718.49</v>
      </c>
      <c r="P45">
        <f t="shared" si="22"/>
        <v>0</v>
      </c>
      <c r="Q45">
        <f t="shared" si="52"/>
        <v>718.49</v>
      </c>
      <c r="R45">
        <f t="shared" si="23"/>
        <v>0</v>
      </c>
      <c r="S45">
        <f t="shared" si="24"/>
        <v>0</v>
      </c>
      <c r="T45">
        <f t="shared" si="25"/>
        <v>0</v>
      </c>
      <c r="U45">
        <f t="shared" si="26"/>
        <v>0</v>
      </c>
      <c r="V45">
        <f t="shared" si="27"/>
        <v>0</v>
      </c>
      <c r="W45">
        <f t="shared" si="28"/>
        <v>0</v>
      </c>
      <c r="X45">
        <f t="shared" si="29"/>
        <v>0</v>
      </c>
      <c r="Y45">
        <f t="shared" si="30"/>
        <v>0</v>
      </c>
      <c r="AA45">
        <v>50496814</v>
      </c>
      <c r="AB45">
        <f t="shared" si="31"/>
        <v>31.95</v>
      </c>
      <c r="AC45">
        <f t="shared" si="32"/>
        <v>0</v>
      </c>
      <c r="AD45">
        <f t="shared" si="53"/>
        <v>31.95</v>
      </c>
      <c r="AE45">
        <f t="shared" si="54"/>
        <v>0</v>
      </c>
      <c r="AF45">
        <f t="shared" si="55"/>
        <v>0</v>
      </c>
      <c r="AG45">
        <f t="shared" si="33"/>
        <v>0</v>
      </c>
      <c r="AH45">
        <f t="shared" si="56"/>
        <v>0</v>
      </c>
      <c r="AI45">
        <f t="shared" si="57"/>
        <v>0</v>
      </c>
      <c r="AJ45">
        <f t="shared" si="34"/>
        <v>0</v>
      </c>
      <c r="AK45">
        <v>31.95</v>
      </c>
      <c r="AL45">
        <v>0</v>
      </c>
      <c r="AM45">
        <v>31.95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95</v>
      </c>
      <c r="AU45">
        <v>65</v>
      </c>
      <c r="AV45">
        <v>1</v>
      </c>
      <c r="AW45">
        <v>1</v>
      </c>
      <c r="AZ45">
        <v>1</v>
      </c>
      <c r="BA45">
        <v>1</v>
      </c>
      <c r="BB45">
        <v>9.3699999999999992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4</v>
      </c>
      <c r="BJ45" t="s">
        <v>63</v>
      </c>
      <c r="BM45">
        <v>1113</v>
      </c>
      <c r="BN45">
        <v>0</v>
      </c>
      <c r="BO45" t="s">
        <v>61</v>
      </c>
      <c r="BP45">
        <v>1</v>
      </c>
      <c r="BQ45">
        <v>150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95</v>
      </c>
      <c r="CA45">
        <v>65</v>
      </c>
      <c r="CB45" t="s">
        <v>3</v>
      </c>
      <c r="CE45">
        <v>30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35"/>
        <v>718.49</v>
      </c>
      <c r="CQ45">
        <f t="shared" si="36"/>
        <v>0</v>
      </c>
      <c r="CR45">
        <f t="shared" si="58"/>
        <v>299.37</v>
      </c>
      <c r="CS45">
        <f t="shared" si="37"/>
        <v>0</v>
      </c>
      <c r="CT45">
        <f t="shared" si="38"/>
        <v>0</v>
      </c>
      <c r="CU45">
        <f t="shared" si="39"/>
        <v>0</v>
      </c>
      <c r="CV45">
        <f t="shared" si="40"/>
        <v>0</v>
      </c>
      <c r="CW45">
        <f t="shared" si="41"/>
        <v>0</v>
      </c>
      <c r="CX45">
        <f t="shared" si="42"/>
        <v>0</v>
      </c>
      <c r="CY45">
        <f>S45*(BZ45/100)</f>
        <v>0</v>
      </c>
      <c r="CZ45">
        <f>S45*(CA45/100)</f>
        <v>0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45</v>
      </c>
      <c r="DW45" t="s">
        <v>45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49574428</v>
      </c>
      <c r="EF45">
        <v>150</v>
      </c>
      <c r="EG45" t="s">
        <v>53</v>
      </c>
      <c r="EH45">
        <v>0</v>
      </c>
      <c r="EI45" t="s">
        <v>3</v>
      </c>
      <c r="EJ45">
        <v>4</v>
      </c>
      <c r="EK45">
        <v>1113</v>
      </c>
      <c r="EL45" t="s">
        <v>54</v>
      </c>
      <c r="EM45" t="s">
        <v>55</v>
      </c>
      <c r="EO45" t="s">
        <v>3</v>
      </c>
      <c r="EQ45">
        <v>0</v>
      </c>
      <c r="ER45">
        <v>31.95</v>
      </c>
      <c r="ES45">
        <v>0</v>
      </c>
      <c r="ET45">
        <v>31.95</v>
      </c>
      <c r="EU45">
        <v>0</v>
      </c>
      <c r="EV45">
        <v>0</v>
      </c>
      <c r="EW45">
        <v>0</v>
      </c>
      <c r="EX45">
        <v>0</v>
      </c>
      <c r="EY45">
        <v>0</v>
      </c>
      <c r="FQ45">
        <v>0</v>
      </c>
      <c r="FR45">
        <f t="shared" si="43"/>
        <v>0</v>
      </c>
      <c r="FS45">
        <v>0</v>
      </c>
      <c r="FX45">
        <v>0</v>
      </c>
      <c r="FY45">
        <v>0</v>
      </c>
      <c r="GA45" t="s">
        <v>3</v>
      </c>
      <c r="GD45">
        <v>0</v>
      </c>
      <c r="GF45">
        <v>1366226515</v>
      </c>
      <c r="GG45">
        <v>2</v>
      </c>
      <c r="GH45">
        <v>1</v>
      </c>
      <c r="GI45">
        <v>2</v>
      </c>
      <c r="GJ45">
        <v>0</v>
      </c>
      <c r="GK45">
        <f>ROUND(R45*(S12)/100,2)</f>
        <v>0</v>
      </c>
      <c r="GL45">
        <f t="shared" si="44"/>
        <v>0</v>
      </c>
      <c r="GM45">
        <f>ROUND(O45+X45+Y45+GK45,2)+GX45</f>
        <v>718.49</v>
      </c>
      <c r="GN45">
        <f t="shared" si="46"/>
        <v>0</v>
      </c>
      <c r="GO45">
        <f t="shared" si="47"/>
        <v>0</v>
      </c>
      <c r="GP45">
        <f t="shared" si="48"/>
        <v>718.49</v>
      </c>
      <c r="GR45">
        <v>0</v>
      </c>
      <c r="GS45">
        <v>3</v>
      </c>
      <c r="GT45">
        <v>0</v>
      </c>
      <c r="GU45" t="s">
        <v>3</v>
      </c>
      <c r="GV45">
        <f t="shared" si="49"/>
        <v>0</v>
      </c>
      <c r="GW45">
        <v>1</v>
      </c>
      <c r="GX45">
        <f t="shared" si="50"/>
        <v>0</v>
      </c>
      <c r="HA45">
        <v>0</v>
      </c>
      <c r="HB45">
        <v>0</v>
      </c>
      <c r="HC45">
        <f t="shared" si="51"/>
        <v>0</v>
      </c>
      <c r="HE45" t="s">
        <v>3</v>
      </c>
      <c r="HF45" t="s">
        <v>3</v>
      </c>
      <c r="HM45" t="s">
        <v>3</v>
      </c>
      <c r="HN45" t="s">
        <v>3</v>
      </c>
      <c r="HO45" t="s">
        <v>3</v>
      </c>
      <c r="HP45" t="s">
        <v>3</v>
      </c>
      <c r="HQ45" t="s">
        <v>3</v>
      </c>
      <c r="IK45">
        <v>0</v>
      </c>
    </row>
    <row r="46" spans="1:255" x14ac:dyDescent="0.2">
      <c r="A46" s="2">
        <v>17</v>
      </c>
      <c r="B46" s="2">
        <v>1</v>
      </c>
      <c r="C46" s="2">
        <f>ROW(SmtRes!A37)</f>
        <v>37</v>
      </c>
      <c r="D46" s="2">
        <f>ROW(EtalonRes!A33)</f>
        <v>33</v>
      </c>
      <c r="E46" s="2" t="s">
        <v>64</v>
      </c>
      <c r="F46" s="2" t="s">
        <v>65</v>
      </c>
      <c r="G46" s="2" t="s">
        <v>66</v>
      </c>
      <c r="H46" s="2" t="s">
        <v>45</v>
      </c>
      <c r="I46" s="2">
        <v>1.92</v>
      </c>
      <c r="J46" s="2">
        <v>0</v>
      </c>
      <c r="K46" s="2">
        <v>1.92</v>
      </c>
      <c r="L46" s="2"/>
      <c r="M46" s="2"/>
      <c r="N46" s="2"/>
      <c r="O46" s="2">
        <f t="shared" si="21"/>
        <v>70.25</v>
      </c>
      <c r="P46" s="2">
        <f t="shared" si="22"/>
        <v>0</v>
      </c>
      <c r="Q46" s="2">
        <f t="shared" si="52"/>
        <v>70.25</v>
      </c>
      <c r="R46" s="2">
        <f t="shared" si="23"/>
        <v>0</v>
      </c>
      <c r="S46" s="2">
        <f t="shared" si="24"/>
        <v>0</v>
      </c>
      <c r="T46" s="2">
        <f t="shared" si="25"/>
        <v>0</v>
      </c>
      <c r="U46" s="2">
        <f t="shared" si="26"/>
        <v>0</v>
      </c>
      <c r="V46" s="2">
        <f t="shared" si="27"/>
        <v>0</v>
      </c>
      <c r="W46" s="2">
        <f t="shared" si="28"/>
        <v>0</v>
      </c>
      <c r="X46" s="2">
        <f t="shared" si="29"/>
        <v>0</v>
      </c>
      <c r="Y46" s="2">
        <f t="shared" si="30"/>
        <v>0</v>
      </c>
      <c r="Z46" s="2"/>
      <c r="AA46" s="2">
        <v>50496813</v>
      </c>
      <c r="AB46" s="2">
        <f t="shared" si="31"/>
        <v>36.590000000000003</v>
      </c>
      <c r="AC46" s="2">
        <f t="shared" si="32"/>
        <v>0</v>
      </c>
      <c r="AD46" s="2">
        <f t="shared" si="53"/>
        <v>36.590000000000003</v>
      </c>
      <c r="AE46" s="2">
        <f t="shared" si="54"/>
        <v>0</v>
      </c>
      <c r="AF46" s="2">
        <f t="shared" si="55"/>
        <v>0</v>
      </c>
      <c r="AG46" s="2">
        <f t="shared" si="33"/>
        <v>0</v>
      </c>
      <c r="AH46" s="2">
        <f t="shared" si="56"/>
        <v>0</v>
      </c>
      <c r="AI46" s="2">
        <f t="shared" si="57"/>
        <v>0</v>
      </c>
      <c r="AJ46" s="2">
        <f t="shared" si="34"/>
        <v>0</v>
      </c>
      <c r="AK46" s="2">
        <v>36.590000000000003</v>
      </c>
      <c r="AL46" s="2">
        <v>0</v>
      </c>
      <c r="AM46" s="2">
        <v>36.590000000000003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1</v>
      </c>
      <c r="AW46" s="2">
        <v>1</v>
      </c>
      <c r="AX46" s="2"/>
      <c r="AY46" s="2"/>
      <c r="AZ46" s="2">
        <v>1</v>
      </c>
      <c r="BA46" s="2">
        <v>1</v>
      </c>
      <c r="BB46" s="2">
        <v>1</v>
      </c>
      <c r="BC46" s="2">
        <v>1</v>
      </c>
      <c r="BD46" s="2" t="s">
        <v>3</v>
      </c>
      <c r="BE46" s="2" t="s">
        <v>3</v>
      </c>
      <c r="BF46" s="2" t="s">
        <v>3</v>
      </c>
      <c r="BG46" s="2" t="s">
        <v>3</v>
      </c>
      <c r="BH46" s="2">
        <v>0</v>
      </c>
      <c r="BI46" s="2">
        <v>4</v>
      </c>
      <c r="BJ46" s="2" t="s">
        <v>67</v>
      </c>
      <c r="BK46" s="2"/>
      <c r="BL46" s="2"/>
      <c r="BM46" s="2">
        <v>1113</v>
      </c>
      <c r="BN46" s="2">
        <v>0</v>
      </c>
      <c r="BO46" s="2" t="s">
        <v>3</v>
      </c>
      <c r="BP46" s="2">
        <v>0</v>
      </c>
      <c r="BQ46" s="2">
        <v>150</v>
      </c>
      <c r="BR46" s="2">
        <v>0</v>
      </c>
      <c r="BS46" s="2">
        <v>1</v>
      </c>
      <c r="BT46" s="2">
        <v>1</v>
      </c>
      <c r="BU46" s="2">
        <v>1</v>
      </c>
      <c r="BV46" s="2">
        <v>1</v>
      </c>
      <c r="BW46" s="2">
        <v>1</v>
      </c>
      <c r="BX46" s="2">
        <v>1</v>
      </c>
      <c r="BY46" s="2" t="s">
        <v>3</v>
      </c>
      <c r="BZ46" s="2">
        <v>0</v>
      </c>
      <c r="CA46" s="2">
        <v>0</v>
      </c>
      <c r="CB46" s="2" t="s">
        <v>3</v>
      </c>
      <c r="CC46" s="2"/>
      <c r="CD46" s="2"/>
      <c r="CE46" s="2">
        <v>30</v>
      </c>
      <c r="CF46" s="2">
        <v>0</v>
      </c>
      <c r="CG46" s="2">
        <v>0</v>
      </c>
      <c r="CH46" s="2"/>
      <c r="CI46" s="2"/>
      <c r="CJ46" s="2"/>
      <c r="CK46" s="2"/>
      <c r="CL46" s="2"/>
      <c r="CM46" s="2">
        <v>0</v>
      </c>
      <c r="CN46" s="2" t="s">
        <v>3</v>
      </c>
      <c r="CO46" s="2">
        <v>0</v>
      </c>
      <c r="CP46" s="2">
        <f t="shared" si="35"/>
        <v>70.25</v>
      </c>
      <c r="CQ46" s="2">
        <f t="shared" si="36"/>
        <v>0</v>
      </c>
      <c r="CR46" s="2">
        <f t="shared" si="58"/>
        <v>36.590000000000003</v>
      </c>
      <c r="CS46" s="2">
        <f t="shared" si="37"/>
        <v>0</v>
      </c>
      <c r="CT46" s="2">
        <f t="shared" si="38"/>
        <v>0</v>
      </c>
      <c r="CU46" s="2">
        <f t="shared" si="39"/>
        <v>0</v>
      </c>
      <c r="CV46" s="2">
        <f t="shared" si="40"/>
        <v>0</v>
      </c>
      <c r="CW46" s="2">
        <f t="shared" si="41"/>
        <v>0</v>
      </c>
      <c r="CX46" s="2">
        <f t="shared" si="42"/>
        <v>0</v>
      </c>
      <c r="CY46" s="2">
        <f>((S46*BZ46)/100)</f>
        <v>0</v>
      </c>
      <c r="CZ46" s="2">
        <f>((S46*CA46)/100)</f>
        <v>0</v>
      </c>
      <c r="DA46" s="2"/>
      <c r="DB46" s="2"/>
      <c r="DC46" s="2" t="s">
        <v>3</v>
      </c>
      <c r="DD46" s="2" t="s">
        <v>3</v>
      </c>
      <c r="DE46" s="2" t="s">
        <v>3</v>
      </c>
      <c r="DF46" s="2" t="s">
        <v>3</v>
      </c>
      <c r="DG46" s="2" t="s">
        <v>3</v>
      </c>
      <c r="DH46" s="2" t="s">
        <v>3</v>
      </c>
      <c r="DI46" s="2" t="s">
        <v>3</v>
      </c>
      <c r="DJ46" s="2" t="s">
        <v>3</v>
      </c>
      <c r="DK46" s="2" t="s">
        <v>3</v>
      </c>
      <c r="DL46" s="2" t="s">
        <v>3</v>
      </c>
      <c r="DM46" s="2" t="s">
        <v>3</v>
      </c>
      <c r="DN46" s="2">
        <v>0</v>
      </c>
      <c r="DO46" s="2">
        <v>0</v>
      </c>
      <c r="DP46" s="2">
        <v>1</v>
      </c>
      <c r="DQ46" s="2">
        <v>1</v>
      </c>
      <c r="DR46" s="2"/>
      <c r="DS46" s="2"/>
      <c r="DT46" s="2"/>
      <c r="DU46" s="2">
        <v>1013</v>
      </c>
      <c r="DV46" s="2" t="s">
        <v>45</v>
      </c>
      <c r="DW46" s="2" t="s">
        <v>45</v>
      </c>
      <c r="DX46" s="2">
        <v>1</v>
      </c>
      <c r="DY46" s="2"/>
      <c r="DZ46" s="2" t="s">
        <v>3</v>
      </c>
      <c r="EA46" s="2" t="s">
        <v>3</v>
      </c>
      <c r="EB46" s="2" t="s">
        <v>3</v>
      </c>
      <c r="EC46" s="2" t="s">
        <v>3</v>
      </c>
      <c r="ED46" s="2"/>
      <c r="EE46" s="2">
        <v>49574428</v>
      </c>
      <c r="EF46" s="2">
        <v>150</v>
      </c>
      <c r="EG46" s="2" t="s">
        <v>53</v>
      </c>
      <c r="EH46" s="2">
        <v>0</v>
      </c>
      <c r="EI46" s="2" t="s">
        <v>3</v>
      </c>
      <c r="EJ46" s="2">
        <v>4</v>
      </c>
      <c r="EK46" s="2">
        <v>1113</v>
      </c>
      <c r="EL46" s="2" t="s">
        <v>54</v>
      </c>
      <c r="EM46" s="2" t="s">
        <v>55</v>
      </c>
      <c r="EN46" s="2"/>
      <c r="EO46" s="2" t="s">
        <v>3</v>
      </c>
      <c r="EP46" s="2"/>
      <c r="EQ46" s="2">
        <v>0</v>
      </c>
      <c r="ER46" s="2">
        <v>36.590000000000003</v>
      </c>
      <c r="ES46" s="2">
        <v>0</v>
      </c>
      <c r="ET46" s="2">
        <v>36.590000000000003</v>
      </c>
      <c r="EU46" s="2">
        <v>0</v>
      </c>
      <c r="EV46" s="2">
        <v>0</v>
      </c>
      <c r="EW46" s="2">
        <v>0</v>
      </c>
      <c r="EX46" s="2">
        <v>0</v>
      </c>
      <c r="EY46" s="2">
        <v>0</v>
      </c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>
        <v>0</v>
      </c>
      <c r="FR46" s="2">
        <f t="shared" si="43"/>
        <v>0</v>
      </c>
      <c r="FS46" s="2">
        <v>0</v>
      </c>
      <c r="FT46" s="2"/>
      <c r="FU46" s="2"/>
      <c r="FV46" s="2"/>
      <c r="FW46" s="2"/>
      <c r="FX46" s="2">
        <v>0</v>
      </c>
      <c r="FY46" s="2">
        <v>0</v>
      </c>
      <c r="FZ46" s="2"/>
      <c r="GA46" s="2" t="s">
        <v>3</v>
      </c>
      <c r="GB46" s="2"/>
      <c r="GC46" s="2"/>
      <c r="GD46" s="2">
        <v>1</v>
      </c>
      <c r="GE46" s="2"/>
      <c r="GF46" s="2">
        <v>1137320751</v>
      </c>
      <c r="GG46" s="2">
        <v>2</v>
      </c>
      <c r="GH46" s="2">
        <v>1</v>
      </c>
      <c r="GI46" s="2">
        <v>-2</v>
      </c>
      <c r="GJ46" s="2">
        <v>0</v>
      </c>
      <c r="GK46" s="2">
        <v>0</v>
      </c>
      <c r="GL46" s="2">
        <f t="shared" si="44"/>
        <v>0</v>
      </c>
      <c r="GM46" s="2">
        <f>ROUND(O46+X46+Y46,2)+GX46</f>
        <v>70.25</v>
      </c>
      <c r="GN46" s="2">
        <f t="shared" si="46"/>
        <v>0</v>
      </c>
      <c r="GO46" s="2">
        <f t="shared" si="47"/>
        <v>0</v>
      </c>
      <c r="GP46" s="2">
        <f t="shared" si="48"/>
        <v>70.25</v>
      </c>
      <c r="GQ46" s="2"/>
      <c r="GR46" s="2">
        <v>0</v>
      </c>
      <c r="GS46" s="2">
        <v>3</v>
      </c>
      <c r="GT46" s="2">
        <v>0</v>
      </c>
      <c r="GU46" s="2" t="s">
        <v>3</v>
      </c>
      <c r="GV46" s="2">
        <f t="shared" si="49"/>
        <v>0</v>
      </c>
      <c r="GW46" s="2">
        <v>1</v>
      </c>
      <c r="GX46" s="2">
        <f t="shared" si="50"/>
        <v>0</v>
      </c>
      <c r="GY46" s="2"/>
      <c r="GZ46" s="2"/>
      <c r="HA46" s="2">
        <v>0</v>
      </c>
      <c r="HB46" s="2">
        <v>0</v>
      </c>
      <c r="HC46" s="2">
        <f t="shared" si="51"/>
        <v>0</v>
      </c>
      <c r="HD46" s="2"/>
      <c r="HE46" s="2" t="s">
        <v>3</v>
      </c>
      <c r="HF46" s="2" t="s">
        <v>3</v>
      </c>
      <c r="HG46" s="2"/>
      <c r="HH46" s="2"/>
      <c r="HI46" s="2"/>
      <c r="HJ46" s="2"/>
      <c r="HK46" s="2"/>
      <c r="HL46" s="2"/>
      <c r="HM46" s="2" t="s">
        <v>3</v>
      </c>
      <c r="HN46" s="2" t="s">
        <v>3</v>
      </c>
      <c r="HO46" s="2" t="s">
        <v>3</v>
      </c>
      <c r="HP46" s="2" t="s">
        <v>3</v>
      </c>
      <c r="HQ46" s="2" t="s">
        <v>3</v>
      </c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>
        <v>0</v>
      </c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 x14ac:dyDescent="0.2">
      <c r="A47">
        <v>17</v>
      </c>
      <c r="B47">
        <v>1</v>
      </c>
      <c r="C47">
        <f>ROW(SmtRes!A38)</f>
        <v>38</v>
      </c>
      <c r="D47">
        <f>ROW(EtalonRes!A34)</f>
        <v>34</v>
      </c>
      <c r="E47" t="s">
        <v>64</v>
      </c>
      <c r="F47" t="s">
        <v>65</v>
      </c>
      <c r="G47" t="s">
        <v>66</v>
      </c>
      <c r="H47" t="s">
        <v>45</v>
      </c>
      <c r="I47">
        <v>1.92</v>
      </c>
      <c r="J47">
        <v>0</v>
      </c>
      <c r="K47">
        <v>1.92</v>
      </c>
      <c r="O47">
        <f t="shared" si="21"/>
        <v>576.04999999999995</v>
      </c>
      <c r="P47">
        <f t="shared" si="22"/>
        <v>0</v>
      </c>
      <c r="Q47">
        <f t="shared" si="52"/>
        <v>576.04999999999995</v>
      </c>
      <c r="R47">
        <f t="shared" si="23"/>
        <v>0</v>
      </c>
      <c r="S47">
        <f t="shared" si="24"/>
        <v>0</v>
      </c>
      <c r="T47">
        <f t="shared" si="25"/>
        <v>0</v>
      </c>
      <c r="U47">
        <f t="shared" si="26"/>
        <v>0</v>
      </c>
      <c r="V47">
        <f t="shared" si="27"/>
        <v>0</v>
      </c>
      <c r="W47">
        <f t="shared" si="28"/>
        <v>0</v>
      </c>
      <c r="X47">
        <f t="shared" si="29"/>
        <v>0</v>
      </c>
      <c r="Y47">
        <f t="shared" si="30"/>
        <v>0</v>
      </c>
      <c r="AA47">
        <v>50496814</v>
      </c>
      <c r="AB47">
        <f t="shared" si="31"/>
        <v>36.590000000000003</v>
      </c>
      <c r="AC47">
        <f t="shared" si="32"/>
        <v>0</v>
      </c>
      <c r="AD47">
        <f t="shared" si="53"/>
        <v>36.590000000000003</v>
      </c>
      <c r="AE47">
        <f t="shared" si="54"/>
        <v>0</v>
      </c>
      <c r="AF47">
        <f t="shared" si="55"/>
        <v>0</v>
      </c>
      <c r="AG47">
        <f t="shared" si="33"/>
        <v>0</v>
      </c>
      <c r="AH47">
        <f t="shared" si="56"/>
        <v>0</v>
      </c>
      <c r="AI47">
        <f t="shared" si="57"/>
        <v>0</v>
      </c>
      <c r="AJ47">
        <f t="shared" si="34"/>
        <v>0</v>
      </c>
      <c r="AK47">
        <v>36.590000000000003</v>
      </c>
      <c r="AL47">
        <v>0</v>
      </c>
      <c r="AM47">
        <v>36.590000000000003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95</v>
      </c>
      <c r="AU47">
        <v>65</v>
      </c>
      <c r="AV47">
        <v>1</v>
      </c>
      <c r="AW47">
        <v>1</v>
      </c>
      <c r="AZ47">
        <v>1</v>
      </c>
      <c r="BA47">
        <v>1</v>
      </c>
      <c r="BB47">
        <v>8.1999999999999993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4</v>
      </c>
      <c r="BJ47" t="s">
        <v>67</v>
      </c>
      <c r="BM47">
        <v>1113</v>
      </c>
      <c r="BN47">
        <v>0</v>
      </c>
      <c r="BO47" t="s">
        <v>65</v>
      </c>
      <c r="BP47">
        <v>1</v>
      </c>
      <c r="BQ47">
        <v>150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95</v>
      </c>
      <c r="CA47">
        <v>65</v>
      </c>
      <c r="CB47" t="s">
        <v>3</v>
      </c>
      <c r="CE47">
        <v>30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35"/>
        <v>576.04999999999995</v>
      </c>
      <c r="CQ47">
        <f t="shared" si="36"/>
        <v>0</v>
      </c>
      <c r="CR47">
        <f t="shared" si="58"/>
        <v>300.04000000000002</v>
      </c>
      <c r="CS47">
        <f t="shared" si="37"/>
        <v>0</v>
      </c>
      <c r="CT47">
        <f t="shared" si="38"/>
        <v>0</v>
      </c>
      <c r="CU47">
        <f t="shared" si="39"/>
        <v>0</v>
      </c>
      <c r="CV47">
        <f t="shared" si="40"/>
        <v>0</v>
      </c>
      <c r="CW47">
        <f t="shared" si="41"/>
        <v>0</v>
      </c>
      <c r="CX47">
        <f t="shared" si="42"/>
        <v>0</v>
      </c>
      <c r="CY47">
        <f>S47*(BZ47/100)</f>
        <v>0</v>
      </c>
      <c r="CZ47">
        <f>S47*(CA47/100)</f>
        <v>0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45</v>
      </c>
      <c r="DW47" t="s">
        <v>45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49574428</v>
      </c>
      <c r="EF47">
        <v>150</v>
      </c>
      <c r="EG47" t="s">
        <v>53</v>
      </c>
      <c r="EH47">
        <v>0</v>
      </c>
      <c r="EI47" t="s">
        <v>3</v>
      </c>
      <c r="EJ47">
        <v>4</v>
      </c>
      <c r="EK47">
        <v>1113</v>
      </c>
      <c r="EL47" t="s">
        <v>54</v>
      </c>
      <c r="EM47" t="s">
        <v>55</v>
      </c>
      <c r="EO47" t="s">
        <v>3</v>
      </c>
      <c r="EQ47">
        <v>0</v>
      </c>
      <c r="ER47">
        <v>36.590000000000003</v>
      </c>
      <c r="ES47">
        <v>0</v>
      </c>
      <c r="ET47">
        <v>36.590000000000003</v>
      </c>
      <c r="EU47">
        <v>0</v>
      </c>
      <c r="EV47">
        <v>0</v>
      </c>
      <c r="EW47">
        <v>0</v>
      </c>
      <c r="EX47">
        <v>0</v>
      </c>
      <c r="EY47">
        <v>0</v>
      </c>
      <c r="FQ47">
        <v>0</v>
      </c>
      <c r="FR47">
        <f t="shared" si="43"/>
        <v>0</v>
      </c>
      <c r="FS47">
        <v>0</v>
      </c>
      <c r="FX47">
        <v>0</v>
      </c>
      <c r="FY47">
        <v>0</v>
      </c>
      <c r="GA47" t="s">
        <v>3</v>
      </c>
      <c r="GD47">
        <v>0</v>
      </c>
      <c r="GF47">
        <v>1137320751</v>
      </c>
      <c r="GG47">
        <v>2</v>
      </c>
      <c r="GH47">
        <v>1</v>
      </c>
      <c r="GI47">
        <v>2</v>
      </c>
      <c r="GJ47">
        <v>0</v>
      </c>
      <c r="GK47">
        <f>ROUND(R47*(S12)/100,2)</f>
        <v>0</v>
      </c>
      <c r="GL47">
        <f t="shared" si="44"/>
        <v>0</v>
      </c>
      <c r="GM47">
        <f>ROUND(O47+X47+Y47+GK47,2)+GX47</f>
        <v>576.04999999999995</v>
      </c>
      <c r="GN47">
        <f t="shared" si="46"/>
        <v>0</v>
      </c>
      <c r="GO47">
        <f t="shared" si="47"/>
        <v>0</v>
      </c>
      <c r="GP47">
        <f t="shared" si="48"/>
        <v>576.04999999999995</v>
      </c>
      <c r="GR47">
        <v>0</v>
      </c>
      <c r="GS47">
        <v>3</v>
      </c>
      <c r="GT47">
        <v>0</v>
      </c>
      <c r="GU47" t="s">
        <v>3</v>
      </c>
      <c r="GV47">
        <f t="shared" si="49"/>
        <v>0</v>
      </c>
      <c r="GW47">
        <v>1</v>
      </c>
      <c r="GX47">
        <f t="shared" si="50"/>
        <v>0</v>
      </c>
      <c r="HA47">
        <v>0</v>
      </c>
      <c r="HB47">
        <v>0</v>
      </c>
      <c r="HC47">
        <f t="shared" si="51"/>
        <v>0</v>
      </c>
      <c r="HE47" t="s">
        <v>3</v>
      </c>
      <c r="HF47" t="s">
        <v>3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IK47">
        <v>0</v>
      </c>
    </row>
    <row r="49" spans="1:206" x14ac:dyDescent="0.2">
      <c r="A49" s="3">
        <v>51</v>
      </c>
      <c r="B49" s="3">
        <f>B24</f>
        <v>1</v>
      </c>
      <c r="C49" s="3">
        <f>A24</f>
        <v>4</v>
      </c>
      <c r="D49" s="3">
        <f>ROW(A24)</f>
        <v>24</v>
      </c>
      <c r="E49" s="3"/>
      <c r="F49" s="3" t="str">
        <f>IF(F24&lt;&gt;"",F24,"")</f>
        <v>Новый раздел</v>
      </c>
      <c r="G49" s="3" t="str">
        <f>IF(G24&lt;&gt;"",G24,"")</f>
        <v>Разборка</v>
      </c>
      <c r="H49" s="3">
        <v>0</v>
      </c>
      <c r="I49" s="3"/>
      <c r="J49" s="3"/>
      <c r="K49" s="3"/>
      <c r="L49" s="3"/>
      <c r="M49" s="3"/>
      <c r="N49" s="3"/>
      <c r="O49" s="3">
        <f t="shared" ref="O49:T49" si="59">ROUND(AB49,2)</f>
        <v>773.05</v>
      </c>
      <c r="P49" s="3">
        <f t="shared" si="59"/>
        <v>0</v>
      </c>
      <c r="Q49" s="3">
        <f t="shared" si="59"/>
        <v>665.74</v>
      </c>
      <c r="R49" s="3">
        <f t="shared" si="59"/>
        <v>12.32</v>
      </c>
      <c r="S49" s="3">
        <f t="shared" si="59"/>
        <v>107.31</v>
      </c>
      <c r="T49" s="3">
        <f t="shared" si="59"/>
        <v>0</v>
      </c>
      <c r="U49" s="3">
        <f>AH49</f>
        <v>9.0836900000000007</v>
      </c>
      <c r="V49" s="3">
        <f>AI49</f>
        <v>0</v>
      </c>
      <c r="W49" s="3">
        <f>ROUND(AJ49,2)</f>
        <v>0</v>
      </c>
      <c r="X49" s="3">
        <f>ROUND(AK49,2)</f>
        <v>85.85</v>
      </c>
      <c r="Y49" s="3">
        <f>ROUND(AL49,2)</f>
        <v>59.02</v>
      </c>
      <c r="Z49" s="3"/>
      <c r="AA49" s="3"/>
      <c r="AB49" s="3">
        <f>ROUND(SUMIF(AA28:AA47,"=50496813",O28:O47),2)</f>
        <v>773.05</v>
      </c>
      <c r="AC49" s="3">
        <f>ROUND(SUMIF(AA28:AA47,"=50496813",P28:P47),2)</f>
        <v>0</v>
      </c>
      <c r="AD49" s="3">
        <f>ROUND(SUMIF(AA28:AA47,"=50496813",Q28:Q47),2)</f>
        <v>665.74</v>
      </c>
      <c r="AE49" s="3">
        <f>ROUND(SUMIF(AA28:AA47,"=50496813",R28:R47),2)</f>
        <v>12.32</v>
      </c>
      <c r="AF49" s="3">
        <f>ROUND(SUMIF(AA28:AA47,"=50496813",S28:S47),2)</f>
        <v>107.31</v>
      </c>
      <c r="AG49" s="3">
        <f>ROUND(SUMIF(AA28:AA47,"=50496813",T28:T47),2)</f>
        <v>0</v>
      </c>
      <c r="AH49" s="3">
        <f>SUMIF(AA28:AA47,"=50496813",U28:U47)</f>
        <v>9.0836900000000007</v>
      </c>
      <c r="AI49" s="3">
        <f>SUMIF(AA28:AA47,"=50496813",V28:V47)</f>
        <v>0</v>
      </c>
      <c r="AJ49" s="3">
        <f>ROUND(SUMIF(AA28:AA47,"=50496813",W28:W47),2)</f>
        <v>0</v>
      </c>
      <c r="AK49" s="3">
        <f>ROUND(SUMIF(AA28:AA47,"=50496813",X28:X47),2)</f>
        <v>85.85</v>
      </c>
      <c r="AL49" s="3">
        <f>ROUND(SUMIF(AA28:AA47,"=50496813",Y28:Y47),2)</f>
        <v>59.02</v>
      </c>
      <c r="AM49" s="3"/>
      <c r="AN49" s="3"/>
      <c r="AO49" s="3">
        <f t="shared" ref="AO49:BD49" si="60">ROUND(BX49,2)</f>
        <v>0</v>
      </c>
      <c r="AP49" s="3">
        <f t="shared" si="60"/>
        <v>0</v>
      </c>
      <c r="AQ49" s="3">
        <f t="shared" si="60"/>
        <v>0</v>
      </c>
      <c r="AR49" s="3">
        <f t="shared" si="60"/>
        <v>939.47</v>
      </c>
      <c r="AS49" s="3">
        <f t="shared" si="60"/>
        <v>345.2</v>
      </c>
      <c r="AT49" s="3">
        <f t="shared" si="60"/>
        <v>0</v>
      </c>
      <c r="AU49" s="3">
        <f t="shared" si="60"/>
        <v>594.27</v>
      </c>
      <c r="AV49" s="3">
        <f t="shared" si="60"/>
        <v>0</v>
      </c>
      <c r="AW49" s="3">
        <f t="shared" si="60"/>
        <v>0</v>
      </c>
      <c r="AX49" s="3">
        <f t="shared" si="60"/>
        <v>0</v>
      </c>
      <c r="AY49" s="3">
        <f t="shared" si="60"/>
        <v>0</v>
      </c>
      <c r="AZ49" s="3">
        <f t="shared" si="60"/>
        <v>0</v>
      </c>
      <c r="BA49" s="3">
        <f t="shared" si="60"/>
        <v>0</v>
      </c>
      <c r="BB49" s="3">
        <f t="shared" si="60"/>
        <v>0</v>
      </c>
      <c r="BC49" s="3">
        <f t="shared" si="60"/>
        <v>0</v>
      </c>
      <c r="BD49" s="3">
        <f t="shared" si="60"/>
        <v>0</v>
      </c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>
        <f>ROUND(SUMIF(AA28:AA47,"=50496813",FQ28:FQ47),2)</f>
        <v>0</v>
      </c>
      <c r="BY49" s="3">
        <f>ROUND(SUMIF(AA28:AA47,"=50496813",FR28:FR47),2)</f>
        <v>0</v>
      </c>
      <c r="BZ49" s="3">
        <f>ROUND(SUMIF(AA28:AA47,"=50496813",GL28:GL47),2)</f>
        <v>0</v>
      </c>
      <c r="CA49" s="3">
        <f>ROUND(SUMIF(AA28:AA47,"=50496813",GM28:GM47),2)</f>
        <v>939.47</v>
      </c>
      <c r="CB49" s="3">
        <f>ROUND(SUMIF(AA28:AA47,"=50496813",GN28:GN47),2)</f>
        <v>345.2</v>
      </c>
      <c r="CC49" s="3">
        <f>ROUND(SUMIF(AA28:AA47,"=50496813",GO28:GO47),2)</f>
        <v>0</v>
      </c>
      <c r="CD49" s="3">
        <f>ROUND(SUMIF(AA28:AA47,"=50496813",GP28:GP47),2)</f>
        <v>594.27</v>
      </c>
      <c r="CE49" s="3">
        <f>AC49-BX49</f>
        <v>0</v>
      </c>
      <c r="CF49" s="3">
        <f>AC49-BY49</f>
        <v>0</v>
      </c>
      <c r="CG49" s="3">
        <f>BX49-BZ49</f>
        <v>0</v>
      </c>
      <c r="CH49" s="3">
        <f>AC49-BX49-BY49+BZ49</f>
        <v>0</v>
      </c>
      <c r="CI49" s="3">
        <f>BY49-BZ49</f>
        <v>0</v>
      </c>
      <c r="CJ49" s="3">
        <f>ROUND(SUMIF(AA28:AA47,"=50496813",GX28:GX47),2)</f>
        <v>0</v>
      </c>
      <c r="CK49" s="3">
        <f>ROUND(SUMIF(AA28:AA47,"=50496813",GY28:GY47),2)</f>
        <v>0</v>
      </c>
      <c r="CL49" s="3">
        <f>ROUND(SUMIF(AA28:AA47,"=50496813",GZ28:GZ47),2)</f>
        <v>0</v>
      </c>
      <c r="CM49" s="3">
        <f>ROUND(SUMIF(AA28:AA47,"=50496813",HD28:HD47),2)</f>
        <v>0</v>
      </c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4">
        <f t="shared" ref="DG49:DL49" si="61">ROUND(DT49,2)</f>
        <v>11626.7</v>
      </c>
      <c r="DH49" s="4">
        <f t="shared" si="61"/>
        <v>0</v>
      </c>
      <c r="DI49" s="4">
        <f t="shared" si="61"/>
        <v>7968.51</v>
      </c>
      <c r="DJ49" s="4">
        <f t="shared" si="61"/>
        <v>420</v>
      </c>
      <c r="DK49" s="4">
        <f t="shared" si="61"/>
        <v>3658.19</v>
      </c>
      <c r="DL49" s="4">
        <f t="shared" si="61"/>
        <v>0</v>
      </c>
      <c r="DM49" s="4">
        <f>DZ49</f>
        <v>9.0836900000000007</v>
      </c>
      <c r="DN49" s="4">
        <f>EA49</f>
        <v>0</v>
      </c>
      <c r="DO49" s="4">
        <f>ROUND(EB49,2)</f>
        <v>0</v>
      </c>
      <c r="DP49" s="4">
        <f>ROUND(EC49,2)</f>
        <v>2560.73</v>
      </c>
      <c r="DQ49" s="4">
        <f>ROUND(ED49,2)</f>
        <v>1499.86</v>
      </c>
      <c r="DR49" s="4"/>
      <c r="DS49" s="4"/>
      <c r="DT49" s="4">
        <f>ROUND(SUMIF(AA28:AA47,"=50496814",O28:O47),2)</f>
        <v>11626.7</v>
      </c>
      <c r="DU49" s="4">
        <f>ROUND(SUMIF(AA28:AA47,"=50496814",P28:P47),2)</f>
        <v>0</v>
      </c>
      <c r="DV49" s="4">
        <f>ROUND(SUMIF(AA28:AA47,"=50496814",Q28:Q47),2)</f>
        <v>7968.51</v>
      </c>
      <c r="DW49" s="4">
        <f>ROUND(SUMIF(AA28:AA47,"=50496814",R28:R47),2)</f>
        <v>420</v>
      </c>
      <c r="DX49" s="4">
        <f>ROUND(SUMIF(AA28:AA47,"=50496814",S28:S47),2)</f>
        <v>3658.19</v>
      </c>
      <c r="DY49" s="4">
        <f>ROUND(SUMIF(AA28:AA47,"=50496814",T28:T47),2)</f>
        <v>0</v>
      </c>
      <c r="DZ49" s="4">
        <f>SUMIF(AA28:AA47,"=50496814",U28:U47)</f>
        <v>9.0836900000000007</v>
      </c>
      <c r="EA49" s="4">
        <f>SUMIF(AA28:AA47,"=50496814",V28:V47)</f>
        <v>0</v>
      </c>
      <c r="EB49" s="4">
        <f>ROUND(SUMIF(AA28:AA47,"=50496814",W28:W47),2)</f>
        <v>0</v>
      </c>
      <c r="EC49" s="4">
        <f>ROUND(SUMIF(AA28:AA47,"=50496814",X28:X47),2)</f>
        <v>2560.73</v>
      </c>
      <c r="ED49" s="4">
        <f>ROUND(SUMIF(AA28:AA47,"=50496814",Y28:Y47),2)</f>
        <v>1499.86</v>
      </c>
      <c r="EE49" s="4"/>
      <c r="EF49" s="4"/>
      <c r="EG49" s="4">
        <f t="shared" ref="EG49:EV49" si="62">ROUND(FP49,2)</f>
        <v>0</v>
      </c>
      <c r="EH49" s="4">
        <f t="shared" si="62"/>
        <v>0</v>
      </c>
      <c r="EI49" s="4">
        <f t="shared" si="62"/>
        <v>0</v>
      </c>
      <c r="EJ49" s="4">
        <f t="shared" si="62"/>
        <v>16359.28</v>
      </c>
      <c r="EK49" s="4">
        <f t="shared" si="62"/>
        <v>9365.27</v>
      </c>
      <c r="EL49" s="4">
        <f t="shared" si="62"/>
        <v>0</v>
      </c>
      <c r="EM49" s="4">
        <f t="shared" si="62"/>
        <v>6994.01</v>
      </c>
      <c r="EN49" s="4">
        <f t="shared" si="62"/>
        <v>0</v>
      </c>
      <c r="EO49" s="4">
        <f t="shared" si="62"/>
        <v>0</v>
      </c>
      <c r="EP49" s="4">
        <f t="shared" si="62"/>
        <v>0</v>
      </c>
      <c r="EQ49" s="4">
        <f t="shared" si="62"/>
        <v>0</v>
      </c>
      <c r="ER49" s="4">
        <f t="shared" si="62"/>
        <v>0</v>
      </c>
      <c r="ES49" s="4">
        <f t="shared" si="62"/>
        <v>0</v>
      </c>
      <c r="ET49" s="4">
        <f t="shared" si="62"/>
        <v>0</v>
      </c>
      <c r="EU49" s="4">
        <f t="shared" si="62"/>
        <v>0</v>
      </c>
      <c r="EV49" s="4">
        <f t="shared" si="62"/>
        <v>0</v>
      </c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>
        <f>ROUND(SUMIF(AA28:AA47,"=50496814",FQ28:FQ47),2)</f>
        <v>0</v>
      </c>
      <c r="FQ49" s="4">
        <f>ROUND(SUMIF(AA28:AA47,"=50496814",FR28:FR47),2)</f>
        <v>0</v>
      </c>
      <c r="FR49" s="4">
        <f>ROUND(SUMIF(AA28:AA47,"=50496814",GL28:GL47),2)</f>
        <v>0</v>
      </c>
      <c r="FS49" s="4">
        <f>ROUND(SUMIF(AA28:AA47,"=50496814",GM28:GM47),2)</f>
        <v>16359.28</v>
      </c>
      <c r="FT49" s="4">
        <f>ROUND(SUMIF(AA28:AA47,"=50496814",GN28:GN47),2)</f>
        <v>9365.27</v>
      </c>
      <c r="FU49" s="4">
        <f>ROUND(SUMIF(AA28:AA47,"=50496814",GO28:GO47),2)</f>
        <v>0</v>
      </c>
      <c r="FV49" s="4">
        <f>ROUND(SUMIF(AA28:AA47,"=50496814",GP28:GP47),2)</f>
        <v>6994.01</v>
      </c>
      <c r="FW49" s="4">
        <f>DU49-FP49</f>
        <v>0</v>
      </c>
      <c r="FX49" s="4">
        <f>DU49-FQ49</f>
        <v>0</v>
      </c>
      <c r="FY49" s="4">
        <f>FP49-FR49</f>
        <v>0</v>
      </c>
      <c r="FZ49" s="4">
        <f>DU49-FP49-FQ49+FR49</f>
        <v>0</v>
      </c>
      <c r="GA49" s="4">
        <f>FQ49-FR49</f>
        <v>0</v>
      </c>
      <c r="GB49" s="4">
        <f>ROUND(SUMIF(AA28:AA47,"=50496814",GX28:GX47),2)</f>
        <v>0</v>
      </c>
      <c r="GC49" s="4">
        <f>ROUND(SUMIF(AA28:AA47,"=50496814",GY28:GY47),2)</f>
        <v>0</v>
      </c>
      <c r="GD49" s="4">
        <f>ROUND(SUMIF(AA28:AA47,"=50496814",GZ28:GZ47),2)</f>
        <v>0</v>
      </c>
      <c r="GE49" s="4">
        <f>ROUND(SUMIF(AA28:AA47,"=50496814",HD28:HD47),2)</f>
        <v>0</v>
      </c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>
        <v>0</v>
      </c>
    </row>
    <row r="51" spans="1:206" x14ac:dyDescent="0.2">
      <c r="A51" s="5">
        <v>50</v>
      </c>
      <c r="B51" s="5">
        <v>0</v>
      </c>
      <c r="C51" s="5">
        <v>0</v>
      </c>
      <c r="D51" s="5">
        <v>1</v>
      </c>
      <c r="E51" s="5">
        <v>201</v>
      </c>
      <c r="F51" s="5">
        <f>ROUND(Source!O49,O51)</f>
        <v>773.05</v>
      </c>
      <c r="G51" s="5" t="s">
        <v>68</v>
      </c>
      <c r="H51" s="5" t="s">
        <v>69</v>
      </c>
      <c r="I51" s="5"/>
      <c r="J51" s="5"/>
      <c r="K51" s="5">
        <v>201</v>
      </c>
      <c r="L51" s="5">
        <v>1</v>
      </c>
      <c r="M51" s="5">
        <v>3</v>
      </c>
      <c r="N51" s="5" t="s">
        <v>3</v>
      </c>
      <c r="O51" s="5">
        <v>2</v>
      </c>
      <c r="P51" s="5">
        <f>ROUND(Source!DG49,O51)</f>
        <v>11626.7</v>
      </c>
      <c r="Q51" s="5"/>
      <c r="R51" s="5"/>
      <c r="S51" s="5"/>
      <c r="T51" s="5"/>
      <c r="U51" s="5"/>
      <c r="V51" s="5"/>
      <c r="W51" s="5">
        <v>773.05</v>
      </c>
      <c r="X51" s="5">
        <v>1</v>
      </c>
      <c r="Y51" s="5">
        <v>773.05</v>
      </c>
      <c r="Z51" s="5">
        <v>11626.7</v>
      </c>
      <c r="AA51" s="5">
        <v>1</v>
      </c>
      <c r="AB51" s="5">
        <v>11626.7</v>
      </c>
    </row>
    <row r="52" spans="1:206" x14ac:dyDescent="0.2">
      <c r="A52" s="5">
        <v>50</v>
      </c>
      <c r="B52" s="5">
        <v>0</v>
      </c>
      <c r="C52" s="5">
        <v>0</v>
      </c>
      <c r="D52" s="5">
        <v>1</v>
      </c>
      <c r="E52" s="5">
        <v>202</v>
      </c>
      <c r="F52" s="5">
        <f>ROUND(Source!P49,O52)</f>
        <v>0</v>
      </c>
      <c r="G52" s="5" t="s">
        <v>70</v>
      </c>
      <c r="H52" s="5" t="s">
        <v>71</v>
      </c>
      <c r="I52" s="5"/>
      <c r="J52" s="5"/>
      <c r="K52" s="5">
        <v>202</v>
      </c>
      <c r="L52" s="5">
        <v>2</v>
      </c>
      <c r="M52" s="5">
        <v>3</v>
      </c>
      <c r="N52" s="5" t="s">
        <v>3</v>
      </c>
      <c r="O52" s="5">
        <v>2</v>
      </c>
      <c r="P52" s="5">
        <f>ROUND(Source!DH49,O52)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06" x14ac:dyDescent="0.2">
      <c r="A53" s="5">
        <v>50</v>
      </c>
      <c r="B53" s="5">
        <v>0</v>
      </c>
      <c r="C53" s="5">
        <v>0</v>
      </c>
      <c r="D53" s="5">
        <v>1</v>
      </c>
      <c r="E53" s="5">
        <v>222</v>
      </c>
      <c r="F53" s="5">
        <f>ROUND(Source!AO49,O53)</f>
        <v>0</v>
      </c>
      <c r="G53" s="5" t="s">
        <v>72</v>
      </c>
      <c r="H53" s="5" t="s">
        <v>73</v>
      </c>
      <c r="I53" s="5"/>
      <c r="J53" s="5"/>
      <c r="K53" s="5">
        <v>222</v>
      </c>
      <c r="L53" s="5">
        <v>3</v>
      </c>
      <c r="M53" s="5">
        <v>3</v>
      </c>
      <c r="N53" s="5" t="s">
        <v>3</v>
      </c>
      <c r="O53" s="5">
        <v>2</v>
      </c>
      <c r="P53" s="5">
        <f>ROUND(Source!EG49,O53)</f>
        <v>0</v>
      </c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>
        <v>0</v>
      </c>
      <c r="AA53" s="5">
        <v>1</v>
      </c>
      <c r="AB53" s="5">
        <v>0</v>
      </c>
    </row>
    <row r="54" spans="1:206" x14ac:dyDescent="0.2">
      <c r="A54" s="5">
        <v>50</v>
      </c>
      <c r="B54" s="5">
        <v>0</v>
      </c>
      <c r="C54" s="5">
        <v>0</v>
      </c>
      <c r="D54" s="5">
        <v>1</v>
      </c>
      <c r="E54" s="5">
        <v>225</v>
      </c>
      <c r="F54" s="5">
        <f>ROUND(Source!AV49,O54)</f>
        <v>0</v>
      </c>
      <c r="G54" s="5" t="s">
        <v>74</v>
      </c>
      <c r="H54" s="5" t="s">
        <v>75</v>
      </c>
      <c r="I54" s="5"/>
      <c r="J54" s="5"/>
      <c r="K54" s="5">
        <v>225</v>
      </c>
      <c r="L54" s="5">
        <v>4</v>
      </c>
      <c r="M54" s="5">
        <v>3</v>
      </c>
      <c r="N54" s="5" t="s">
        <v>3</v>
      </c>
      <c r="O54" s="5">
        <v>2</v>
      </c>
      <c r="P54" s="5">
        <f>ROUND(Source!EN49,O54)</f>
        <v>0</v>
      </c>
      <c r="Q54" s="5"/>
      <c r="R54" s="5"/>
      <c r="S54" s="5"/>
      <c r="T54" s="5"/>
      <c r="U54" s="5"/>
      <c r="V54" s="5"/>
      <c r="W54" s="5">
        <v>0</v>
      </c>
      <c r="X54" s="5">
        <v>1</v>
      </c>
      <c r="Y54" s="5">
        <v>0</v>
      </c>
      <c r="Z54" s="5">
        <v>0</v>
      </c>
      <c r="AA54" s="5">
        <v>1</v>
      </c>
      <c r="AB54" s="5">
        <v>0</v>
      </c>
    </row>
    <row r="55" spans="1:206" x14ac:dyDescent="0.2">
      <c r="A55" s="5">
        <v>50</v>
      </c>
      <c r="B55" s="5">
        <v>0</v>
      </c>
      <c r="C55" s="5">
        <v>0</v>
      </c>
      <c r="D55" s="5">
        <v>1</v>
      </c>
      <c r="E55" s="5">
        <v>226</v>
      </c>
      <c r="F55" s="5">
        <f>ROUND(Source!AW49,O55)</f>
        <v>0</v>
      </c>
      <c r="G55" s="5" t="s">
        <v>76</v>
      </c>
      <c r="H55" s="5" t="s">
        <v>77</v>
      </c>
      <c r="I55" s="5"/>
      <c r="J55" s="5"/>
      <c r="K55" s="5">
        <v>226</v>
      </c>
      <c r="L55" s="5">
        <v>5</v>
      </c>
      <c r="M55" s="5">
        <v>3</v>
      </c>
      <c r="N55" s="5" t="s">
        <v>3</v>
      </c>
      <c r="O55" s="5">
        <v>2</v>
      </c>
      <c r="P55" s="5">
        <f>ROUND(Source!EO49,O55)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06" x14ac:dyDescent="0.2">
      <c r="A56" s="5">
        <v>50</v>
      </c>
      <c r="B56" s="5">
        <v>0</v>
      </c>
      <c r="C56" s="5">
        <v>0</v>
      </c>
      <c r="D56" s="5">
        <v>1</v>
      </c>
      <c r="E56" s="5">
        <v>227</v>
      </c>
      <c r="F56" s="5">
        <f>ROUND(Source!AX49,O56)</f>
        <v>0</v>
      </c>
      <c r="G56" s="5" t="s">
        <v>78</v>
      </c>
      <c r="H56" s="5" t="s">
        <v>79</v>
      </c>
      <c r="I56" s="5"/>
      <c r="J56" s="5"/>
      <c r="K56" s="5">
        <v>227</v>
      </c>
      <c r="L56" s="5">
        <v>6</v>
      </c>
      <c r="M56" s="5">
        <v>3</v>
      </c>
      <c r="N56" s="5" t="s">
        <v>3</v>
      </c>
      <c r="O56" s="5">
        <v>2</v>
      </c>
      <c r="P56" s="5">
        <f>ROUND(Source!EP49,O56)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06" x14ac:dyDescent="0.2">
      <c r="A57" s="5">
        <v>50</v>
      </c>
      <c r="B57" s="5">
        <v>0</v>
      </c>
      <c r="C57" s="5">
        <v>0</v>
      </c>
      <c r="D57" s="5">
        <v>1</v>
      </c>
      <c r="E57" s="5">
        <v>228</v>
      </c>
      <c r="F57" s="5">
        <f>ROUND(Source!AY49,O57)</f>
        <v>0</v>
      </c>
      <c r="G57" s="5" t="s">
        <v>80</v>
      </c>
      <c r="H57" s="5" t="s">
        <v>81</v>
      </c>
      <c r="I57" s="5"/>
      <c r="J57" s="5"/>
      <c r="K57" s="5">
        <v>228</v>
      </c>
      <c r="L57" s="5">
        <v>7</v>
      </c>
      <c r="M57" s="5">
        <v>3</v>
      </c>
      <c r="N57" s="5" t="s">
        <v>3</v>
      </c>
      <c r="O57" s="5">
        <v>2</v>
      </c>
      <c r="P57" s="5">
        <f>ROUND(Source!EQ49,O57)</f>
        <v>0</v>
      </c>
      <c r="Q57" s="5"/>
      <c r="R57" s="5"/>
      <c r="S57" s="5"/>
      <c r="T57" s="5"/>
      <c r="U57" s="5"/>
      <c r="V57" s="5"/>
      <c r="W57" s="5">
        <v>0</v>
      </c>
      <c r="X57" s="5">
        <v>1</v>
      </c>
      <c r="Y57" s="5">
        <v>0</v>
      </c>
      <c r="Z57" s="5">
        <v>0</v>
      </c>
      <c r="AA57" s="5">
        <v>1</v>
      </c>
      <c r="AB57" s="5">
        <v>0</v>
      </c>
    </row>
    <row r="58" spans="1:206" x14ac:dyDescent="0.2">
      <c r="A58" s="5">
        <v>50</v>
      </c>
      <c r="B58" s="5">
        <v>0</v>
      </c>
      <c r="C58" s="5">
        <v>0</v>
      </c>
      <c r="D58" s="5">
        <v>1</v>
      </c>
      <c r="E58" s="5">
        <v>216</v>
      </c>
      <c r="F58" s="5">
        <f>ROUND(Source!AP49,O58)</f>
        <v>0</v>
      </c>
      <c r="G58" s="5" t="s">
        <v>82</v>
      </c>
      <c r="H58" s="5" t="s">
        <v>83</v>
      </c>
      <c r="I58" s="5"/>
      <c r="J58" s="5"/>
      <c r="K58" s="5">
        <v>216</v>
      </c>
      <c r="L58" s="5">
        <v>8</v>
      </c>
      <c r="M58" s="5">
        <v>3</v>
      </c>
      <c r="N58" s="5" t="s">
        <v>3</v>
      </c>
      <c r="O58" s="5">
        <v>2</v>
      </c>
      <c r="P58" s="5">
        <f>ROUND(Source!EH49,O58)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06" x14ac:dyDescent="0.2">
      <c r="A59" s="5">
        <v>50</v>
      </c>
      <c r="B59" s="5">
        <v>0</v>
      </c>
      <c r="C59" s="5">
        <v>0</v>
      </c>
      <c r="D59" s="5">
        <v>1</v>
      </c>
      <c r="E59" s="5">
        <v>223</v>
      </c>
      <c r="F59" s="5">
        <f>ROUND(Source!AQ49,O59)</f>
        <v>0</v>
      </c>
      <c r="G59" s="5" t="s">
        <v>84</v>
      </c>
      <c r="H59" s="5" t="s">
        <v>85</v>
      </c>
      <c r="I59" s="5"/>
      <c r="J59" s="5"/>
      <c r="K59" s="5">
        <v>223</v>
      </c>
      <c r="L59" s="5">
        <v>9</v>
      </c>
      <c r="M59" s="5">
        <v>3</v>
      </c>
      <c r="N59" s="5" t="s">
        <v>3</v>
      </c>
      <c r="O59" s="5">
        <v>2</v>
      </c>
      <c r="P59" s="5">
        <f>ROUND(Source!EI49,O59)</f>
        <v>0</v>
      </c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>
        <v>0</v>
      </c>
      <c r="AA59" s="5">
        <v>1</v>
      </c>
      <c r="AB59" s="5">
        <v>0</v>
      </c>
    </row>
    <row r="60" spans="1:206" x14ac:dyDescent="0.2">
      <c r="A60" s="5">
        <v>50</v>
      </c>
      <c r="B60" s="5">
        <v>0</v>
      </c>
      <c r="C60" s="5">
        <v>0</v>
      </c>
      <c r="D60" s="5">
        <v>1</v>
      </c>
      <c r="E60" s="5">
        <v>229</v>
      </c>
      <c r="F60" s="5">
        <f>ROUND(Source!AZ49,O60)</f>
        <v>0</v>
      </c>
      <c r="G60" s="5" t="s">
        <v>86</v>
      </c>
      <c r="H60" s="5" t="s">
        <v>87</v>
      </c>
      <c r="I60" s="5"/>
      <c r="J60" s="5"/>
      <c r="K60" s="5">
        <v>229</v>
      </c>
      <c r="L60" s="5">
        <v>10</v>
      </c>
      <c r="M60" s="5">
        <v>3</v>
      </c>
      <c r="N60" s="5" t="s">
        <v>3</v>
      </c>
      <c r="O60" s="5">
        <v>2</v>
      </c>
      <c r="P60" s="5">
        <f>ROUND(Source!ER49,O60)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06" x14ac:dyDescent="0.2">
      <c r="A61" s="5">
        <v>50</v>
      </c>
      <c r="B61" s="5">
        <v>0</v>
      </c>
      <c r="C61" s="5">
        <v>0</v>
      </c>
      <c r="D61" s="5">
        <v>1</v>
      </c>
      <c r="E61" s="5">
        <v>203</v>
      </c>
      <c r="F61" s="5">
        <f>ROUND(Source!Q49,O61)</f>
        <v>665.74</v>
      </c>
      <c r="G61" s="5" t="s">
        <v>88</v>
      </c>
      <c r="H61" s="5" t="s">
        <v>89</v>
      </c>
      <c r="I61" s="5"/>
      <c r="J61" s="5"/>
      <c r="K61" s="5">
        <v>203</v>
      </c>
      <c r="L61" s="5">
        <v>11</v>
      </c>
      <c r="M61" s="5">
        <v>3</v>
      </c>
      <c r="N61" s="5" t="s">
        <v>3</v>
      </c>
      <c r="O61" s="5">
        <v>2</v>
      </c>
      <c r="P61" s="5">
        <f>ROUND(Source!DI49,O61)</f>
        <v>7968.51</v>
      </c>
      <c r="Q61" s="5"/>
      <c r="R61" s="5"/>
      <c r="S61" s="5"/>
      <c r="T61" s="5"/>
      <c r="U61" s="5"/>
      <c r="V61" s="5"/>
      <c r="W61" s="5">
        <v>665.74</v>
      </c>
      <c r="X61" s="5">
        <v>1</v>
      </c>
      <c r="Y61" s="5">
        <v>665.74</v>
      </c>
      <c r="Z61" s="5">
        <v>7968.51</v>
      </c>
      <c r="AA61" s="5">
        <v>1</v>
      </c>
      <c r="AB61" s="5">
        <v>7968.51</v>
      </c>
    </row>
    <row r="62" spans="1:206" x14ac:dyDescent="0.2">
      <c r="A62" s="5">
        <v>50</v>
      </c>
      <c r="B62" s="5">
        <v>0</v>
      </c>
      <c r="C62" s="5">
        <v>0</v>
      </c>
      <c r="D62" s="5">
        <v>1</v>
      </c>
      <c r="E62" s="5">
        <v>231</v>
      </c>
      <c r="F62" s="5">
        <f>ROUND(Source!BB49,O62)</f>
        <v>0</v>
      </c>
      <c r="G62" s="5" t="s">
        <v>90</v>
      </c>
      <c r="H62" s="5" t="s">
        <v>91</v>
      </c>
      <c r="I62" s="5"/>
      <c r="J62" s="5"/>
      <c r="K62" s="5">
        <v>231</v>
      </c>
      <c r="L62" s="5">
        <v>12</v>
      </c>
      <c r="M62" s="5">
        <v>3</v>
      </c>
      <c r="N62" s="5" t="s">
        <v>3</v>
      </c>
      <c r="O62" s="5">
        <v>2</v>
      </c>
      <c r="P62" s="5">
        <f>ROUND(Source!ET49,O62)</f>
        <v>0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0</v>
      </c>
      <c r="AA62" s="5">
        <v>1</v>
      </c>
      <c r="AB62" s="5">
        <v>0</v>
      </c>
    </row>
    <row r="63" spans="1:206" x14ac:dyDescent="0.2">
      <c r="A63" s="5">
        <v>50</v>
      </c>
      <c r="B63" s="5">
        <v>0</v>
      </c>
      <c r="C63" s="5">
        <v>0</v>
      </c>
      <c r="D63" s="5">
        <v>1</v>
      </c>
      <c r="E63" s="5">
        <v>204</v>
      </c>
      <c r="F63" s="5">
        <f>ROUND(Source!R49,O63)</f>
        <v>12.32</v>
      </c>
      <c r="G63" s="5" t="s">
        <v>92</v>
      </c>
      <c r="H63" s="5" t="s">
        <v>93</v>
      </c>
      <c r="I63" s="5"/>
      <c r="J63" s="5"/>
      <c r="K63" s="5">
        <v>204</v>
      </c>
      <c r="L63" s="5">
        <v>13</v>
      </c>
      <c r="M63" s="5">
        <v>3</v>
      </c>
      <c r="N63" s="5" t="s">
        <v>3</v>
      </c>
      <c r="O63" s="5">
        <v>2</v>
      </c>
      <c r="P63" s="5">
        <f>ROUND(Source!DJ49,O63)</f>
        <v>420</v>
      </c>
      <c r="Q63" s="5"/>
      <c r="R63" s="5"/>
      <c r="S63" s="5"/>
      <c r="T63" s="5"/>
      <c r="U63" s="5"/>
      <c r="V63" s="5"/>
      <c r="W63" s="5">
        <v>12.32</v>
      </c>
      <c r="X63" s="5">
        <v>1</v>
      </c>
      <c r="Y63" s="5">
        <v>12.32</v>
      </c>
      <c r="Z63" s="5">
        <v>420</v>
      </c>
      <c r="AA63" s="5">
        <v>1</v>
      </c>
      <c r="AB63" s="5">
        <v>420</v>
      </c>
    </row>
    <row r="64" spans="1:206" x14ac:dyDescent="0.2">
      <c r="A64" s="5">
        <v>50</v>
      </c>
      <c r="B64" s="5">
        <v>0</v>
      </c>
      <c r="C64" s="5">
        <v>0</v>
      </c>
      <c r="D64" s="5">
        <v>1</v>
      </c>
      <c r="E64" s="5">
        <v>205</v>
      </c>
      <c r="F64" s="5">
        <f>ROUND(Source!S49,O64)</f>
        <v>107.31</v>
      </c>
      <c r="G64" s="5" t="s">
        <v>94</v>
      </c>
      <c r="H64" s="5" t="s">
        <v>95</v>
      </c>
      <c r="I64" s="5"/>
      <c r="J64" s="5"/>
      <c r="K64" s="5">
        <v>205</v>
      </c>
      <c r="L64" s="5">
        <v>14</v>
      </c>
      <c r="M64" s="5">
        <v>3</v>
      </c>
      <c r="N64" s="5" t="s">
        <v>3</v>
      </c>
      <c r="O64" s="5">
        <v>2</v>
      </c>
      <c r="P64" s="5">
        <f>ROUND(Source!DK49,O64)</f>
        <v>3658.19</v>
      </c>
      <c r="Q64" s="5"/>
      <c r="R64" s="5"/>
      <c r="S64" s="5"/>
      <c r="T64" s="5"/>
      <c r="U64" s="5"/>
      <c r="V64" s="5"/>
      <c r="W64" s="5">
        <v>107.31</v>
      </c>
      <c r="X64" s="5">
        <v>1</v>
      </c>
      <c r="Y64" s="5">
        <v>107.31</v>
      </c>
      <c r="Z64" s="5">
        <v>3658.19</v>
      </c>
      <c r="AA64" s="5">
        <v>1</v>
      </c>
      <c r="AB64" s="5">
        <v>3658.19</v>
      </c>
    </row>
    <row r="65" spans="1:88" x14ac:dyDescent="0.2">
      <c r="A65" s="5">
        <v>50</v>
      </c>
      <c r="B65" s="5">
        <v>0</v>
      </c>
      <c r="C65" s="5">
        <v>0</v>
      </c>
      <c r="D65" s="5">
        <v>1</v>
      </c>
      <c r="E65" s="5">
        <v>232</v>
      </c>
      <c r="F65" s="5">
        <f>ROUND(Source!BC49,O65)</f>
        <v>0</v>
      </c>
      <c r="G65" s="5" t="s">
        <v>96</v>
      </c>
      <c r="H65" s="5" t="s">
        <v>97</v>
      </c>
      <c r="I65" s="5"/>
      <c r="J65" s="5"/>
      <c r="K65" s="5">
        <v>232</v>
      </c>
      <c r="L65" s="5">
        <v>15</v>
      </c>
      <c r="M65" s="5">
        <v>3</v>
      </c>
      <c r="N65" s="5" t="s">
        <v>3</v>
      </c>
      <c r="O65" s="5">
        <v>2</v>
      </c>
      <c r="P65" s="5">
        <f>ROUND(Source!EU49,O65)</f>
        <v>0</v>
      </c>
      <c r="Q65" s="5"/>
      <c r="R65" s="5"/>
      <c r="S65" s="5"/>
      <c r="T65" s="5"/>
      <c r="U65" s="5"/>
      <c r="V65" s="5"/>
      <c r="W65" s="5">
        <v>0</v>
      </c>
      <c r="X65" s="5">
        <v>1</v>
      </c>
      <c r="Y65" s="5">
        <v>0</v>
      </c>
      <c r="Z65" s="5">
        <v>0</v>
      </c>
      <c r="AA65" s="5">
        <v>1</v>
      </c>
      <c r="AB65" s="5">
        <v>0</v>
      </c>
    </row>
    <row r="66" spans="1:88" x14ac:dyDescent="0.2">
      <c r="A66" s="5">
        <v>50</v>
      </c>
      <c r="B66" s="5">
        <v>0</v>
      </c>
      <c r="C66" s="5">
        <v>0</v>
      </c>
      <c r="D66" s="5">
        <v>1</v>
      </c>
      <c r="E66" s="5">
        <v>214</v>
      </c>
      <c r="F66" s="5">
        <f>ROUND(Source!AS49,O66)</f>
        <v>345.2</v>
      </c>
      <c r="G66" s="5" t="s">
        <v>98</v>
      </c>
      <c r="H66" s="5" t="s">
        <v>99</v>
      </c>
      <c r="I66" s="5"/>
      <c r="J66" s="5"/>
      <c r="K66" s="5">
        <v>214</v>
      </c>
      <c r="L66" s="5">
        <v>16</v>
      </c>
      <c r="M66" s="5">
        <v>3</v>
      </c>
      <c r="N66" s="5" t="s">
        <v>3</v>
      </c>
      <c r="O66" s="5">
        <v>2</v>
      </c>
      <c r="P66" s="5">
        <f>ROUND(Source!EK49,O66)</f>
        <v>9365.27</v>
      </c>
      <c r="Q66" s="5"/>
      <c r="R66" s="5"/>
      <c r="S66" s="5"/>
      <c r="T66" s="5"/>
      <c r="U66" s="5"/>
      <c r="V66" s="5"/>
      <c r="W66" s="5">
        <v>345.2</v>
      </c>
      <c r="X66" s="5">
        <v>1</v>
      </c>
      <c r="Y66" s="5">
        <v>345.2</v>
      </c>
      <c r="Z66" s="5">
        <v>9365.27</v>
      </c>
      <c r="AA66" s="5">
        <v>1</v>
      </c>
      <c r="AB66" s="5">
        <v>9365.27</v>
      </c>
    </row>
    <row r="67" spans="1:88" x14ac:dyDescent="0.2">
      <c r="A67" s="5">
        <v>50</v>
      </c>
      <c r="B67" s="5">
        <v>0</v>
      </c>
      <c r="C67" s="5">
        <v>0</v>
      </c>
      <c r="D67" s="5">
        <v>1</v>
      </c>
      <c r="E67" s="5">
        <v>215</v>
      </c>
      <c r="F67" s="5">
        <f>ROUND(Source!AT49,O67)</f>
        <v>0</v>
      </c>
      <c r="G67" s="5" t="s">
        <v>100</v>
      </c>
      <c r="H67" s="5" t="s">
        <v>101</v>
      </c>
      <c r="I67" s="5"/>
      <c r="J67" s="5"/>
      <c r="K67" s="5">
        <v>215</v>
      </c>
      <c r="L67" s="5">
        <v>17</v>
      </c>
      <c r="M67" s="5">
        <v>3</v>
      </c>
      <c r="N67" s="5" t="s">
        <v>3</v>
      </c>
      <c r="O67" s="5">
        <v>2</v>
      </c>
      <c r="P67" s="5">
        <f>ROUND(Source!EL49,O67)</f>
        <v>0</v>
      </c>
      <c r="Q67" s="5"/>
      <c r="R67" s="5"/>
      <c r="S67" s="5"/>
      <c r="T67" s="5"/>
      <c r="U67" s="5"/>
      <c r="V67" s="5"/>
      <c r="W67" s="5">
        <v>0</v>
      </c>
      <c r="X67" s="5">
        <v>1</v>
      </c>
      <c r="Y67" s="5">
        <v>0</v>
      </c>
      <c r="Z67" s="5">
        <v>0</v>
      </c>
      <c r="AA67" s="5">
        <v>1</v>
      </c>
      <c r="AB67" s="5">
        <v>0</v>
      </c>
    </row>
    <row r="68" spans="1:88" x14ac:dyDescent="0.2">
      <c r="A68" s="5">
        <v>50</v>
      </c>
      <c r="B68" s="5">
        <v>0</v>
      </c>
      <c r="C68" s="5">
        <v>0</v>
      </c>
      <c r="D68" s="5">
        <v>1</v>
      </c>
      <c r="E68" s="5">
        <v>217</v>
      </c>
      <c r="F68" s="5">
        <f>ROUND(Source!AU49,O68)</f>
        <v>594.27</v>
      </c>
      <c r="G68" s="5" t="s">
        <v>102</v>
      </c>
      <c r="H68" s="5" t="s">
        <v>103</v>
      </c>
      <c r="I68" s="5"/>
      <c r="J68" s="5"/>
      <c r="K68" s="5">
        <v>217</v>
      </c>
      <c r="L68" s="5">
        <v>18</v>
      </c>
      <c r="M68" s="5">
        <v>3</v>
      </c>
      <c r="N68" s="5" t="s">
        <v>3</v>
      </c>
      <c r="O68" s="5">
        <v>2</v>
      </c>
      <c r="P68" s="5">
        <f>ROUND(Source!EM49,O68)</f>
        <v>6994.01</v>
      </c>
      <c r="Q68" s="5"/>
      <c r="R68" s="5"/>
      <c r="S68" s="5"/>
      <c r="T68" s="5"/>
      <c r="U68" s="5"/>
      <c r="V68" s="5"/>
      <c r="W68" s="5">
        <v>594.27</v>
      </c>
      <c r="X68" s="5">
        <v>1</v>
      </c>
      <c r="Y68" s="5">
        <v>594.27</v>
      </c>
      <c r="Z68" s="5">
        <v>6994.01</v>
      </c>
      <c r="AA68" s="5">
        <v>1</v>
      </c>
      <c r="AB68" s="5">
        <v>6994.01</v>
      </c>
    </row>
    <row r="69" spans="1:88" x14ac:dyDescent="0.2">
      <c r="A69" s="5">
        <v>50</v>
      </c>
      <c r="B69" s="5">
        <v>0</v>
      </c>
      <c r="C69" s="5">
        <v>0</v>
      </c>
      <c r="D69" s="5">
        <v>1</v>
      </c>
      <c r="E69" s="5">
        <v>230</v>
      </c>
      <c r="F69" s="5">
        <f>ROUND(Source!BA49,O69)</f>
        <v>0</v>
      </c>
      <c r="G69" s="5" t="s">
        <v>104</v>
      </c>
      <c r="H69" s="5" t="s">
        <v>105</v>
      </c>
      <c r="I69" s="5"/>
      <c r="J69" s="5"/>
      <c r="K69" s="5">
        <v>230</v>
      </c>
      <c r="L69" s="5">
        <v>19</v>
      </c>
      <c r="M69" s="5">
        <v>3</v>
      </c>
      <c r="N69" s="5" t="s">
        <v>3</v>
      </c>
      <c r="O69" s="5">
        <v>2</v>
      </c>
      <c r="P69" s="5">
        <f>ROUND(Source!ES49,O69)</f>
        <v>0</v>
      </c>
      <c r="Q69" s="5"/>
      <c r="R69" s="5"/>
      <c r="S69" s="5"/>
      <c r="T69" s="5"/>
      <c r="U69" s="5"/>
      <c r="V69" s="5"/>
      <c r="W69" s="5">
        <v>0</v>
      </c>
      <c r="X69" s="5">
        <v>1</v>
      </c>
      <c r="Y69" s="5">
        <v>0</v>
      </c>
      <c r="Z69" s="5">
        <v>0</v>
      </c>
      <c r="AA69" s="5">
        <v>1</v>
      </c>
      <c r="AB69" s="5">
        <v>0</v>
      </c>
    </row>
    <row r="70" spans="1:88" x14ac:dyDescent="0.2">
      <c r="A70" s="5">
        <v>50</v>
      </c>
      <c r="B70" s="5">
        <v>0</v>
      </c>
      <c r="C70" s="5">
        <v>0</v>
      </c>
      <c r="D70" s="5">
        <v>1</v>
      </c>
      <c r="E70" s="5">
        <v>206</v>
      </c>
      <c r="F70" s="5">
        <f>ROUND(Source!T49,O70)</f>
        <v>0</v>
      </c>
      <c r="G70" s="5" t="s">
        <v>106</v>
      </c>
      <c r="H70" s="5" t="s">
        <v>107</v>
      </c>
      <c r="I70" s="5"/>
      <c r="J70" s="5"/>
      <c r="K70" s="5">
        <v>206</v>
      </c>
      <c r="L70" s="5">
        <v>20</v>
      </c>
      <c r="M70" s="5">
        <v>3</v>
      </c>
      <c r="N70" s="5" t="s">
        <v>3</v>
      </c>
      <c r="O70" s="5">
        <v>2</v>
      </c>
      <c r="P70" s="5">
        <f>ROUND(Source!DL49,O70)</f>
        <v>0</v>
      </c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>
        <v>0</v>
      </c>
      <c r="AA70" s="5">
        <v>1</v>
      </c>
      <c r="AB70" s="5">
        <v>0</v>
      </c>
    </row>
    <row r="71" spans="1:88" x14ac:dyDescent="0.2">
      <c r="A71" s="5">
        <v>50</v>
      </c>
      <c r="B71" s="5">
        <v>0</v>
      </c>
      <c r="C71" s="5">
        <v>0</v>
      </c>
      <c r="D71" s="5">
        <v>1</v>
      </c>
      <c r="E71" s="5">
        <v>207</v>
      </c>
      <c r="F71" s="5">
        <f>Source!U49</f>
        <v>9.0836900000000007</v>
      </c>
      <c r="G71" s="5" t="s">
        <v>108</v>
      </c>
      <c r="H71" s="5" t="s">
        <v>109</v>
      </c>
      <c r="I71" s="5"/>
      <c r="J71" s="5"/>
      <c r="K71" s="5">
        <v>207</v>
      </c>
      <c r="L71" s="5">
        <v>21</v>
      </c>
      <c r="M71" s="5">
        <v>3</v>
      </c>
      <c r="N71" s="5" t="s">
        <v>3</v>
      </c>
      <c r="O71" s="5">
        <v>-1</v>
      </c>
      <c r="P71" s="5">
        <f>Source!DM49</f>
        <v>9.0836900000000007</v>
      </c>
      <c r="Q71" s="5"/>
      <c r="R71" s="5"/>
      <c r="S71" s="5"/>
      <c r="T71" s="5"/>
      <c r="U71" s="5"/>
      <c r="V71" s="5"/>
      <c r="W71" s="5">
        <v>9.0836900000000007</v>
      </c>
      <c r="X71" s="5">
        <v>1</v>
      </c>
      <c r="Y71" s="5">
        <v>9.0836900000000007</v>
      </c>
      <c r="Z71" s="5">
        <v>9.0836900000000007</v>
      </c>
      <c r="AA71" s="5">
        <v>1</v>
      </c>
      <c r="AB71" s="5">
        <v>9.0836900000000007</v>
      </c>
    </row>
    <row r="72" spans="1:88" x14ac:dyDescent="0.2">
      <c r="A72" s="5">
        <v>50</v>
      </c>
      <c r="B72" s="5">
        <v>0</v>
      </c>
      <c r="C72" s="5">
        <v>0</v>
      </c>
      <c r="D72" s="5">
        <v>1</v>
      </c>
      <c r="E72" s="5">
        <v>208</v>
      </c>
      <c r="F72" s="5">
        <f>Source!V49</f>
        <v>0</v>
      </c>
      <c r="G72" s="5" t="s">
        <v>110</v>
      </c>
      <c r="H72" s="5" t="s">
        <v>111</v>
      </c>
      <c r="I72" s="5"/>
      <c r="J72" s="5"/>
      <c r="K72" s="5">
        <v>208</v>
      </c>
      <c r="L72" s="5">
        <v>22</v>
      </c>
      <c r="M72" s="5">
        <v>3</v>
      </c>
      <c r="N72" s="5" t="s">
        <v>3</v>
      </c>
      <c r="O72" s="5">
        <v>-1</v>
      </c>
      <c r="P72" s="5">
        <f>Source!DN49</f>
        <v>0</v>
      </c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>
        <v>0</v>
      </c>
      <c r="AA72" s="5">
        <v>1</v>
      </c>
      <c r="AB72" s="5">
        <v>0</v>
      </c>
    </row>
    <row r="73" spans="1:88" x14ac:dyDescent="0.2">
      <c r="A73" s="5">
        <v>50</v>
      </c>
      <c r="B73" s="5">
        <v>0</v>
      </c>
      <c r="C73" s="5">
        <v>0</v>
      </c>
      <c r="D73" s="5">
        <v>1</v>
      </c>
      <c r="E73" s="5">
        <v>209</v>
      </c>
      <c r="F73" s="5">
        <f>ROUND(Source!W49,O73)</f>
        <v>0</v>
      </c>
      <c r="G73" s="5" t="s">
        <v>112</v>
      </c>
      <c r="H73" s="5" t="s">
        <v>113</v>
      </c>
      <c r="I73" s="5"/>
      <c r="J73" s="5"/>
      <c r="K73" s="5">
        <v>209</v>
      </c>
      <c r="L73" s="5">
        <v>23</v>
      </c>
      <c r="M73" s="5">
        <v>3</v>
      </c>
      <c r="N73" s="5" t="s">
        <v>3</v>
      </c>
      <c r="O73" s="5">
        <v>2</v>
      </c>
      <c r="P73" s="5">
        <f>ROUND(Source!DO49,O73)</f>
        <v>0</v>
      </c>
      <c r="Q73" s="5"/>
      <c r="R73" s="5"/>
      <c r="S73" s="5"/>
      <c r="T73" s="5"/>
      <c r="U73" s="5"/>
      <c r="V73" s="5"/>
      <c r="W73" s="5">
        <v>0</v>
      </c>
      <c r="X73" s="5">
        <v>1</v>
      </c>
      <c r="Y73" s="5">
        <v>0</v>
      </c>
      <c r="Z73" s="5">
        <v>0</v>
      </c>
      <c r="AA73" s="5">
        <v>1</v>
      </c>
      <c r="AB73" s="5">
        <v>0</v>
      </c>
    </row>
    <row r="74" spans="1:88" x14ac:dyDescent="0.2">
      <c r="A74" s="5">
        <v>50</v>
      </c>
      <c r="B74" s="5">
        <v>0</v>
      </c>
      <c r="C74" s="5">
        <v>0</v>
      </c>
      <c r="D74" s="5">
        <v>1</v>
      </c>
      <c r="E74" s="5">
        <v>233</v>
      </c>
      <c r="F74" s="5">
        <f>ROUND(Source!BD49,O74)</f>
        <v>0</v>
      </c>
      <c r="G74" s="5" t="s">
        <v>114</v>
      </c>
      <c r="H74" s="5" t="s">
        <v>115</v>
      </c>
      <c r="I74" s="5"/>
      <c r="J74" s="5"/>
      <c r="K74" s="5">
        <v>233</v>
      </c>
      <c r="L74" s="5">
        <v>24</v>
      </c>
      <c r="M74" s="5">
        <v>3</v>
      </c>
      <c r="N74" s="5" t="s">
        <v>3</v>
      </c>
      <c r="O74" s="5">
        <v>2</v>
      </c>
      <c r="P74" s="5">
        <f>ROUND(Source!EV49,O74)</f>
        <v>0</v>
      </c>
      <c r="Q74" s="5"/>
      <c r="R74" s="5"/>
      <c r="S74" s="5"/>
      <c r="T74" s="5"/>
      <c r="U74" s="5"/>
      <c r="V74" s="5"/>
      <c r="W74" s="5">
        <v>0</v>
      </c>
      <c r="X74" s="5">
        <v>1</v>
      </c>
      <c r="Y74" s="5">
        <v>0</v>
      </c>
      <c r="Z74" s="5">
        <v>0</v>
      </c>
      <c r="AA74" s="5">
        <v>1</v>
      </c>
      <c r="AB74" s="5">
        <v>0</v>
      </c>
    </row>
    <row r="75" spans="1:88" x14ac:dyDescent="0.2">
      <c r="A75" s="5">
        <v>50</v>
      </c>
      <c r="B75" s="5">
        <v>0</v>
      </c>
      <c r="C75" s="5">
        <v>0</v>
      </c>
      <c r="D75" s="5">
        <v>1</v>
      </c>
      <c r="E75" s="5">
        <v>210</v>
      </c>
      <c r="F75" s="5">
        <f>ROUND(Source!X49,O75)</f>
        <v>85.85</v>
      </c>
      <c r="G75" s="5" t="s">
        <v>116</v>
      </c>
      <c r="H75" s="5" t="s">
        <v>117</v>
      </c>
      <c r="I75" s="5"/>
      <c r="J75" s="5"/>
      <c r="K75" s="5">
        <v>210</v>
      </c>
      <c r="L75" s="5">
        <v>25</v>
      </c>
      <c r="M75" s="5">
        <v>3</v>
      </c>
      <c r="N75" s="5" t="s">
        <v>3</v>
      </c>
      <c r="O75" s="5">
        <v>2</v>
      </c>
      <c r="P75" s="5">
        <f>ROUND(Source!DP49,O75)</f>
        <v>2560.73</v>
      </c>
      <c r="Q75" s="5"/>
      <c r="R75" s="5"/>
      <c r="S75" s="5"/>
      <c r="T75" s="5"/>
      <c r="U75" s="5"/>
      <c r="V75" s="5"/>
      <c r="W75" s="5">
        <v>85.85</v>
      </c>
      <c r="X75" s="5">
        <v>1</v>
      </c>
      <c r="Y75" s="5">
        <v>85.85</v>
      </c>
      <c r="Z75" s="5">
        <v>2560.73</v>
      </c>
      <c r="AA75" s="5">
        <v>1</v>
      </c>
      <c r="AB75" s="5">
        <v>2560.73</v>
      </c>
    </row>
    <row r="76" spans="1:88" x14ac:dyDescent="0.2">
      <c r="A76" s="5">
        <v>50</v>
      </c>
      <c r="B76" s="5">
        <v>0</v>
      </c>
      <c r="C76" s="5">
        <v>0</v>
      </c>
      <c r="D76" s="5">
        <v>1</v>
      </c>
      <c r="E76" s="5">
        <v>211</v>
      </c>
      <c r="F76" s="5">
        <f>ROUND(Source!Y49,O76)</f>
        <v>59.02</v>
      </c>
      <c r="G76" s="5" t="s">
        <v>118</v>
      </c>
      <c r="H76" s="5" t="s">
        <v>119</v>
      </c>
      <c r="I76" s="5"/>
      <c r="J76" s="5"/>
      <c r="K76" s="5">
        <v>211</v>
      </c>
      <c r="L76" s="5">
        <v>26</v>
      </c>
      <c r="M76" s="5">
        <v>3</v>
      </c>
      <c r="N76" s="5" t="s">
        <v>3</v>
      </c>
      <c r="O76" s="5">
        <v>2</v>
      </c>
      <c r="P76" s="5">
        <f>ROUND(Source!DQ49,O76)</f>
        <v>1499.86</v>
      </c>
      <c r="Q76" s="5"/>
      <c r="R76" s="5"/>
      <c r="S76" s="5"/>
      <c r="T76" s="5"/>
      <c r="U76" s="5"/>
      <c r="V76" s="5"/>
      <c r="W76" s="5">
        <v>59.02</v>
      </c>
      <c r="X76" s="5">
        <v>1</v>
      </c>
      <c r="Y76" s="5">
        <v>59.02</v>
      </c>
      <c r="Z76" s="5">
        <v>1499.86</v>
      </c>
      <c r="AA76" s="5">
        <v>1</v>
      </c>
      <c r="AB76" s="5">
        <v>1499.86</v>
      </c>
    </row>
    <row r="77" spans="1:88" x14ac:dyDescent="0.2">
      <c r="A77" s="5">
        <v>50</v>
      </c>
      <c r="B77" s="5">
        <v>0</v>
      </c>
      <c r="C77" s="5">
        <v>0</v>
      </c>
      <c r="D77" s="5">
        <v>1</v>
      </c>
      <c r="E77" s="5">
        <v>224</v>
      </c>
      <c r="F77" s="5">
        <f>ROUND(Source!AR49,O77)</f>
        <v>939.47</v>
      </c>
      <c r="G77" s="5" t="s">
        <v>120</v>
      </c>
      <c r="H77" s="5" t="s">
        <v>121</v>
      </c>
      <c r="I77" s="5"/>
      <c r="J77" s="5"/>
      <c r="K77" s="5">
        <v>224</v>
      </c>
      <c r="L77" s="5">
        <v>27</v>
      </c>
      <c r="M77" s="5">
        <v>3</v>
      </c>
      <c r="N77" s="5" t="s">
        <v>3</v>
      </c>
      <c r="O77" s="5">
        <v>2</v>
      </c>
      <c r="P77" s="5">
        <f>ROUND(Source!EJ49,O77)</f>
        <v>16359.28</v>
      </c>
      <c r="Q77" s="5"/>
      <c r="R77" s="5"/>
      <c r="S77" s="5"/>
      <c r="T77" s="5"/>
      <c r="U77" s="5"/>
      <c r="V77" s="5"/>
      <c r="W77" s="5">
        <v>939.47</v>
      </c>
      <c r="X77" s="5">
        <v>1</v>
      </c>
      <c r="Y77" s="5">
        <v>939.47</v>
      </c>
      <c r="Z77" s="5">
        <v>16359.28</v>
      </c>
      <c r="AA77" s="5">
        <v>1</v>
      </c>
      <c r="AB77" s="5">
        <v>16359.28</v>
      </c>
    </row>
    <row r="79" spans="1:88" x14ac:dyDescent="0.2">
      <c r="A79" s="1">
        <v>4</v>
      </c>
      <c r="B79" s="1">
        <v>1</v>
      </c>
      <c r="C79" s="1"/>
      <c r="D79" s="1">
        <f>ROW(A108)</f>
        <v>108</v>
      </c>
      <c r="E79" s="1"/>
      <c r="F79" s="1" t="s">
        <v>14</v>
      </c>
      <c r="G79" s="1" t="s">
        <v>122</v>
      </c>
      <c r="H79" s="1" t="s">
        <v>3</v>
      </c>
      <c r="I79" s="1">
        <v>0</v>
      </c>
      <c r="J79" s="1"/>
      <c r="K79" s="1">
        <v>0</v>
      </c>
      <c r="L79" s="1"/>
      <c r="M79" s="1" t="s">
        <v>3</v>
      </c>
      <c r="N79" s="1"/>
      <c r="O79" s="1"/>
      <c r="P79" s="1"/>
      <c r="Q79" s="1"/>
      <c r="R79" s="1"/>
      <c r="S79" s="1">
        <v>0</v>
      </c>
      <c r="T79" s="1">
        <v>0</v>
      </c>
      <c r="U79" s="1" t="s">
        <v>3</v>
      </c>
      <c r="V79" s="1">
        <v>0</v>
      </c>
      <c r="W79" s="1"/>
      <c r="X79" s="1"/>
      <c r="Y79" s="1"/>
      <c r="Z79" s="1"/>
      <c r="AA79" s="1"/>
      <c r="AB79" s="1" t="s">
        <v>3</v>
      </c>
      <c r="AC79" s="1" t="s">
        <v>3</v>
      </c>
      <c r="AD79" s="1" t="s">
        <v>3</v>
      </c>
      <c r="AE79" s="1" t="s">
        <v>3</v>
      </c>
      <c r="AF79" s="1" t="s">
        <v>3</v>
      </c>
      <c r="AG79" s="1" t="s">
        <v>3</v>
      </c>
      <c r="AH79" s="1"/>
      <c r="AI79" s="1"/>
      <c r="AJ79" s="1"/>
      <c r="AK79" s="1"/>
      <c r="AL79" s="1"/>
      <c r="AM79" s="1"/>
      <c r="AN79" s="1"/>
      <c r="AO79" s="1"/>
      <c r="AP79" s="1" t="s">
        <v>3</v>
      </c>
      <c r="AQ79" s="1" t="s">
        <v>3</v>
      </c>
      <c r="AR79" s="1" t="s">
        <v>3</v>
      </c>
      <c r="AS79" s="1"/>
      <c r="AT79" s="1"/>
      <c r="AU79" s="1"/>
      <c r="AV79" s="1"/>
      <c r="AW79" s="1"/>
      <c r="AX79" s="1"/>
      <c r="AY79" s="1"/>
      <c r="AZ79" s="1" t="s">
        <v>3</v>
      </c>
      <c r="BA79" s="1"/>
      <c r="BB79" s="1" t="s">
        <v>3</v>
      </c>
      <c r="BC79" s="1" t="s">
        <v>3</v>
      </c>
      <c r="BD79" s="1" t="s">
        <v>3</v>
      </c>
      <c r="BE79" s="1" t="s">
        <v>3</v>
      </c>
      <c r="BF79" s="1" t="s">
        <v>3</v>
      </c>
      <c r="BG79" s="1" t="s">
        <v>3</v>
      </c>
      <c r="BH79" s="1" t="s">
        <v>3</v>
      </c>
      <c r="BI79" s="1" t="s">
        <v>3</v>
      </c>
      <c r="BJ79" s="1" t="s">
        <v>3</v>
      </c>
      <c r="BK79" s="1" t="s">
        <v>3</v>
      </c>
      <c r="BL79" s="1" t="s">
        <v>3</v>
      </c>
      <c r="BM79" s="1" t="s">
        <v>3</v>
      </c>
      <c r="BN79" s="1" t="s">
        <v>3</v>
      </c>
      <c r="BO79" s="1" t="s">
        <v>3</v>
      </c>
      <c r="BP79" s="1" t="s">
        <v>3</v>
      </c>
      <c r="BQ79" s="1"/>
      <c r="BR79" s="1"/>
      <c r="BS79" s="1"/>
      <c r="BT79" s="1"/>
      <c r="BU79" s="1"/>
      <c r="BV79" s="1"/>
      <c r="BW79" s="1"/>
      <c r="BX79" s="1">
        <v>0</v>
      </c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>
        <v>0</v>
      </c>
    </row>
    <row r="81" spans="1:255" x14ac:dyDescent="0.2">
      <c r="A81" s="3">
        <v>52</v>
      </c>
      <c r="B81" s="3">
        <f t="shared" ref="B81:G81" si="63">B108</f>
        <v>1</v>
      </c>
      <c r="C81" s="3">
        <f t="shared" si="63"/>
        <v>4</v>
      </c>
      <c r="D81" s="3">
        <f t="shared" si="63"/>
        <v>79</v>
      </c>
      <c r="E81" s="3">
        <f t="shared" si="63"/>
        <v>0</v>
      </c>
      <c r="F81" s="3" t="str">
        <f t="shared" si="63"/>
        <v>Новый раздел</v>
      </c>
      <c r="G81" s="3" t="str">
        <f t="shared" si="63"/>
        <v>Земляные работы</v>
      </c>
      <c r="H81" s="3"/>
      <c r="I81" s="3"/>
      <c r="J81" s="3"/>
      <c r="K81" s="3"/>
      <c r="L81" s="3"/>
      <c r="M81" s="3"/>
      <c r="N81" s="3"/>
      <c r="O81" s="3">
        <f t="shared" ref="O81:AT81" si="64">O108</f>
        <v>1465.38</v>
      </c>
      <c r="P81" s="3">
        <f t="shared" si="64"/>
        <v>0</v>
      </c>
      <c r="Q81" s="3">
        <f t="shared" si="64"/>
        <v>1413.43</v>
      </c>
      <c r="R81" s="3">
        <f t="shared" si="64"/>
        <v>12.53</v>
      </c>
      <c r="S81" s="3">
        <f t="shared" si="64"/>
        <v>51.95</v>
      </c>
      <c r="T81" s="3">
        <f t="shared" si="64"/>
        <v>0</v>
      </c>
      <c r="U81" s="3">
        <f t="shared" si="64"/>
        <v>4.7044800000000002</v>
      </c>
      <c r="V81" s="3">
        <f t="shared" si="64"/>
        <v>0</v>
      </c>
      <c r="W81" s="3">
        <f t="shared" si="64"/>
        <v>0</v>
      </c>
      <c r="X81" s="3">
        <f t="shared" si="64"/>
        <v>54.4</v>
      </c>
      <c r="Y81" s="3">
        <f t="shared" si="64"/>
        <v>40</v>
      </c>
      <c r="Z81" s="3">
        <f t="shared" si="64"/>
        <v>0</v>
      </c>
      <c r="AA81" s="3">
        <f t="shared" si="64"/>
        <v>0</v>
      </c>
      <c r="AB81" s="3">
        <f t="shared" si="64"/>
        <v>1465.38</v>
      </c>
      <c r="AC81" s="3">
        <f t="shared" si="64"/>
        <v>0</v>
      </c>
      <c r="AD81" s="3">
        <f t="shared" si="64"/>
        <v>1413.43</v>
      </c>
      <c r="AE81" s="3">
        <f t="shared" si="64"/>
        <v>12.53</v>
      </c>
      <c r="AF81" s="3">
        <f t="shared" si="64"/>
        <v>51.95</v>
      </c>
      <c r="AG81" s="3">
        <f t="shared" si="64"/>
        <v>0</v>
      </c>
      <c r="AH81" s="3">
        <f t="shared" si="64"/>
        <v>4.7044800000000002</v>
      </c>
      <c r="AI81" s="3">
        <f t="shared" si="64"/>
        <v>0</v>
      </c>
      <c r="AJ81" s="3">
        <f t="shared" si="64"/>
        <v>0</v>
      </c>
      <c r="AK81" s="3">
        <f t="shared" si="64"/>
        <v>54.4</v>
      </c>
      <c r="AL81" s="3">
        <f t="shared" si="64"/>
        <v>40</v>
      </c>
      <c r="AM81" s="3">
        <f t="shared" si="64"/>
        <v>0</v>
      </c>
      <c r="AN81" s="3">
        <f t="shared" si="64"/>
        <v>0</v>
      </c>
      <c r="AO81" s="3">
        <f t="shared" si="64"/>
        <v>0</v>
      </c>
      <c r="AP81" s="3">
        <f t="shared" si="64"/>
        <v>0</v>
      </c>
      <c r="AQ81" s="3">
        <f t="shared" si="64"/>
        <v>0</v>
      </c>
      <c r="AR81" s="3">
        <f t="shared" si="64"/>
        <v>1581.71</v>
      </c>
      <c r="AS81" s="3">
        <f t="shared" si="64"/>
        <v>315.95</v>
      </c>
      <c r="AT81" s="3">
        <f t="shared" si="64"/>
        <v>0</v>
      </c>
      <c r="AU81" s="3">
        <f t="shared" ref="AU81:BZ81" si="65">AU108</f>
        <v>1265.76</v>
      </c>
      <c r="AV81" s="3">
        <f t="shared" si="65"/>
        <v>0</v>
      </c>
      <c r="AW81" s="3">
        <f t="shared" si="65"/>
        <v>0</v>
      </c>
      <c r="AX81" s="3">
        <f t="shared" si="65"/>
        <v>0</v>
      </c>
      <c r="AY81" s="3">
        <f t="shared" si="65"/>
        <v>0</v>
      </c>
      <c r="AZ81" s="3">
        <f t="shared" si="65"/>
        <v>0</v>
      </c>
      <c r="BA81" s="3">
        <f t="shared" si="65"/>
        <v>0</v>
      </c>
      <c r="BB81" s="3">
        <f t="shared" si="65"/>
        <v>0</v>
      </c>
      <c r="BC81" s="3">
        <f t="shared" si="65"/>
        <v>0</v>
      </c>
      <c r="BD81" s="3">
        <f t="shared" si="65"/>
        <v>0</v>
      </c>
      <c r="BE81" s="3">
        <f t="shared" si="65"/>
        <v>0</v>
      </c>
      <c r="BF81" s="3">
        <f t="shared" si="65"/>
        <v>0</v>
      </c>
      <c r="BG81" s="3">
        <f t="shared" si="65"/>
        <v>0</v>
      </c>
      <c r="BH81" s="3">
        <f t="shared" si="65"/>
        <v>0</v>
      </c>
      <c r="BI81" s="3">
        <f t="shared" si="65"/>
        <v>0</v>
      </c>
      <c r="BJ81" s="3">
        <f t="shared" si="65"/>
        <v>0</v>
      </c>
      <c r="BK81" s="3">
        <f t="shared" si="65"/>
        <v>0</v>
      </c>
      <c r="BL81" s="3">
        <f t="shared" si="65"/>
        <v>0</v>
      </c>
      <c r="BM81" s="3">
        <f t="shared" si="65"/>
        <v>0</v>
      </c>
      <c r="BN81" s="3">
        <f t="shared" si="65"/>
        <v>0</v>
      </c>
      <c r="BO81" s="3">
        <f t="shared" si="65"/>
        <v>0</v>
      </c>
      <c r="BP81" s="3">
        <f t="shared" si="65"/>
        <v>0</v>
      </c>
      <c r="BQ81" s="3">
        <f t="shared" si="65"/>
        <v>0</v>
      </c>
      <c r="BR81" s="3">
        <f t="shared" si="65"/>
        <v>0</v>
      </c>
      <c r="BS81" s="3">
        <f t="shared" si="65"/>
        <v>0</v>
      </c>
      <c r="BT81" s="3">
        <f t="shared" si="65"/>
        <v>0</v>
      </c>
      <c r="BU81" s="3">
        <f t="shared" si="65"/>
        <v>0</v>
      </c>
      <c r="BV81" s="3">
        <f t="shared" si="65"/>
        <v>0</v>
      </c>
      <c r="BW81" s="3">
        <f t="shared" si="65"/>
        <v>0</v>
      </c>
      <c r="BX81" s="3">
        <f t="shared" si="65"/>
        <v>0</v>
      </c>
      <c r="BY81" s="3">
        <f t="shared" si="65"/>
        <v>0</v>
      </c>
      <c r="BZ81" s="3">
        <f t="shared" si="65"/>
        <v>0</v>
      </c>
      <c r="CA81" s="3">
        <f t="shared" ref="CA81:DF81" si="66">CA108</f>
        <v>1581.71</v>
      </c>
      <c r="CB81" s="3">
        <f t="shared" si="66"/>
        <v>315.95</v>
      </c>
      <c r="CC81" s="3">
        <f t="shared" si="66"/>
        <v>0</v>
      </c>
      <c r="CD81" s="3">
        <f t="shared" si="66"/>
        <v>1265.76</v>
      </c>
      <c r="CE81" s="3">
        <f t="shared" si="66"/>
        <v>0</v>
      </c>
      <c r="CF81" s="3">
        <f t="shared" si="66"/>
        <v>0</v>
      </c>
      <c r="CG81" s="3">
        <f t="shared" si="66"/>
        <v>0</v>
      </c>
      <c r="CH81" s="3">
        <f t="shared" si="66"/>
        <v>0</v>
      </c>
      <c r="CI81" s="3">
        <f t="shared" si="66"/>
        <v>0</v>
      </c>
      <c r="CJ81" s="3">
        <f t="shared" si="66"/>
        <v>0</v>
      </c>
      <c r="CK81" s="3">
        <f t="shared" si="66"/>
        <v>0</v>
      </c>
      <c r="CL81" s="3">
        <f t="shared" si="66"/>
        <v>0</v>
      </c>
      <c r="CM81" s="3">
        <f t="shared" si="66"/>
        <v>0</v>
      </c>
      <c r="CN81" s="3">
        <f t="shared" si="66"/>
        <v>0</v>
      </c>
      <c r="CO81" s="3">
        <f t="shared" si="66"/>
        <v>0</v>
      </c>
      <c r="CP81" s="3">
        <f t="shared" si="66"/>
        <v>0</v>
      </c>
      <c r="CQ81" s="3">
        <f t="shared" si="66"/>
        <v>0</v>
      </c>
      <c r="CR81" s="3">
        <f t="shared" si="66"/>
        <v>0</v>
      </c>
      <c r="CS81" s="3">
        <f t="shared" si="66"/>
        <v>0</v>
      </c>
      <c r="CT81" s="3">
        <f t="shared" si="66"/>
        <v>0</v>
      </c>
      <c r="CU81" s="3">
        <f t="shared" si="66"/>
        <v>0</v>
      </c>
      <c r="CV81" s="3">
        <f t="shared" si="66"/>
        <v>0</v>
      </c>
      <c r="CW81" s="3">
        <f t="shared" si="66"/>
        <v>0</v>
      </c>
      <c r="CX81" s="3">
        <f t="shared" si="66"/>
        <v>0</v>
      </c>
      <c r="CY81" s="3">
        <f t="shared" si="66"/>
        <v>0</v>
      </c>
      <c r="CZ81" s="3">
        <f t="shared" si="66"/>
        <v>0</v>
      </c>
      <c r="DA81" s="3">
        <f t="shared" si="66"/>
        <v>0</v>
      </c>
      <c r="DB81" s="3">
        <f t="shared" si="66"/>
        <v>0</v>
      </c>
      <c r="DC81" s="3">
        <f t="shared" si="66"/>
        <v>0</v>
      </c>
      <c r="DD81" s="3">
        <f t="shared" si="66"/>
        <v>0</v>
      </c>
      <c r="DE81" s="3">
        <f t="shared" si="66"/>
        <v>0</v>
      </c>
      <c r="DF81" s="3">
        <f t="shared" si="66"/>
        <v>0</v>
      </c>
      <c r="DG81" s="4">
        <f t="shared" ref="DG81:EL81" si="67">DG108</f>
        <v>19540.21</v>
      </c>
      <c r="DH81" s="4">
        <f t="shared" si="67"/>
        <v>0</v>
      </c>
      <c r="DI81" s="4">
        <f t="shared" si="67"/>
        <v>17779.810000000001</v>
      </c>
      <c r="DJ81" s="4">
        <f t="shared" si="67"/>
        <v>363.75</v>
      </c>
      <c r="DK81" s="4">
        <f t="shared" si="67"/>
        <v>1760.4</v>
      </c>
      <c r="DL81" s="4">
        <f t="shared" si="67"/>
        <v>0</v>
      </c>
      <c r="DM81" s="4">
        <f t="shared" si="67"/>
        <v>4.7044800000000002</v>
      </c>
      <c r="DN81" s="4">
        <f t="shared" si="67"/>
        <v>0</v>
      </c>
      <c r="DO81" s="4">
        <f t="shared" si="67"/>
        <v>0</v>
      </c>
      <c r="DP81" s="4">
        <f t="shared" si="67"/>
        <v>1535.8</v>
      </c>
      <c r="DQ81" s="4">
        <f t="shared" si="67"/>
        <v>727.83</v>
      </c>
      <c r="DR81" s="4">
        <f t="shared" si="67"/>
        <v>0</v>
      </c>
      <c r="DS81" s="4">
        <f t="shared" si="67"/>
        <v>0</v>
      </c>
      <c r="DT81" s="4">
        <f t="shared" si="67"/>
        <v>19540.21</v>
      </c>
      <c r="DU81" s="4">
        <f t="shared" si="67"/>
        <v>0</v>
      </c>
      <c r="DV81" s="4">
        <f t="shared" si="67"/>
        <v>17779.810000000001</v>
      </c>
      <c r="DW81" s="4">
        <f t="shared" si="67"/>
        <v>363.75</v>
      </c>
      <c r="DX81" s="4">
        <f t="shared" si="67"/>
        <v>1760.4</v>
      </c>
      <c r="DY81" s="4">
        <f t="shared" si="67"/>
        <v>0</v>
      </c>
      <c r="DZ81" s="4">
        <f t="shared" si="67"/>
        <v>4.7044800000000002</v>
      </c>
      <c r="EA81" s="4">
        <f t="shared" si="67"/>
        <v>0</v>
      </c>
      <c r="EB81" s="4">
        <f t="shared" si="67"/>
        <v>0</v>
      </c>
      <c r="EC81" s="4">
        <f t="shared" si="67"/>
        <v>1535.8</v>
      </c>
      <c r="ED81" s="4">
        <f t="shared" si="67"/>
        <v>727.83</v>
      </c>
      <c r="EE81" s="4">
        <f t="shared" si="67"/>
        <v>0</v>
      </c>
      <c r="EF81" s="4">
        <f t="shared" si="67"/>
        <v>0</v>
      </c>
      <c r="EG81" s="4">
        <f t="shared" si="67"/>
        <v>0</v>
      </c>
      <c r="EH81" s="4">
        <f t="shared" si="67"/>
        <v>0</v>
      </c>
      <c r="EI81" s="4">
        <f t="shared" si="67"/>
        <v>0</v>
      </c>
      <c r="EJ81" s="4">
        <f t="shared" si="67"/>
        <v>22385.84</v>
      </c>
      <c r="EK81" s="4">
        <f t="shared" si="67"/>
        <v>6203.82</v>
      </c>
      <c r="EL81" s="4">
        <f t="shared" si="67"/>
        <v>0</v>
      </c>
      <c r="EM81" s="4">
        <f t="shared" ref="EM81:FR81" si="68">EM108</f>
        <v>16182.02</v>
      </c>
      <c r="EN81" s="4">
        <f t="shared" si="68"/>
        <v>0</v>
      </c>
      <c r="EO81" s="4">
        <f t="shared" si="68"/>
        <v>0</v>
      </c>
      <c r="EP81" s="4">
        <f t="shared" si="68"/>
        <v>0</v>
      </c>
      <c r="EQ81" s="4">
        <f t="shared" si="68"/>
        <v>0</v>
      </c>
      <c r="ER81" s="4">
        <f t="shared" si="68"/>
        <v>0</v>
      </c>
      <c r="ES81" s="4">
        <f t="shared" si="68"/>
        <v>0</v>
      </c>
      <c r="ET81" s="4">
        <f t="shared" si="68"/>
        <v>0</v>
      </c>
      <c r="EU81" s="4">
        <f t="shared" si="68"/>
        <v>0</v>
      </c>
      <c r="EV81" s="4">
        <f t="shared" si="68"/>
        <v>0</v>
      </c>
      <c r="EW81" s="4">
        <f t="shared" si="68"/>
        <v>0</v>
      </c>
      <c r="EX81" s="4">
        <f t="shared" si="68"/>
        <v>0</v>
      </c>
      <c r="EY81" s="4">
        <f t="shared" si="68"/>
        <v>0</v>
      </c>
      <c r="EZ81" s="4">
        <f t="shared" si="68"/>
        <v>0</v>
      </c>
      <c r="FA81" s="4">
        <f t="shared" si="68"/>
        <v>0</v>
      </c>
      <c r="FB81" s="4">
        <f t="shared" si="68"/>
        <v>0</v>
      </c>
      <c r="FC81" s="4">
        <f t="shared" si="68"/>
        <v>0</v>
      </c>
      <c r="FD81" s="4">
        <f t="shared" si="68"/>
        <v>0</v>
      </c>
      <c r="FE81" s="4">
        <f t="shared" si="68"/>
        <v>0</v>
      </c>
      <c r="FF81" s="4">
        <f t="shared" si="68"/>
        <v>0</v>
      </c>
      <c r="FG81" s="4">
        <f t="shared" si="68"/>
        <v>0</v>
      </c>
      <c r="FH81" s="4">
        <f t="shared" si="68"/>
        <v>0</v>
      </c>
      <c r="FI81" s="4">
        <f t="shared" si="68"/>
        <v>0</v>
      </c>
      <c r="FJ81" s="4">
        <f t="shared" si="68"/>
        <v>0</v>
      </c>
      <c r="FK81" s="4">
        <f t="shared" si="68"/>
        <v>0</v>
      </c>
      <c r="FL81" s="4">
        <f t="shared" si="68"/>
        <v>0</v>
      </c>
      <c r="FM81" s="4">
        <f t="shared" si="68"/>
        <v>0</v>
      </c>
      <c r="FN81" s="4">
        <f t="shared" si="68"/>
        <v>0</v>
      </c>
      <c r="FO81" s="4">
        <f t="shared" si="68"/>
        <v>0</v>
      </c>
      <c r="FP81" s="4">
        <f t="shared" si="68"/>
        <v>0</v>
      </c>
      <c r="FQ81" s="4">
        <f t="shared" si="68"/>
        <v>0</v>
      </c>
      <c r="FR81" s="4">
        <f t="shared" si="68"/>
        <v>0</v>
      </c>
      <c r="FS81" s="4">
        <f t="shared" ref="FS81:GX81" si="69">FS108</f>
        <v>22385.84</v>
      </c>
      <c r="FT81" s="4">
        <f t="shared" si="69"/>
        <v>6203.82</v>
      </c>
      <c r="FU81" s="4">
        <f t="shared" si="69"/>
        <v>0</v>
      </c>
      <c r="FV81" s="4">
        <f t="shared" si="69"/>
        <v>16182.02</v>
      </c>
      <c r="FW81" s="4">
        <f t="shared" si="69"/>
        <v>0</v>
      </c>
      <c r="FX81" s="4">
        <f t="shared" si="69"/>
        <v>0</v>
      </c>
      <c r="FY81" s="4">
        <f t="shared" si="69"/>
        <v>0</v>
      </c>
      <c r="FZ81" s="4">
        <f t="shared" si="69"/>
        <v>0</v>
      </c>
      <c r="GA81" s="4">
        <f t="shared" si="69"/>
        <v>0</v>
      </c>
      <c r="GB81" s="4">
        <f t="shared" si="69"/>
        <v>0</v>
      </c>
      <c r="GC81" s="4">
        <f t="shared" si="69"/>
        <v>0</v>
      </c>
      <c r="GD81" s="4">
        <f t="shared" si="69"/>
        <v>0</v>
      </c>
      <c r="GE81" s="4">
        <f t="shared" si="69"/>
        <v>0</v>
      </c>
      <c r="GF81" s="4">
        <f t="shared" si="69"/>
        <v>0</v>
      </c>
      <c r="GG81" s="4">
        <f t="shared" si="69"/>
        <v>0</v>
      </c>
      <c r="GH81" s="4">
        <f t="shared" si="69"/>
        <v>0</v>
      </c>
      <c r="GI81" s="4">
        <f t="shared" si="69"/>
        <v>0</v>
      </c>
      <c r="GJ81" s="4">
        <f t="shared" si="69"/>
        <v>0</v>
      </c>
      <c r="GK81" s="4">
        <f t="shared" si="69"/>
        <v>0</v>
      </c>
      <c r="GL81" s="4">
        <f t="shared" si="69"/>
        <v>0</v>
      </c>
      <c r="GM81" s="4">
        <f t="shared" si="69"/>
        <v>0</v>
      </c>
      <c r="GN81" s="4">
        <f t="shared" si="69"/>
        <v>0</v>
      </c>
      <c r="GO81" s="4">
        <f t="shared" si="69"/>
        <v>0</v>
      </c>
      <c r="GP81" s="4">
        <f t="shared" si="69"/>
        <v>0</v>
      </c>
      <c r="GQ81" s="4">
        <f t="shared" si="69"/>
        <v>0</v>
      </c>
      <c r="GR81" s="4">
        <f t="shared" si="69"/>
        <v>0</v>
      </c>
      <c r="GS81" s="4">
        <f t="shared" si="69"/>
        <v>0</v>
      </c>
      <c r="GT81" s="4">
        <f t="shared" si="69"/>
        <v>0</v>
      </c>
      <c r="GU81" s="4">
        <f t="shared" si="69"/>
        <v>0</v>
      </c>
      <c r="GV81" s="4">
        <f t="shared" si="69"/>
        <v>0</v>
      </c>
      <c r="GW81" s="4">
        <f t="shared" si="69"/>
        <v>0</v>
      </c>
      <c r="GX81" s="4">
        <f t="shared" si="69"/>
        <v>0</v>
      </c>
    </row>
    <row r="83" spans="1:255" x14ac:dyDescent="0.2">
      <c r="A83" s="2">
        <v>17</v>
      </c>
      <c r="B83" s="2">
        <v>1</v>
      </c>
      <c r="C83" s="2">
        <f>ROW(SmtRes!A39)</f>
        <v>39</v>
      </c>
      <c r="D83" s="2">
        <f>ROW(EtalonRes!A35)</f>
        <v>35</v>
      </c>
      <c r="E83" s="2" t="s">
        <v>3</v>
      </c>
      <c r="F83" s="2" t="s">
        <v>123</v>
      </c>
      <c r="G83" s="2" t="s">
        <v>124</v>
      </c>
      <c r="H83" s="2" t="s">
        <v>45</v>
      </c>
      <c r="I83" s="2">
        <v>6.3179999999999996</v>
      </c>
      <c r="J83" s="2">
        <v>0</v>
      </c>
      <c r="K83" s="2">
        <v>6.3179999999999996</v>
      </c>
      <c r="L83" s="2"/>
      <c r="M83" s="2"/>
      <c r="N83" s="2"/>
      <c r="O83" s="2">
        <f t="shared" ref="O83:O106" si="70">ROUND(CP83,2)</f>
        <v>60.78</v>
      </c>
      <c r="P83" s="2">
        <f t="shared" ref="P83:P106" si="71">ROUND((ROUND((AC83*AW83*I83),2)*BC83),2)</f>
        <v>0</v>
      </c>
      <c r="Q83" s="2">
        <f>(ROUND((ROUND(((ET83)*AV83*I83),2)*BB83),2)+ROUND((ROUND(((AE83-(EU83))*AV83*I83),2)*BS83),2))</f>
        <v>0</v>
      </c>
      <c r="R83" s="2">
        <f t="shared" ref="R83:R106" si="72">ROUND((ROUND((AE83*AV83*I83),2)*BS83),2)</f>
        <v>0</v>
      </c>
      <c r="S83" s="2">
        <f t="shared" ref="S83:S106" si="73">ROUND((ROUND((AF83*AV83*I83),2)*BA83),2)</f>
        <v>60.78</v>
      </c>
      <c r="T83" s="2">
        <f t="shared" ref="T83:T106" si="74">ROUND(CU83*I83,2)</f>
        <v>0</v>
      </c>
      <c r="U83" s="2">
        <f t="shared" ref="U83:U106" si="75">CV83*I83</f>
        <v>6.4443599999999996</v>
      </c>
      <c r="V83" s="2">
        <f t="shared" ref="V83:V106" si="76">CW83*I83</f>
        <v>0</v>
      </c>
      <c r="W83" s="2">
        <f t="shared" ref="W83:W106" si="77">ROUND(CX83*I83,2)</f>
        <v>0</v>
      </c>
      <c r="X83" s="2">
        <f t="shared" ref="X83:X106" si="78">ROUND(CY83,2)</f>
        <v>55.31</v>
      </c>
      <c r="Y83" s="2">
        <f t="shared" ref="Y83:Y106" si="79">ROUND(CZ83,2)</f>
        <v>42.55</v>
      </c>
      <c r="Z83" s="2"/>
      <c r="AA83" s="2">
        <v>-1</v>
      </c>
      <c r="AB83" s="2">
        <f t="shared" ref="AB83:AB106" si="80">ROUND((AC83+AD83+AF83),6)</f>
        <v>9.6199999999999992</v>
      </c>
      <c r="AC83" s="2">
        <f t="shared" ref="AC83:AC106" si="81">ROUND((ES83),6)</f>
        <v>0</v>
      </c>
      <c r="AD83" s="2">
        <f>ROUND((((ET83)-(EU83))+AE83),6)</f>
        <v>0</v>
      </c>
      <c r="AE83" s="2">
        <f>ROUND((EU83),6)</f>
        <v>0</v>
      </c>
      <c r="AF83" s="2">
        <f>ROUND((EV83),6)</f>
        <v>9.6199999999999992</v>
      </c>
      <c r="AG83" s="2">
        <f t="shared" ref="AG83:AG106" si="82">ROUND((AP83),6)</f>
        <v>0</v>
      </c>
      <c r="AH83" s="2">
        <f>(EW83)</f>
        <v>1.02</v>
      </c>
      <c r="AI83" s="2">
        <f>(EX83)</f>
        <v>0</v>
      </c>
      <c r="AJ83" s="2">
        <f t="shared" ref="AJ83:AJ106" si="83">(AS83)</f>
        <v>0</v>
      </c>
      <c r="AK83" s="2">
        <v>9.6199999999999992</v>
      </c>
      <c r="AL83" s="2">
        <v>0</v>
      </c>
      <c r="AM83" s="2">
        <v>0</v>
      </c>
      <c r="AN83" s="2">
        <v>0</v>
      </c>
      <c r="AO83" s="2">
        <v>9.6199999999999992</v>
      </c>
      <c r="AP83" s="2">
        <v>0</v>
      </c>
      <c r="AQ83" s="2">
        <v>1.02</v>
      </c>
      <c r="AR83" s="2">
        <v>0</v>
      </c>
      <c r="AS83" s="2">
        <v>0</v>
      </c>
      <c r="AT83" s="2">
        <v>91</v>
      </c>
      <c r="AU83" s="2">
        <v>70</v>
      </c>
      <c r="AV83" s="2">
        <v>1</v>
      </c>
      <c r="AW83" s="2">
        <v>1</v>
      </c>
      <c r="AX83" s="2"/>
      <c r="AY83" s="2"/>
      <c r="AZ83" s="2">
        <v>1</v>
      </c>
      <c r="BA83" s="2">
        <v>1</v>
      </c>
      <c r="BB83" s="2">
        <v>1</v>
      </c>
      <c r="BC83" s="2">
        <v>1</v>
      </c>
      <c r="BD83" s="2" t="s">
        <v>3</v>
      </c>
      <c r="BE83" s="2" t="s">
        <v>3</v>
      </c>
      <c r="BF83" s="2" t="s">
        <v>3</v>
      </c>
      <c r="BG83" s="2" t="s">
        <v>3</v>
      </c>
      <c r="BH83" s="2">
        <v>0</v>
      </c>
      <c r="BI83" s="2">
        <v>1</v>
      </c>
      <c r="BJ83" s="2" t="s">
        <v>125</v>
      </c>
      <c r="BK83" s="2"/>
      <c r="BL83" s="2"/>
      <c r="BM83" s="2">
        <v>682</v>
      </c>
      <c r="BN83" s="2">
        <v>0</v>
      </c>
      <c r="BO83" s="2" t="s">
        <v>3</v>
      </c>
      <c r="BP83" s="2">
        <v>0</v>
      </c>
      <c r="BQ83" s="2">
        <v>60</v>
      </c>
      <c r="BR83" s="2">
        <v>0</v>
      </c>
      <c r="BS83" s="2">
        <v>1</v>
      </c>
      <c r="BT83" s="2">
        <v>1</v>
      </c>
      <c r="BU83" s="2">
        <v>1</v>
      </c>
      <c r="BV83" s="2">
        <v>1</v>
      </c>
      <c r="BW83" s="2">
        <v>1</v>
      </c>
      <c r="BX83" s="2">
        <v>1</v>
      </c>
      <c r="BY83" s="2" t="s">
        <v>3</v>
      </c>
      <c r="BZ83" s="2">
        <v>91</v>
      </c>
      <c r="CA83" s="2">
        <v>70</v>
      </c>
      <c r="CB83" s="2" t="s">
        <v>3</v>
      </c>
      <c r="CC83" s="2"/>
      <c r="CD83" s="2"/>
      <c r="CE83" s="2">
        <v>30</v>
      </c>
      <c r="CF83" s="2">
        <v>0</v>
      </c>
      <c r="CG83" s="2">
        <v>0</v>
      </c>
      <c r="CH83" s="2"/>
      <c r="CI83" s="2"/>
      <c r="CJ83" s="2"/>
      <c r="CK83" s="2"/>
      <c r="CL83" s="2"/>
      <c r="CM83" s="2">
        <v>0</v>
      </c>
      <c r="CN83" s="2" t="s">
        <v>3</v>
      </c>
      <c r="CO83" s="2">
        <v>0</v>
      </c>
      <c r="CP83" s="2">
        <f t="shared" ref="CP83:CP106" si="84">(P83+Q83+S83)</f>
        <v>60.78</v>
      </c>
      <c r="CQ83" s="2">
        <f t="shared" ref="CQ83:CQ106" si="85">ROUND((ROUND((AC83*AW83*1),2)*BC83),2)</f>
        <v>0</v>
      </c>
      <c r="CR83" s="2">
        <f>(ROUND((ROUND(((ET83)*AV83*1),2)*BB83),2)+ROUND((ROUND(((AE83-(EU83))*AV83*1),2)*BS83),2))</f>
        <v>0</v>
      </c>
      <c r="CS83" s="2">
        <f t="shared" ref="CS83:CS106" si="86">ROUND((ROUND((AE83*AV83*1),2)*BS83),2)</f>
        <v>0</v>
      </c>
      <c r="CT83" s="2">
        <f t="shared" ref="CT83:CT106" si="87">ROUND((ROUND((AF83*AV83*1),2)*BA83),2)</f>
        <v>9.6199999999999992</v>
      </c>
      <c r="CU83" s="2">
        <f t="shared" ref="CU83:CU106" si="88">AG83</f>
        <v>0</v>
      </c>
      <c r="CV83" s="2">
        <f t="shared" ref="CV83:CV106" si="89">(AH83*AV83)</f>
        <v>1.02</v>
      </c>
      <c r="CW83" s="2">
        <f t="shared" ref="CW83:CW106" si="90">AI83</f>
        <v>0</v>
      </c>
      <c r="CX83" s="2">
        <f t="shared" ref="CX83:CX106" si="91">AJ83</f>
        <v>0</v>
      </c>
      <c r="CY83" s="2">
        <f>((S83*BZ83)/100)</f>
        <v>55.309800000000003</v>
      </c>
      <c r="CZ83" s="2">
        <f>((S83*CA83)/100)</f>
        <v>42.546000000000006</v>
      </c>
      <c r="DA83" s="2"/>
      <c r="DB83" s="2"/>
      <c r="DC83" s="2" t="s">
        <v>3</v>
      </c>
      <c r="DD83" s="2" t="s">
        <v>3</v>
      </c>
      <c r="DE83" s="2" t="s">
        <v>3</v>
      </c>
      <c r="DF83" s="2" t="s">
        <v>3</v>
      </c>
      <c r="DG83" s="2" t="s">
        <v>3</v>
      </c>
      <c r="DH83" s="2" t="s">
        <v>3</v>
      </c>
      <c r="DI83" s="2" t="s">
        <v>3</v>
      </c>
      <c r="DJ83" s="2" t="s">
        <v>3</v>
      </c>
      <c r="DK83" s="2" t="s">
        <v>3</v>
      </c>
      <c r="DL83" s="2" t="s">
        <v>3</v>
      </c>
      <c r="DM83" s="2" t="s">
        <v>3</v>
      </c>
      <c r="DN83" s="2">
        <v>0</v>
      </c>
      <c r="DO83" s="2">
        <v>0</v>
      </c>
      <c r="DP83" s="2">
        <v>1</v>
      </c>
      <c r="DQ83" s="2">
        <v>1</v>
      </c>
      <c r="DR83" s="2"/>
      <c r="DS83" s="2"/>
      <c r="DT83" s="2"/>
      <c r="DU83" s="2">
        <v>1013</v>
      </c>
      <c r="DV83" s="2" t="s">
        <v>45</v>
      </c>
      <c r="DW83" s="2" t="s">
        <v>45</v>
      </c>
      <c r="DX83" s="2">
        <v>1</v>
      </c>
      <c r="DY83" s="2"/>
      <c r="DZ83" s="2" t="s">
        <v>3</v>
      </c>
      <c r="EA83" s="2" t="s">
        <v>3</v>
      </c>
      <c r="EB83" s="2" t="s">
        <v>3</v>
      </c>
      <c r="EC83" s="2" t="s">
        <v>3</v>
      </c>
      <c r="ED83" s="2"/>
      <c r="EE83" s="2">
        <v>49573997</v>
      </c>
      <c r="EF83" s="2">
        <v>60</v>
      </c>
      <c r="EG83" s="2" t="s">
        <v>22</v>
      </c>
      <c r="EH83" s="2">
        <v>0</v>
      </c>
      <c r="EI83" s="2" t="s">
        <v>3</v>
      </c>
      <c r="EJ83" s="2">
        <v>1</v>
      </c>
      <c r="EK83" s="2">
        <v>682</v>
      </c>
      <c r="EL83" s="2" t="s">
        <v>126</v>
      </c>
      <c r="EM83" s="2" t="s">
        <v>127</v>
      </c>
      <c r="EN83" s="2"/>
      <c r="EO83" s="2" t="s">
        <v>3</v>
      </c>
      <c r="EP83" s="2"/>
      <c r="EQ83" s="2">
        <v>1024</v>
      </c>
      <c r="ER83" s="2">
        <v>9.6199999999999992</v>
      </c>
      <c r="ES83" s="2">
        <v>0</v>
      </c>
      <c r="ET83" s="2">
        <v>0</v>
      </c>
      <c r="EU83" s="2">
        <v>0</v>
      </c>
      <c r="EV83" s="2">
        <v>9.6199999999999992</v>
      </c>
      <c r="EW83" s="2">
        <v>1.02</v>
      </c>
      <c r="EX83" s="2">
        <v>0</v>
      </c>
      <c r="EY83" s="2">
        <v>0</v>
      </c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>
        <v>0</v>
      </c>
      <c r="FR83" s="2">
        <f t="shared" ref="FR83:FR106" si="92">ROUND(IF(BI83=3,GM83,0),2)</f>
        <v>0</v>
      </c>
      <c r="FS83" s="2">
        <v>0</v>
      </c>
      <c r="FT83" s="2"/>
      <c r="FU83" s="2"/>
      <c r="FV83" s="2"/>
      <c r="FW83" s="2"/>
      <c r="FX83" s="2">
        <v>91</v>
      </c>
      <c r="FY83" s="2">
        <v>70</v>
      </c>
      <c r="FZ83" s="2"/>
      <c r="GA83" s="2" t="s">
        <v>3</v>
      </c>
      <c r="GB83" s="2"/>
      <c r="GC83" s="2"/>
      <c r="GD83" s="2">
        <v>0</v>
      </c>
      <c r="GE83" s="2"/>
      <c r="GF83" s="2">
        <v>-1772244498</v>
      </c>
      <c r="GG83" s="2">
        <v>2</v>
      </c>
      <c r="GH83" s="2">
        <v>1</v>
      </c>
      <c r="GI83" s="2">
        <v>-2</v>
      </c>
      <c r="GJ83" s="2">
        <v>0</v>
      </c>
      <c r="GK83" s="2">
        <f>ROUND(R83*(R12)/100,2)</f>
        <v>0</v>
      </c>
      <c r="GL83" s="2">
        <f t="shared" ref="GL83:GL106" si="93">ROUND(IF(AND(BH83=3,BI83=3,FS83&lt;&gt;0),P83,0),2)</f>
        <v>0</v>
      </c>
      <c r="GM83" s="2">
        <f t="shared" ref="GM83:GM88" si="94">ROUND(O83+X83+Y83+GK83,2)+GX83</f>
        <v>158.63999999999999</v>
      </c>
      <c r="GN83" s="2">
        <f t="shared" ref="GN83:GN106" si="95">IF(OR(BI83=0,BI83=1),GM83-GX83,0)</f>
        <v>158.63999999999999</v>
      </c>
      <c r="GO83" s="2">
        <f t="shared" ref="GO83:GO106" si="96">IF(BI83=2,GM83-GX83,0)</f>
        <v>0</v>
      </c>
      <c r="GP83" s="2">
        <f t="shared" ref="GP83:GP106" si="97">IF(BI83=4,GM83-GX83,0)</f>
        <v>0</v>
      </c>
      <c r="GQ83" s="2"/>
      <c r="GR83" s="2">
        <v>0</v>
      </c>
      <c r="GS83" s="2">
        <v>3</v>
      </c>
      <c r="GT83" s="2">
        <v>0</v>
      </c>
      <c r="GU83" s="2" t="s">
        <v>3</v>
      </c>
      <c r="GV83" s="2">
        <f t="shared" ref="GV83:GV106" si="98">ROUND((GT83),6)</f>
        <v>0</v>
      </c>
      <c r="GW83" s="2">
        <v>1</v>
      </c>
      <c r="GX83" s="2">
        <f t="shared" ref="GX83:GX106" si="99">ROUND(HC83*I83,2)</f>
        <v>0</v>
      </c>
      <c r="GY83" s="2"/>
      <c r="GZ83" s="2"/>
      <c r="HA83" s="2">
        <v>0</v>
      </c>
      <c r="HB83" s="2">
        <v>0</v>
      </c>
      <c r="HC83" s="2">
        <f t="shared" ref="HC83:HC106" si="100">GV83*GW83</f>
        <v>0</v>
      </c>
      <c r="HD83" s="2"/>
      <c r="HE83" s="2" t="s">
        <v>3</v>
      </c>
      <c r="HF83" s="2" t="s">
        <v>3</v>
      </c>
      <c r="HG83" s="2"/>
      <c r="HH83" s="2"/>
      <c r="HI83" s="2"/>
      <c r="HJ83" s="2"/>
      <c r="HK83" s="2"/>
      <c r="HL83" s="2"/>
      <c r="HM83" s="2" t="s">
        <v>3</v>
      </c>
      <c r="HN83" s="2" t="s">
        <v>3</v>
      </c>
      <c r="HO83" s="2" t="s">
        <v>3</v>
      </c>
      <c r="HP83" s="2" t="s">
        <v>3</v>
      </c>
      <c r="HQ83" s="2" t="s">
        <v>3</v>
      </c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>
        <v>0</v>
      </c>
      <c r="IL83" s="2"/>
      <c r="IM83" s="2"/>
      <c r="IN83" s="2"/>
      <c r="IO83" s="2"/>
      <c r="IP83" s="2"/>
      <c r="IQ83" s="2"/>
      <c r="IR83" s="2"/>
      <c r="IS83" s="2"/>
      <c r="IT83" s="2"/>
      <c r="IU83" s="2"/>
    </row>
    <row r="84" spans="1:255" x14ac:dyDescent="0.2">
      <c r="A84">
        <v>17</v>
      </c>
      <c r="B84">
        <v>1</v>
      </c>
      <c r="C84">
        <f>ROW(SmtRes!A40)</f>
        <v>40</v>
      </c>
      <c r="D84">
        <f>ROW(EtalonRes!A36)</f>
        <v>36</v>
      </c>
      <c r="E84" t="s">
        <v>3</v>
      </c>
      <c r="F84" t="s">
        <v>123</v>
      </c>
      <c r="G84" t="s">
        <v>124</v>
      </c>
      <c r="H84" t="s">
        <v>45</v>
      </c>
      <c r="I84">
        <v>6.3179999999999996</v>
      </c>
      <c r="J84">
        <v>0</v>
      </c>
      <c r="K84">
        <v>6.3179999999999996</v>
      </c>
      <c r="O84">
        <f t="shared" si="70"/>
        <v>2071.9899999999998</v>
      </c>
      <c r="P84">
        <f t="shared" si="71"/>
        <v>0</v>
      </c>
      <c r="Q84">
        <f>(ROUND((ROUND(((ET84)*AV84*I84),2)*BB84),2)+ROUND((ROUND(((AE84-(EU84))*AV84*I84),2)*BS84),2))</f>
        <v>0</v>
      </c>
      <c r="R84">
        <f t="shared" si="72"/>
        <v>0</v>
      </c>
      <c r="S84">
        <f t="shared" si="73"/>
        <v>2071.9899999999998</v>
      </c>
      <c r="T84">
        <f t="shared" si="74"/>
        <v>0</v>
      </c>
      <c r="U84">
        <f t="shared" si="75"/>
        <v>6.4443599999999996</v>
      </c>
      <c r="V84">
        <f t="shared" si="76"/>
        <v>0</v>
      </c>
      <c r="W84">
        <f t="shared" si="77"/>
        <v>0</v>
      </c>
      <c r="X84">
        <f t="shared" si="78"/>
        <v>1553.99</v>
      </c>
      <c r="Y84">
        <f t="shared" si="79"/>
        <v>849.52</v>
      </c>
      <c r="AA84">
        <v>-1</v>
      </c>
      <c r="AB84">
        <f t="shared" si="80"/>
        <v>9.6199999999999992</v>
      </c>
      <c r="AC84">
        <f t="shared" si="81"/>
        <v>0</v>
      </c>
      <c r="AD84">
        <f>ROUND((((ET84)-(EU84))+AE84),6)</f>
        <v>0</v>
      </c>
      <c r="AE84">
        <f>ROUND((EU84),6)</f>
        <v>0</v>
      </c>
      <c r="AF84">
        <f>ROUND((EV84),6)</f>
        <v>9.6199999999999992</v>
      </c>
      <c r="AG84">
        <f t="shared" si="82"/>
        <v>0</v>
      </c>
      <c r="AH84">
        <f>(EW84)</f>
        <v>1.02</v>
      </c>
      <c r="AI84">
        <f>(EX84)</f>
        <v>0</v>
      </c>
      <c r="AJ84">
        <f t="shared" si="83"/>
        <v>0</v>
      </c>
      <c r="AK84">
        <v>9.6199999999999992</v>
      </c>
      <c r="AL84">
        <v>0</v>
      </c>
      <c r="AM84">
        <v>0</v>
      </c>
      <c r="AN84">
        <v>0</v>
      </c>
      <c r="AO84">
        <v>9.6199999999999992</v>
      </c>
      <c r="AP84">
        <v>0</v>
      </c>
      <c r="AQ84">
        <v>1.02</v>
      </c>
      <c r="AR84">
        <v>0</v>
      </c>
      <c r="AS84">
        <v>0</v>
      </c>
      <c r="AT84">
        <v>75</v>
      </c>
      <c r="AU84">
        <v>41</v>
      </c>
      <c r="AV84">
        <v>1</v>
      </c>
      <c r="AW84">
        <v>1</v>
      </c>
      <c r="AZ84">
        <v>1</v>
      </c>
      <c r="BA84">
        <v>34.090000000000003</v>
      </c>
      <c r="BB84">
        <v>1</v>
      </c>
      <c r="BC84">
        <v>1</v>
      </c>
      <c r="BD84" t="s">
        <v>3</v>
      </c>
      <c r="BE84" t="s">
        <v>3</v>
      </c>
      <c r="BF84" t="s">
        <v>3</v>
      </c>
      <c r="BG84" t="s">
        <v>3</v>
      </c>
      <c r="BH84">
        <v>0</v>
      </c>
      <c r="BI84">
        <v>1</v>
      </c>
      <c r="BJ84" t="s">
        <v>125</v>
      </c>
      <c r="BM84">
        <v>682</v>
      </c>
      <c r="BN84">
        <v>0</v>
      </c>
      <c r="BO84" t="s">
        <v>123</v>
      </c>
      <c r="BP84">
        <v>1</v>
      </c>
      <c r="BQ84">
        <v>60</v>
      </c>
      <c r="BR84">
        <v>0</v>
      </c>
      <c r="BS84">
        <v>34.090000000000003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75</v>
      </c>
      <c r="CA84">
        <v>41</v>
      </c>
      <c r="CB84" t="s">
        <v>3</v>
      </c>
      <c r="CE84">
        <v>30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 t="shared" si="84"/>
        <v>2071.9899999999998</v>
      </c>
      <c r="CQ84">
        <f t="shared" si="85"/>
        <v>0</v>
      </c>
      <c r="CR84">
        <f>(ROUND((ROUND(((ET84)*AV84*1),2)*BB84),2)+ROUND((ROUND(((AE84-(EU84))*AV84*1),2)*BS84),2))</f>
        <v>0</v>
      </c>
      <c r="CS84">
        <f t="shared" si="86"/>
        <v>0</v>
      </c>
      <c r="CT84">
        <f t="shared" si="87"/>
        <v>327.95</v>
      </c>
      <c r="CU84">
        <f t="shared" si="88"/>
        <v>0</v>
      </c>
      <c r="CV84">
        <f t="shared" si="89"/>
        <v>1.02</v>
      </c>
      <c r="CW84">
        <f t="shared" si="90"/>
        <v>0</v>
      </c>
      <c r="CX84">
        <f t="shared" si="91"/>
        <v>0</v>
      </c>
      <c r="CY84">
        <f>S84*(BZ84/100)</f>
        <v>1553.9924999999998</v>
      </c>
      <c r="CZ84">
        <f>S84*(CA84/100)</f>
        <v>849.51589999999987</v>
      </c>
      <c r="DC84" t="s">
        <v>3</v>
      </c>
      <c r="DD84" t="s">
        <v>3</v>
      </c>
      <c r="DE84" t="s">
        <v>3</v>
      </c>
      <c r="DF84" t="s">
        <v>3</v>
      </c>
      <c r="DG84" t="s">
        <v>3</v>
      </c>
      <c r="DH84" t="s">
        <v>3</v>
      </c>
      <c r="DI84" t="s">
        <v>3</v>
      </c>
      <c r="DJ84" t="s">
        <v>3</v>
      </c>
      <c r="DK84" t="s">
        <v>3</v>
      </c>
      <c r="DL84" t="s">
        <v>3</v>
      </c>
      <c r="DM84" t="s">
        <v>3</v>
      </c>
      <c r="DN84">
        <v>91</v>
      </c>
      <c r="DO84">
        <v>70</v>
      </c>
      <c r="DP84">
        <v>1</v>
      </c>
      <c r="DQ84">
        <v>1</v>
      </c>
      <c r="DU84">
        <v>1013</v>
      </c>
      <c r="DV84" t="s">
        <v>45</v>
      </c>
      <c r="DW84" t="s">
        <v>45</v>
      </c>
      <c r="DX84">
        <v>1</v>
      </c>
      <c r="DZ84" t="s">
        <v>3</v>
      </c>
      <c r="EA84" t="s">
        <v>3</v>
      </c>
      <c r="EB84" t="s">
        <v>3</v>
      </c>
      <c r="EC84" t="s">
        <v>3</v>
      </c>
      <c r="EE84">
        <v>49573997</v>
      </c>
      <c r="EF84">
        <v>60</v>
      </c>
      <c r="EG84" t="s">
        <v>22</v>
      </c>
      <c r="EH84">
        <v>0</v>
      </c>
      <c r="EI84" t="s">
        <v>3</v>
      </c>
      <c r="EJ84">
        <v>1</v>
      </c>
      <c r="EK84">
        <v>682</v>
      </c>
      <c r="EL84" t="s">
        <v>126</v>
      </c>
      <c r="EM84" t="s">
        <v>127</v>
      </c>
      <c r="EO84" t="s">
        <v>3</v>
      </c>
      <c r="EQ84">
        <v>1024</v>
      </c>
      <c r="ER84">
        <v>9.6199999999999992</v>
      </c>
      <c r="ES84">
        <v>0</v>
      </c>
      <c r="ET84">
        <v>0</v>
      </c>
      <c r="EU84">
        <v>0</v>
      </c>
      <c r="EV84">
        <v>9.6199999999999992</v>
      </c>
      <c r="EW84">
        <v>1.02</v>
      </c>
      <c r="EX84">
        <v>0</v>
      </c>
      <c r="EY84">
        <v>0</v>
      </c>
      <c r="FQ84">
        <v>0</v>
      </c>
      <c r="FR84">
        <f t="shared" si="92"/>
        <v>0</v>
      </c>
      <c r="FS84">
        <v>0</v>
      </c>
      <c r="FX84">
        <v>91</v>
      </c>
      <c r="FY84">
        <v>70</v>
      </c>
      <c r="GA84" t="s">
        <v>3</v>
      </c>
      <c r="GD84">
        <v>0</v>
      </c>
      <c r="GF84">
        <v>-1772244498</v>
      </c>
      <c r="GG84">
        <v>2</v>
      </c>
      <c r="GH84">
        <v>1</v>
      </c>
      <c r="GI84">
        <v>2</v>
      </c>
      <c r="GJ84">
        <v>0</v>
      </c>
      <c r="GK84">
        <f>ROUND(R84*(S12)/100,2)</f>
        <v>0</v>
      </c>
      <c r="GL84">
        <f t="shared" si="93"/>
        <v>0</v>
      </c>
      <c r="GM84">
        <f t="shared" si="94"/>
        <v>4475.5</v>
      </c>
      <c r="GN84">
        <f t="shared" si="95"/>
        <v>4475.5</v>
      </c>
      <c r="GO84">
        <f t="shared" si="96"/>
        <v>0</v>
      </c>
      <c r="GP84">
        <f t="shared" si="97"/>
        <v>0</v>
      </c>
      <c r="GR84">
        <v>0</v>
      </c>
      <c r="GS84">
        <v>3</v>
      </c>
      <c r="GT84">
        <v>0</v>
      </c>
      <c r="GU84" t="s">
        <v>3</v>
      </c>
      <c r="GV84">
        <f t="shared" si="98"/>
        <v>0</v>
      </c>
      <c r="GW84">
        <v>1</v>
      </c>
      <c r="GX84">
        <f t="shared" si="99"/>
        <v>0</v>
      </c>
      <c r="HA84">
        <v>0</v>
      </c>
      <c r="HB84">
        <v>0</v>
      </c>
      <c r="HC84">
        <f t="shared" si="100"/>
        <v>0</v>
      </c>
      <c r="HE84" t="s">
        <v>3</v>
      </c>
      <c r="HF84" t="s">
        <v>3</v>
      </c>
      <c r="HM84" t="s">
        <v>3</v>
      </c>
      <c r="HN84" t="s">
        <v>3</v>
      </c>
      <c r="HO84" t="s">
        <v>3</v>
      </c>
      <c r="HP84" t="s">
        <v>3</v>
      </c>
      <c r="HQ84" t="s">
        <v>3</v>
      </c>
      <c r="IK84">
        <v>0</v>
      </c>
    </row>
    <row r="85" spans="1:255" x14ac:dyDescent="0.2">
      <c r="A85" s="2">
        <v>17</v>
      </c>
      <c r="B85" s="2">
        <v>1</v>
      </c>
      <c r="C85" s="2">
        <f>ROW(SmtRes!A43)</f>
        <v>43</v>
      </c>
      <c r="D85" s="2">
        <f>ROW(EtalonRes!A39)</f>
        <v>39</v>
      </c>
      <c r="E85" s="2" t="s">
        <v>128</v>
      </c>
      <c r="F85" s="2" t="s">
        <v>129</v>
      </c>
      <c r="G85" s="2" t="s">
        <v>130</v>
      </c>
      <c r="H85" s="2" t="s">
        <v>131</v>
      </c>
      <c r="I85" s="2">
        <f>ROUND(13.5/100,9)</f>
        <v>0.13500000000000001</v>
      </c>
      <c r="J85" s="2">
        <v>0</v>
      </c>
      <c r="K85" s="2">
        <f>ROUND(13.5/100,9)</f>
        <v>0.13500000000000001</v>
      </c>
      <c r="L85" s="2"/>
      <c r="M85" s="2"/>
      <c r="N85" s="2"/>
      <c r="O85" s="2">
        <f t="shared" si="70"/>
        <v>149.76</v>
      </c>
      <c r="P85" s="2">
        <f t="shared" si="71"/>
        <v>0</v>
      </c>
      <c r="Q85" s="2">
        <f>(ROUND((ROUND((((ET85*1.1))*AV85*I85),2)*BB85),2)+ROUND((ROUND(((AE85-((EU85*1.1)))*AV85*I85),2)*BS85),2))</f>
        <v>147.66999999999999</v>
      </c>
      <c r="R85" s="2">
        <f t="shared" si="72"/>
        <v>12.53</v>
      </c>
      <c r="S85" s="2">
        <f t="shared" si="73"/>
        <v>2.09</v>
      </c>
      <c r="T85" s="2">
        <f t="shared" si="74"/>
        <v>0</v>
      </c>
      <c r="U85" s="2">
        <f t="shared" si="75"/>
        <v>0.20493000000000003</v>
      </c>
      <c r="V85" s="2">
        <f t="shared" si="76"/>
        <v>0</v>
      </c>
      <c r="W85" s="2">
        <f t="shared" si="77"/>
        <v>0</v>
      </c>
      <c r="X85" s="2">
        <f t="shared" si="78"/>
        <v>2.0499999999999998</v>
      </c>
      <c r="Y85" s="2">
        <f t="shared" si="79"/>
        <v>1.61</v>
      </c>
      <c r="Z85" s="2"/>
      <c r="AA85" s="2">
        <v>50496813</v>
      </c>
      <c r="AB85" s="2">
        <f t="shared" si="80"/>
        <v>1109.3499999999999</v>
      </c>
      <c r="AC85" s="2">
        <f t="shared" si="81"/>
        <v>0</v>
      </c>
      <c r="AD85" s="2">
        <f>ROUND(((((ET85*1.1))-((EU85*1.1)))+AE85),6)</f>
        <v>1093.8399999999999</v>
      </c>
      <c r="AE85" s="2">
        <f t="shared" ref="AE85:AF88" si="101">ROUND(((EU85*1.1)),6)</f>
        <v>92.828999999999994</v>
      </c>
      <c r="AF85" s="2">
        <f t="shared" si="101"/>
        <v>15.51</v>
      </c>
      <c r="AG85" s="2">
        <f t="shared" si="82"/>
        <v>0</v>
      </c>
      <c r="AH85" s="2">
        <f t="shared" ref="AH85:AI88" si="102">((EW85*1.1))</f>
        <v>1.518</v>
      </c>
      <c r="AI85" s="2">
        <f t="shared" si="102"/>
        <v>0</v>
      </c>
      <c r="AJ85" s="2">
        <f t="shared" si="83"/>
        <v>0</v>
      </c>
      <c r="AK85" s="2">
        <v>1008.5</v>
      </c>
      <c r="AL85" s="2">
        <v>0</v>
      </c>
      <c r="AM85" s="2">
        <v>994.4</v>
      </c>
      <c r="AN85" s="2">
        <v>84.39</v>
      </c>
      <c r="AO85" s="2">
        <v>14.1</v>
      </c>
      <c r="AP85" s="2">
        <v>0</v>
      </c>
      <c r="AQ85" s="2">
        <v>1.38</v>
      </c>
      <c r="AR85" s="2">
        <v>0</v>
      </c>
      <c r="AS85" s="2">
        <v>0</v>
      </c>
      <c r="AT85" s="2">
        <v>98</v>
      </c>
      <c r="AU85" s="2">
        <v>77</v>
      </c>
      <c r="AV85" s="2">
        <v>1</v>
      </c>
      <c r="AW85" s="2">
        <v>1</v>
      </c>
      <c r="AX85" s="2"/>
      <c r="AY85" s="2"/>
      <c r="AZ85" s="2">
        <v>1</v>
      </c>
      <c r="BA85" s="2">
        <v>1</v>
      </c>
      <c r="BB85" s="2">
        <v>1</v>
      </c>
      <c r="BC85" s="2">
        <v>1</v>
      </c>
      <c r="BD85" s="2" t="s">
        <v>3</v>
      </c>
      <c r="BE85" s="2" t="s">
        <v>3</v>
      </c>
      <c r="BF85" s="2" t="s">
        <v>3</v>
      </c>
      <c r="BG85" s="2" t="s">
        <v>3</v>
      </c>
      <c r="BH85" s="2">
        <v>0</v>
      </c>
      <c r="BI85" s="2">
        <v>1</v>
      </c>
      <c r="BJ85" s="2" t="s">
        <v>132</v>
      </c>
      <c r="BK85" s="2"/>
      <c r="BL85" s="2"/>
      <c r="BM85" s="2">
        <v>2</v>
      </c>
      <c r="BN85" s="2">
        <v>0</v>
      </c>
      <c r="BO85" s="2" t="s">
        <v>3</v>
      </c>
      <c r="BP85" s="2">
        <v>0</v>
      </c>
      <c r="BQ85" s="2">
        <v>30</v>
      </c>
      <c r="BR85" s="2">
        <v>0</v>
      </c>
      <c r="BS85" s="2">
        <v>1</v>
      </c>
      <c r="BT85" s="2">
        <v>1</v>
      </c>
      <c r="BU85" s="2">
        <v>1</v>
      </c>
      <c r="BV85" s="2">
        <v>1</v>
      </c>
      <c r="BW85" s="2">
        <v>1</v>
      </c>
      <c r="BX85" s="2">
        <v>1</v>
      </c>
      <c r="BY85" s="2" t="s">
        <v>3</v>
      </c>
      <c r="BZ85" s="2">
        <v>98</v>
      </c>
      <c r="CA85" s="2">
        <v>77</v>
      </c>
      <c r="CB85" s="2" t="s">
        <v>3</v>
      </c>
      <c r="CC85" s="2"/>
      <c r="CD85" s="2"/>
      <c r="CE85" s="2">
        <v>30</v>
      </c>
      <c r="CF85" s="2">
        <v>0</v>
      </c>
      <c r="CG85" s="2">
        <v>0</v>
      </c>
      <c r="CH85" s="2"/>
      <c r="CI85" s="2"/>
      <c r="CJ85" s="2"/>
      <c r="CK85" s="2"/>
      <c r="CL85" s="2"/>
      <c r="CM85" s="2">
        <v>0</v>
      </c>
      <c r="CN85" s="2" t="s">
        <v>3</v>
      </c>
      <c r="CO85" s="2">
        <v>0</v>
      </c>
      <c r="CP85" s="2">
        <f t="shared" si="84"/>
        <v>149.76</v>
      </c>
      <c r="CQ85" s="2">
        <f t="shared" si="85"/>
        <v>0</v>
      </c>
      <c r="CR85" s="2">
        <f>(ROUND((ROUND((((ET85*1.1))*AV85*1),2)*BB85),2)+ROUND((ROUND(((AE85-((EU85*1.1)))*AV85*1),2)*BS85),2))</f>
        <v>1093.8399999999999</v>
      </c>
      <c r="CS85" s="2">
        <f t="shared" si="86"/>
        <v>92.83</v>
      </c>
      <c r="CT85" s="2">
        <f t="shared" si="87"/>
        <v>15.51</v>
      </c>
      <c r="CU85" s="2">
        <f t="shared" si="88"/>
        <v>0</v>
      </c>
      <c r="CV85" s="2">
        <f t="shared" si="89"/>
        <v>1.518</v>
      </c>
      <c r="CW85" s="2">
        <f t="shared" si="90"/>
        <v>0</v>
      </c>
      <c r="CX85" s="2">
        <f t="shared" si="91"/>
        <v>0</v>
      </c>
      <c r="CY85" s="2">
        <f>((S85*BZ85)/100)</f>
        <v>2.0482</v>
      </c>
      <c r="CZ85" s="2">
        <f>((S85*CA85)/100)</f>
        <v>1.6092999999999997</v>
      </c>
      <c r="DA85" s="2"/>
      <c r="DB85" s="2"/>
      <c r="DC85" s="2" t="s">
        <v>3</v>
      </c>
      <c r="DD85" s="2" t="s">
        <v>3</v>
      </c>
      <c r="DE85" s="2" t="s">
        <v>21</v>
      </c>
      <c r="DF85" s="2" t="s">
        <v>21</v>
      </c>
      <c r="DG85" s="2" t="s">
        <v>21</v>
      </c>
      <c r="DH85" s="2" t="s">
        <v>3</v>
      </c>
      <c r="DI85" s="2" t="s">
        <v>21</v>
      </c>
      <c r="DJ85" s="2" t="s">
        <v>21</v>
      </c>
      <c r="DK85" s="2" t="s">
        <v>3</v>
      </c>
      <c r="DL85" s="2" t="s">
        <v>3</v>
      </c>
      <c r="DM85" s="2" t="s">
        <v>3</v>
      </c>
      <c r="DN85" s="2">
        <v>0</v>
      </c>
      <c r="DO85" s="2">
        <v>0</v>
      </c>
      <c r="DP85" s="2">
        <v>1</v>
      </c>
      <c r="DQ85" s="2">
        <v>1</v>
      </c>
      <c r="DR85" s="2"/>
      <c r="DS85" s="2"/>
      <c r="DT85" s="2"/>
      <c r="DU85" s="2">
        <v>1013</v>
      </c>
      <c r="DV85" s="2" t="s">
        <v>131</v>
      </c>
      <c r="DW85" s="2" t="s">
        <v>131</v>
      </c>
      <c r="DX85" s="2">
        <v>1</v>
      </c>
      <c r="DY85" s="2"/>
      <c r="DZ85" s="2" t="s">
        <v>3</v>
      </c>
      <c r="EA85" s="2" t="s">
        <v>3</v>
      </c>
      <c r="EB85" s="2" t="s">
        <v>3</v>
      </c>
      <c r="EC85" s="2" t="s">
        <v>3</v>
      </c>
      <c r="ED85" s="2"/>
      <c r="EE85" s="2">
        <v>49573361</v>
      </c>
      <c r="EF85" s="2">
        <v>30</v>
      </c>
      <c r="EG85" s="2" t="s">
        <v>133</v>
      </c>
      <c r="EH85" s="2">
        <v>0</v>
      </c>
      <c r="EI85" s="2" t="s">
        <v>3</v>
      </c>
      <c r="EJ85" s="2">
        <v>1</v>
      </c>
      <c r="EK85" s="2">
        <v>2</v>
      </c>
      <c r="EL85" s="2" t="s">
        <v>134</v>
      </c>
      <c r="EM85" s="2" t="s">
        <v>135</v>
      </c>
      <c r="EN85" s="2"/>
      <c r="EO85" s="2" t="s">
        <v>3</v>
      </c>
      <c r="EP85" s="2"/>
      <c r="EQ85" s="2">
        <v>131072</v>
      </c>
      <c r="ER85" s="2">
        <v>1008.5</v>
      </c>
      <c r="ES85" s="2">
        <v>0</v>
      </c>
      <c r="ET85" s="2">
        <v>994.4</v>
      </c>
      <c r="EU85" s="2">
        <v>84.39</v>
      </c>
      <c r="EV85" s="2">
        <v>14.1</v>
      </c>
      <c r="EW85" s="2">
        <v>1.38</v>
      </c>
      <c r="EX85" s="2">
        <v>0</v>
      </c>
      <c r="EY85" s="2">
        <v>0</v>
      </c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>
        <v>0</v>
      </c>
      <c r="FR85" s="2">
        <f t="shared" si="92"/>
        <v>0</v>
      </c>
      <c r="FS85" s="2">
        <v>0</v>
      </c>
      <c r="FT85" s="2"/>
      <c r="FU85" s="2"/>
      <c r="FV85" s="2"/>
      <c r="FW85" s="2"/>
      <c r="FX85" s="2">
        <v>98</v>
      </c>
      <c r="FY85" s="2">
        <v>77</v>
      </c>
      <c r="FZ85" s="2"/>
      <c r="GA85" s="2" t="s">
        <v>3</v>
      </c>
      <c r="GB85" s="2"/>
      <c r="GC85" s="2"/>
      <c r="GD85" s="2">
        <v>0</v>
      </c>
      <c r="GE85" s="2"/>
      <c r="GF85" s="2">
        <v>-1762556793</v>
      </c>
      <c r="GG85" s="2">
        <v>2</v>
      </c>
      <c r="GH85" s="2">
        <v>1</v>
      </c>
      <c r="GI85" s="2">
        <v>-2</v>
      </c>
      <c r="GJ85" s="2">
        <v>0</v>
      </c>
      <c r="GK85" s="2">
        <f>ROUND(R85*(R12)/100,2)</f>
        <v>21.93</v>
      </c>
      <c r="GL85" s="2">
        <f t="shared" si="93"/>
        <v>0</v>
      </c>
      <c r="GM85" s="2">
        <f t="shared" si="94"/>
        <v>175.35</v>
      </c>
      <c r="GN85" s="2">
        <f t="shared" si="95"/>
        <v>175.35</v>
      </c>
      <c r="GO85" s="2">
        <f t="shared" si="96"/>
        <v>0</v>
      </c>
      <c r="GP85" s="2">
        <f t="shared" si="97"/>
        <v>0</v>
      </c>
      <c r="GQ85" s="2"/>
      <c r="GR85" s="2">
        <v>0</v>
      </c>
      <c r="GS85" s="2">
        <v>3</v>
      </c>
      <c r="GT85" s="2">
        <v>0</v>
      </c>
      <c r="GU85" s="2" t="s">
        <v>3</v>
      </c>
      <c r="GV85" s="2">
        <f t="shared" si="98"/>
        <v>0</v>
      </c>
      <c r="GW85" s="2">
        <v>1</v>
      </c>
      <c r="GX85" s="2">
        <f t="shared" si="99"/>
        <v>0</v>
      </c>
      <c r="GY85" s="2"/>
      <c r="GZ85" s="2"/>
      <c r="HA85" s="2">
        <v>0</v>
      </c>
      <c r="HB85" s="2">
        <v>0</v>
      </c>
      <c r="HC85" s="2">
        <f t="shared" si="100"/>
        <v>0</v>
      </c>
      <c r="HD85" s="2"/>
      <c r="HE85" s="2" t="s">
        <v>3</v>
      </c>
      <c r="HF85" s="2" t="s">
        <v>3</v>
      </c>
      <c r="HG85" s="2"/>
      <c r="HH85" s="2"/>
      <c r="HI85" s="2"/>
      <c r="HJ85" s="2"/>
      <c r="HK85" s="2"/>
      <c r="HL85" s="2"/>
      <c r="HM85" s="2" t="s">
        <v>3</v>
      </c>
      <c r="HN85" s="2" t="s">
        <v>3</v>
      </c>
      <c r="HO85" s="2" t="s">
        <v>3</v>
      </c>
      <c r="HP85" s="2" t="s">
        <v>3</v>
      </c>
      <c r="HQ85" s="2" t="s">
        <v>3</v>
      </c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>
        <v>0</v>
      </c>
      <c r="IL85" s="2"/>
      <c r="IM85" s="2"/>
      <c r="IN85" s="2"/>
      <c r="IO85" s="2"/>
      <c r="IP85" s="2"/>
      <c r="IQ85" s="2"/>
      <c r="IR85" s="2"/>
      <c r="IS85" s="2"/>
      <c r="IT85" s="2"/>
      <c r="IU85" s="2"/>
    </row>
    <row r="86" spans="1:255" x14ac:dyDescent="0.2">
      <c r="A86">
        <v>17</v>
      </c>
      <c r="B86">
        <v>1</v>
      </c>
      <c r="C86">
        <f>ROW(SmtRes!A46)</f>
        <v>46</v>
      </c>
      <c r="D86">
        <f>ROW(EtalonRes!A42)</f>
        <v>42</v>
      </c>
      <c r="E86" t="s">
        <v>128</v>
      </c>
      <c r="F86" t="s">
        <v>129</v>
      </c>
      <c r="G86" t="s">
        <v>130</v>
      </c>
      <c r="H86" t="s">
        <v>131</v>
      </c>
      <c r="I86">
        <f>ROUND(13.5/100,9)</f>
        <v>0.13500000000000001</v>
      </c>
      <c r="J86">
        <v>0</v>
      </c>
      <c r="K86">
        <f>ROUND(13.5/100,9)</f>
        <v>0.13500000000000001</v>
      </c>
      <c r="O86">
        <f t="shared" si="70"/>
        <v>1658.46</v>
      </c>
      <c r="P86">
        <f t="shared" si="71"/>
        <v>0</v>
      </c>
      <c r="Q86">
        <f>(ROUND((ROUND((((ET86*1.1))*AV86*I86),2)*BB86),2)+ROUND((ROUND(((AE86-((EU86*1.1)))*AV86*I86),2)*BS86),2))</f>
        <v>1597.79</v>
      </c>
      <c r="R86">
        <f t="shared" si="72"/>
        <v>363.75</v>
      </c>
      <c r="S86">
        <f t="shared" si="73"/>
        <v>60.67</v>
      </c>
      <c r="T86">
        <f t="shared" si="74"/>
        <v>0</v>
      </c>
      <c r="U86">
        <f t="shared" si="75"/>
        <v>0.20493000000000003</v>
      </c>
      <c r="V86">
        <f t="shared" si="76"/>
        <v>0</v>
      </c>
      <c r="W86">
        <f t="shared" si="77"/>
        <v>0</v>
      </c>
      <c r="X86">
        <f t="shared" si="78"/>
        <v>57.03</v>
      </c>
      <c r="Y86">
        <f t="shared" si="79"/>
        <v>30.94</v>
      </c>
      <c r="AA86">
        <v>50496814</v>
      </c>
      <c r="AB86">
        <f t="shared" si="80"/>
        <v>1109.3499999999999</v>
      </c>
      <c r="AC86">
        <f t="shared" si="81"/>
        <v>0</v>
      </c>
      <c r="AD86">
        <f>ROUND(((((ET86*1.1))-((EU86*1.1)))+AE86),6)</f>
        <v>1093.8399999999999</v>
      </c>
      <c r="AE86">
        <f t="shared" si="101"/>
        <v>92.828999999999994</v>
      </c>
      <c r="AF86">
        <f t="shared" si="101"/>
        <v>15.51</v>
      </c>
      <c r="AG86">
        <f t="shared" si="82"/>
        <v>0</v>
      </c>
      <c r="AH86">
        <f t="shared" si="102"/>
        <v>1.518</v>
      </c>
      <c r="AI86">
        <f t="shared" si="102"/>
        <v>0</v>
      </c>
      <c r="AJ86">
        <f t="shared" si="83"/>
        <v>0</v>
      </c>
      <c r="AK86">
        <v>1008.5</v>
      </c>
      <c r="AL86">
        <v>0</v>
      </c>
      <c r="AM86">
        <v>994.4</v>
      </c>
      <c r="AN86">
        <v>84.39</v>
      </c>
      <c r="AO86">
        <v>14.1</v>
      </c>
      <c r="AP86">
        <v>0</v>
      </c>
      <c r="AQ86">
        <v>1.38</v>
      </c>
      <c r="AR86">
        <v>0</v>
      </c>
      <c r="AS86">
        <v>0</v>
      </c>
      <c r="AT86">
        <v>94</v>
      </c>
      <c r="AU86">
        <v>51</v>
      </c>
      <c r="AV86">
        <v>1</v>
      </c>
      <c r="AW86">
        <v>1</v>
      </c>
      <c r="AZ86">
        <v>1</v>
      </c>
      <c r="BA86">
        <v>29.03</v>
      </c>
      <c r="BB86">
        <v>10.82</v>
      </c>
      <c r="BC86">
        <v>1</v>
      </c>
      <c r="BD86" t="s">
        <v>3</v>
      </c>
      <c r="BE86" t="s">
        <v>3</v>
      </c>
      <c r="BF86" t="s">
        <v>3</v>
      </c>
      <c r="BG86" t="s">
        <v>3</v>
      </c>
      <c r="BH86">
        <v>0</v>
      </c>
      <c r="BI86">
        <v>1</v>
      </c>
      <c r="BJ86" t="s">
        <v>132</v>
      </c>
      <c r="BM86">
        <v>2</v>
      </c>
      <c r="BN86">
        <v>0</v>
      </c>
      <c r="BO86" t="s">
        <v>129</v>
      </c>
      <c r="BP86">
        <v>1</v>
      </c>
      <c r="BQ86">
        <v>30</v>
      </c>
      <c r="BR86">
        <v>0</v>
      </c>
      <c r="BS86">
        <v>29.03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94</v>
      </c>
      <c r="CA86">
        <v>51</v>
      </c>
      <c r="CB86" t="s">
        <v>3</v>
      </c>
      <c r="CE86">
        <v>30</v>
      </c>
      <c r="CF86">
        <v>0</v>
      </c>
      <c r="CG86">
        <v>0</v>
      </c>
      <c r="CM86">
        <v>0</v>
      </c>
      <c r="CN86" t="s">
        <v>3</v>
      </c>
      <c r="CO86">
        <v>0</v>
      </c>
      <c r="CP86">
        <f t="shared" si="84"/>
        <v>1658.46</v>
      </c>
      <c r="CQ86">
        <f t="shared" si="85"/>
        <v>0</v>
      </c>
      <c r="CR86">
        <f>(ROUND((ROUND((((ET86*1.1))*AV86*1),2)*BB86),2)+ROUND((ROUND(((AE86-((EU86*1.1)))*AV86*1),2)*BS86),2))</f>
        <v>11835.35</v>
      </c>
      <c r="CS86">
        <f t="shared" si="86"/>
        <v>2694.85</v>
      </c>
      <c r="CT86">
        <f t="shared" si="87"/>
        <v>450.26</v>
      </c>
      <c r="CU86">
        <f t="shared" si="88"/>
        <v>0</v>
      </c>
      <c r="CV86">
        <f t="shared" si="89"/>
        <v>1.518</v>
      </c>
      <c r="CW86">
        <f t="shared" si="90"/>
        <v>0</v>
      </c>
      <c r="CX86">
        <f t="shared" si="91"/>
        <v>0</v>
      </c>
      <c r="CY86">
        <f>S86*(BZ86/100)</f>
        <v>57.029800000000002</v>
      </c>
      <c r="CZ86">
        <f>S86*(CA86/100)</f>
        <v>30.941700000000001</v>
      </c>
      <c r="DC86" t="s">
        <v>3</v>
      </c>
      <c r="DD86" t="s">
        <v>3</v>
      </c>
      <c r="DE86" t="s">
        <v>21</v>
      </c>
      <c r="DF86" t="s">
        <v>21</v>
      </c>
      <c r="DG86" t="s">
        <v>21</v>
      </c>
      <c r="DH86" t="s">
        <v>3</v>
      </c>
      <c r="DI86" t="s">
        <v>21</v>
      </c>
      <c r="DJ86" t="s">
        <v>21</v>
      </c>
      <c r="DK86" t="s">
        <v>3</v>
      </c>
      <c r="DL86" t="s">
        <v>3</v>
      </c>
      <c r="DM86" t="s">
        <v>3</v>
      </c>
      <c r="DN86">
        <v>98</v>
      </c>
      <c r="DO86">
        <v>77</v>
      </c>
      <c r="DP86">
        <v>1</v>
      </c>
      <c r="DQ86">
        <v>1</v>
      </c>
      <c r="DU86">
        <v>1013</v>
      </c>
      <c r="DV86" t="s">
        <v>131</v>
      </c>
      <c r="DW86" t="s">
        <v>131</v>
      </c>
      <c r="DX86">
        <v>1</v>
      </c>
      <c r="DZ86" t="s">
        <v>3</v>
      </c>
      <c r="EA86" t="s">
        <v>3</v>
      </c>
      <c r="EB86" t="s">
        <v>3</v>
      </c>
      <c r="EC86" t="s">
        <v>3</v>
      </c>
      <c r="EE86">
        <v>49573361</v>
      </c>
      <c r="EF86">
        <v>30</v>
      </c>
      <c r="EG86" t="s">
        <v>133</v>
      </c>
      <c r="EH86">
        <v>0</v>
      </c>
      <c r="EI86" t="s">
        <v>3</v>
      </c>
      <c r="EJ86">
        <v>1</v>
      </c>
      <c r="EK86">
        <v>2</v>
      </c>
      <c r="EL86" t="s">
        <v>134</v>
      </c>
      <c r="EM86" t="s">
        <v>135</v>
      </c>
      <c r="EO86" t="s">
        <v>3</v>
      </c>
      <c r="EQ86">
        <v>131072</v>
      </c>
      <c r="ER86">
        <v>1008.5</v>
      </c>
      <c r="ES86">
        <v>0</v>
      </c>
      <c r="ET86">
        <v>994.4</v>
      </c>
      <c r="EU86">
        <v>84.39</v>
      </c>
      <c r="EV86">
        <v>14.1</v>
      </c>
      <c r="EW86">
        <v>1.38</v>
      </c>
      <c r="EX86">
        <v>0</v>
      </c>
      <c r="EY86">
        <v>0</v>
      </c>
      <c r="FQ86">
        <v>0</v>
      </c>
      <c r="FR86">
        <f t="shared" si="92"/>
        <v>0</v>
      </c>
      <c r="FS86">
        <v>0</v>
      </c>
      <c r="FX86">
        <v>98</v>
      </c>
      <c r="FY86">
        <v>77</v>
      </c>
      <c r="GA86" t="s">
        <v>3</v>
      </c>
      <c r="GD86">
        <v>0</v>
      </c>
      <c r="GF86">
        <v>-1762556793</v>
      </c>
      <c r="GG86">
        <v>2</v>
      </c>
      <c r="GH86">
        <v>1</v>
      </c>
      <c r="GI86">
        <v>2</v>
      </c>
      <c r="GJ86">
        <v>0</v>
      </c>
      <c r="GK86">
        <f>ROUND(R86*(S12)/100,2)</f>
        <v>582</v>
      </c>
      <c r="GL86">
        <f t="shared" si="93"/>
        <v>0</v>
      </c>
      <c r="GM86">
        <f t="shared" si="94"/>
        <v>2328.4299999999998</v>
      </c>
      <c r="GN86">
        <f t="shared" si="95"/>
        <v>2328.4299999999998</v>
      </c>
      <c r="GO86">
        <f t="shared" si="96"/>
        <v>0</v>
      </c>
      <c r="GP86">
        <f t="shared" si="97"/>
        <v>0</v>
      </c>
      <c r="GR86">
        <v>0</v>
      </c>
      <c r="GS86">
        <v>0</v>
      </c>
      <c r="GT86">
        <v>0</v>
      </c>
      <c r="GU86" t="s">
        <v>3</v>
      </c>
      <c r="GV86">
        <f t="shared" si="98"/>
        <v>0</v>
      </c>
      <c r="GW86">
        <v>1</v>
      </c>
      <c r="GX86">
        <f t="shared" si="99"/>
        <v>0</v>
      </c>
      <c r="HA86">
        <v>0</v>
      </c>
      <c r="HB86">
        <v>0</v>
      </c>
      <c r="HC86">
        <f t="shared" si="100"/>
        <v>0</v>
      </c>
      <c r="HE86" t="s">
        <v>3</v>
      </c>
      <c r="HF86" t="s">
        <v>3</v>
      </c>
      <c r="HM86" t="s">
        <v>3</v>
      </c>
      <c r="HN86" t="s">
        <v>3</v>
      </c>
      <c r="HO86" t="s">
        <v>3</v>
      </c>
      <c r="HP86" t="s">
        <v>3</v>
      </c>
      <c r="HQ86" t="s">
        <v>3</v>
      </c>
      <c r="IK86">
        <v>0</v>
      </c>
    </row>
    <row r="87" spans="1:255" x14ac:dyDescent="0.2">
      <c r="A87" s="2">
        <v>17</v>
      </c>
      <c r="B87" s="2">
        <v>1</v>
      </c>
      <c r="C87" s="2">
        <f>ROW(SmtRes!A47)</f>
        <v>47</v>
      </c>
      <c r="D87" s="2">
        <f>ROW(EtalonRes!A43)</f>
        <v>43</v>
      </c>
      <c r="E87" s="2" t="s">
        <v>136</v>
      </c>
      <c r="F87" s="2" t="s">
        <v>137</v>
      </c>
      <c r="G87" s="2" t="s">
        <v>138</v>
      </c>
      <c r="H87" s="2" t="s">
        <v>131</v>
      </c>
      <c r="I87" s="2">
        <f>ROUND(1.5/100,9)</f>
        <v>1.4999999999999999E-2</v>
      </c>
      <c r="J87" s="2">
        <v>0</v>
      </c>
      <c r="K87" s="2">
        <f>ROUND(1.5/100,9)</f>
        <v>1.4999999999999999E-2</v>
      </c>
      <c r="L87" s="2"/>
      <c r="M87" s="2"/>
      <c r="N87" s="2"/>
      <c r="O87" s="2">
        <f t="shared" si="70"/>
        <v>49.86</v>
      </c>
      <c r="P87" s="2">
        <f t="shared" si="71"/>
        <v>0</v>
      </c>
      <c r="Q87" s="2">
        <f>(ROUND((ROUND((((ET87*1.1))*AV87*I87),2)*BB87),2)+ROUND((ROUND(((AE87-((EU87*1.1)))*AV87*I87),2)*BS87),2))</f>
        <v>0</v>
      </c>
      <c r="R87" s="2">
        <f t="shared" si="72"/>
        <v>0</v>
      </c>
      <c r="S87" s="2">
        <f t="shared" si="73"/>
        <v>49.86</v>
      </c>
      <c r="T87" s="2">
        <f t="shared" si="74"/>
        <v>0</v>
      </c>
      <c r="U87" s="2">
        <f t="shared" si="75"/>
        <v>4.4995500000000002</v>
      </c>
      <c r="V87" s="2">
        <f t="shared" si="76"/>
        <v>0</v>
      </c>
      <c r="W87" s="2">
        <f t="shared" si="77"/>
        <v>0</v>
      </c>
      <c r="X87" s="2">
        <f t="shared" si="78"/>
        <v>52.35</v>
      </c>
      <c r="Y87" s="2">
        <f t="shared" si="79"/>
        <v>38.39</v>
      </c>
      <c r="Z87" s="2"/>
      <c r="AA87" s="2">
        <v>50496813</v>
      </c>
      <c r="AB87" s="2">
        <f t="shared" si="80"/>
        <v>3323.672</v>
      </c>
      <c r="AC87" s="2">
        <f t="shared" si="81"/>
        <v>0</v>
      </c>
      <c r="AD87" s="2">
        <f>ROUND(((((ET87*1.1))-((EU87*1.1)))+AE87),6)</f>
        <v>0</v>
      </c>
      <c r="AE87" s="2">
        <f t="shared" si="101"/>
        <v>0</v>
      </c>
      <c r="AF87" s="2">
        <f t="shared" si="101"/>
        <v>3323.672</v>
      </c>
      <c r="AG87" s="2">
        <f t="shared" si="82"/>
        <v>0</v>
      </c>
      <c r="AH87" s="2">
        <f t="shared" si="102"/>
        <v>299.97000000000003</v>
      </c>
      <c r="AI87" s="2">
        <f t="shared" si="102"/>
        <v>0</v>
      </c>
      <c r="AJ87" s="2">
        <f t="shared" si="83"/>
        <v>0</v>
      </c>
      <c r="AK87" s="2">
        <v>3021.52</v>
      </c>
      <c r="AL87" s="2">
        <v>0</v>
      </c>
      <c r="AM87" s="2">
        <v>0</v>
      </c>
      <c r="AN87" s="2">
        <v>0</v>
      </c>
      <c r="AO87" s="2">
        <v>3021.52</v>
      </c>
      <c r="AP87" s="2">
        <v>0</v>
      </c>
      <c r="AQ87" s="2">
        <v>272.7</v>
      </c>
      <c r="AR87" s="2">
        <v>0</v>
      </c>
      <c r="AS87" s="2">
        <v>0</v>
      </c>
      <c r="AT87" s="2">
        <v>105</v>
      </c>
      <c r="AU87" s="2">
        <v>77</v>
      </c>
      <c r="AV87" s="2">
        <v>1</v>
      </c>
      <c r="AW87" s="2">
        <v>1</v>
      </c>
      <c r="AX87" s="2"/>
      <c r="AY87" s="2"/>
      <c r="AZ87" s="2">
        <v>1</v>
      </c>
      <c r="BA87" s="2">
        <v>1</v>
      </c>
      <c r="BB87" s="2">
        <v>1</v>
      </c>
      <c r="BC87" s="2">
        <v>1</v>
      </c>
      <c r="BD87" s="2" t="s">
        <v>3</v>
      </c>
      <c r="BE87" s="2" t="s">
        <v>3</v>
      </c>
      <c r="BF87" s="2" t="s">
        <v>3</v>
      </c>
      <c r="BG87" s="2" t="s">
        <v>3</v>
      </c>
      <c r="BH87" s="2">
        <v>0</v>
      </c>
      <c r="BI87" s="2">
        <v>1</v>
      </c>
      <c r="BJ87" s="2" t="s">
        <v>139</v>
      </c>
      <c r="BK87" s="2"/>
      <c r="BL87" s="2"/>
      <c r="BM87" s="2">
        <v>16</v>
      </c>
      <c r="BN87" s="2">
        <v>0</v>
      </c>
      <c r="BO87" s="2" t="s">
        <v>3</v>
      </c>
      <c r="BP87" s="2">
        <v>0</v>
      </c>
      <c r="BQ87" s="2">
        <v>30</v>
      </c>
      <c r="BR87" s="2">
        <v>0</v>
      </c>
      <c r="BS87" s="2">
        <v>1</v>
      </c>
      <c r="BT87" s="2">
        <v>1</v>
      </c>
      <c r="BU87" s="2">
        <v>1</v>
      </c>
      <c r="BV87" s="2">
        <v>1</v>
      </c>
      <c r="BW87" s="2">
        <v>1</v>
      </c>
      <c r="BX87" s="2">
        <v>1</v>
      </c>
      <c r="BY87" s="2" t="s">
        <v>3</v>
      </c>
      <c r="BZ87" s="2">
        <v>105</v>
      </c>
      <c r="CA87" s="2">
        <v>77</v>
      </c>
      <c r="CB87" s="2" t="s">
        <v>3</v>
      </c>
      <c r="CC87" s="2"/>
      <c r="CD87" s="2"/>
      <c r="CE87" s="2">
        <v>30</v>
      </c>
      <c r="CF87" s="2">
        <v>0</v>
      </c>
      <c r="CG87" s="2">
        <v>0</v>
      </c>
      <c r="CH87" s="2"/>
      <c r="CI87" s="2"/>
      <c r="CJ87" s="2"/>
      <c r="CK87" s="2"/>
      <c r="CL87" s="2"/>
      <c r="CM87" s="2">
        <v>0</v>
      </c>
      <c r="CN87" s="2" t="s">
        <v>3</v>
      </c>
      <c r="CO87" s="2">
        <v>0</v>
      </c>
      <c r="CP87" s="2">
        <f t="shared" si="84"/>
        <v>49.86</v>
      </c>
      <c r="CQ87" s="2">
        <f t="shared" si="85"/>
        <v>0</v>
      </c>
      <c r="CR87" s="2">
        <f>(ROUND((ROUND((((ET87*1.1))*AV87*1),2)*BB87),2)+ROUND((ROUND(((AE87-((EU87*1.1)))*AV87*1),2)*BS87),2))</f>
        <v>0</v>
      </c>
      <c r="CS87" s="2">
        <f t="shared" si="86"/>
        <v>0</v>
      </c>
      <c r="CT87" s="2">
        <f t="shared" si="87"/>
        <v>3323.67</v>
      </c>
      <c r="CU87" s="2">
        <f t="shared" si="88"/>
        <v>0</v>
      </c>
      <c r="CV87" s="2">
        <f t="shared" si="89"/>
        <v>299.97000000000003</v>
      </c>
      <c r="CW87" s="2">
        <f t="shared" si="90"/>
        <v>0</v>
      </c>
      <c r="CX87" s="2">
        <f t="shared" si="91"/>
        <v>0</v>
      </c>
      <c r="CY87" s="2">
        <f>((S87*BZ87)/100)</f>
        <v>52.353000000000002</v>
      </c>
      <c r="CZ87" s="2">
        <f>((S87*CA87)/100)</f>
        <v>38.392199999999995</v>
      </c>
      <c r="DA87" s="2"/>
      <c r="DB87" s="2"/>
      <c r="DC87" s="2" t="s">
        <v>3</v>
      </c>
      <c r="DD87" s="2" t="s">
        <v>3</v>
      </c>
      <c r="DE87" s="2" t="s">
        <v>21</v>
      </c>
      <c r="DF87" s="2" t="s">
        <v>21</v>
      </c>
      <c r="DG87" s="2" t="s">
        <v>21</v>
      </c>
      <c r="DH87" s="2" t="s">
        <v>3</v>
      </c>
      <c r="DI87" s="2" t="s">
        <v>21</v>
      </c>
      <c r="DJ87" s="2" t="s">
        <v>21</v>
      </c>
      <c r="DK87" s="2" t="s">
        <v>3</v>
      </c>
      <c r="DL87" s="2" t="s">
        <v>3</v>
      </c>
      <c r="DM87" s="2" t="s">
        <v>3</v>
      </c>
      <c r="DN87" s="2">
        <v>0</v>
      </c>
      <c r="DO87" s="2">
        <v>0</v>
      </c>
      <c r="DP87" s="2">
        <v>1</v>
      </c>
      <c r="DQ87" s="2">
        <v>1</v>
      </c>
      <c r="DR87" s="2"/>
      <c r="DS87" s="2"/>
      <c r="DT87" s="2"/>
      <c r="DU87" s="2">
        <v>1013</v>
      </c>
      <c r="DV87" s="2" t="s">
        <v>131</v>
      </c>
      <c r="DW87" s="2" t="s">
        <v>131</v>
      </c>
      <c r="DX87" s="2">
        <v>1</v>
      </c>
      <c r="DY87" s="2"/>
      <c r="DZ87" s="2" t="s">
        <v>3</v>
      </c>
      <c r="EA87" s="2" t="s">
        <v>3</v>
      </c>
      <c r="EB87" s="2" t="s">
        <v>3</v>
      </c>
      <c r="EC87" s="2" t="s">
        <v>3</v>
      </c>
      <c r="ED87" s="2"/>
      <c r="EE87" s="2">
        <v>49573375</v>
      </c>
      <c r="EF87" s="2">
        <v>30</v>
      </c>
      <c r="EG87" s="2" t="s">
        <v>133</v>
      </c>
      <c r="EH87" s="2">
        <v>0</v>
      </c>
      <c r="EI87" s="2" t="s">
        <v>3</v>
      </c>
      <c r="EJ87" s="2">
        <v>1</v>
      </c>
      <c r="EK87" s="2">
        <v>16</v>
      </c>
      <c r="EL87" s="2" t="s">
        <v>140</v>
      </c>
      <c r="EM87" s="2" t="s">
        <v>141</v>
      </c>
      <c r="EN87" s="2"/>
      <c r="EO87" s="2" t="s">
        <v>3</v>
      </c>
      <c r="EP87" s="2"/>
      <c r="EQ87" s="2">
        <v>0</v>
      </c>
      <c r="ER87" s="2">
        <v>3021.52</v>
      </c>
      <c r="ES87" s="2">
        <v>0</v>
      </c>
      <c r="ET87" s="2">
        <v>0</v>
      </c>
      <c r="EU87" s="2">
        <v>0</v>
      </c>
      <c r="EV87" s="2">
        <v>3021.52</v>
      </c>
      <c r="EW87" s="2">
        <v>272.7</v>
      </c>
      <c r="EX87" s="2">
        <v>0</v>
      </c>
      <c r="EY87" s="2">
        <v>0</v>
      </c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>
        <v>0</v>
      </c>
      <c r="FR87" s="2">
        <f t="shared" si="92"/>
        <v>0</v>
      </c>
      <c r="FS87" s="2">
        <v>0</v>
      </c>
      <c r="FT87" s="2"/>
      <c r="FU87" s="2"/>
      <c r="FV87" s="2"/>
      <c r="FW87" s="2"/>
      <c r="FX87" s="2">
        <v>105</v>
      </c>
      <c r="FY87" s="2">
        <v>77</v>
      </c>
      <c r="FZ87" s="2"/>
      <c r="GA87" s="2" t="s">
        <v>3</v>
      </c>
      <c r="GB87" s="2"/>
      <c r="GC87" s="2"/>
      <c r="GD87" s="2">
        <v>0</v>
      </c>
      <c r="GE87" s="2"/>
      <c r="GF87" s="2">
        <v>-292401596</v>
      </c>
      <c r="GG87" s="2">
        <v>2</v>
      </c>
      <c r="GH87" s="2">
        <v>1</v>
      </c>
      <c r="GI87" s="2">
        <v>-2</v>
      </c>
      <c r="GJ87" s="2">
        <v>0</v>
      </c>
      <c r="GK87" s="2">
        <f>ROUND(R87*(R12)/100,2)</f>
        <v>0</v>
      </c>
      <c r="GL87" s="2">
        <f t="shared" si="93"/>
        <v>0</v>
      </c>
      <c r="GM87" s="2">
        <f t="shared" si="94"/>
        <v>140.6</v>
      </c>
      <c r="GN87" s="2">
        <f t="shared" si="95"/>
        <v>140.6</v>
      </c>
      <c r="GO87" s="2">
        <f t="shared" si="96"/>
        <v>0</v>
      </c>
      <c r="GP87" s="2">
        <f t="shared" si="97"/>
        <v>0</v>
      </c>
      <c r="GQ87" s="2"/>
      <c r="GR87" s="2">
        <v>0</v>
      </c>
      <c r="GS87" s="2">
        <v>3</v>
      </c>
      <c r="GT87" s="2">
        <v>0</v>
      </c>
      <c r="GU87" s="2" t="s">
        <v>3</v>
      </c>
      <c r="GV87" s="2">
        <f t="shared" si="98"/>
        <v>0</v>
      </c>
      <c r="GW87" s="2">
        <v>1</v>
      </c>
      <c r="GX87" s="2">
        <f t="shared" si="99"/>
        <v>0</v>
      </c>
      <c r="GY87" s="2"/>
      <c r="GZ87" s="2"/>
      <c r="HA87" s="2">
        <v>0</v>
      </c>
      <c r="HB87" s="2">
        <v>0</v>
      </c>
      <c r="HC87" s="2">
        <f t="shared" si="100"/>
        <v>0</v>
      </c>
      <c r="HD87" s="2"/>
      <c r="HE87" s="2" t="s">
        <v>3</v>
      </c>
      <c r="HF87" s="2" t="s">
        <v>3</v>
      </c>
      <c r="HG87" s="2"/>
      <c r="HH87" s="2"/>
      <c r="HI87" s="2"/>
      <c r="HJ87" s="2"/>
      <c r="HK87" s="2"/>
      <c r="HL87" s="2"/>
      <c r="HM87" s="2" t="s">
        <v>3</v>
      </c>
      <c r="HN87" s="2" t="s">
        <v>3</v>
      </c>
      <c r="HO87" s="2" t="s">
        <v>3</v>
      </c>
      <c r="HP87" s="2" t="s">
        <v>3</v>
      </c>
      <c r="HQ87" s="2" t="s">
        <v>3</v>
      </c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>
        <v>0</v>
      </c>
      <c r="IL87" s="2"/>
      <c r="IM87" s="2"/>
      <c r="IN87" s="2"/>
      <c r="IO87" s="2"/>
      <c r="IP87" s="2"/>
      <c r="IQ87" s="2"/>
      <c r="IR87" s="2"/>
      <c r="IS87" s="2"/>
      <c r="IT87" s="2"/>
      <c r="IU87" s="2"/>
    </row>
    <row r="88" spans="1:255" x14ac:dyDescent="0.2">
      <c r="A88">
        <v>17</v>
      </c>
      <c r="B88">
        <v>1</v>
      </c>
      <c r="C88">
        <f>ROW(SmtRes!A48)</f>
        <v>48</v>
      </c>
      <c r="D88">
        <f>ROW(EtalonRes!A44)</f>
        <v>44</v>
      </c>
      <c r="E88" t="s">
        <v>136</v>
      </c>
      <c r="F88" t="s">
        <v>137</v>
      </c>
      <c r="G88" t="s">
        <v>138</v>
      </c>
      <c r="H88" t="s">
        <v>131</v>
      </c>
      <c r="I88">
        <f>ROUND(1.5/100,9)</f>
        <v>1.4999999999999999E-2</v>
      </c>
      <c r="J88">
        <v>0</v>
      </c>
      <c r="K88">
        <f>ROUND(1.5/100,9)</f>
        <v>1.4999999999999999E-2</v>
      </c>
      <c r="O88">
        <f t="shared" si="70"/>
        <v>1699.73</v>
      </c>
      <c r="P88">
        <f t="shared" si="71"/>
        <v>0</v>
      </c>
      <c r="Q88">
        <f>(ROUND((ROUND((((ET88*1.1))*AV88*I88),2)*BB88),2)+ROUND((ROUND(((AE88-((EU88*1.1)))*AV88*I88),2)*BS88),2))</f>
        <v>0</v>
      </c>
      <c r="R88">
        <f t="shared" si="72"/>
        <v>0</v>
      </c>
      <c r="S88">
        <f t="shared" si="73"/>
        <v>1699.73</v>
      </c>
      <c r="T88">
        <f t="shared" si="74"/>
        <v>0</v>
      </c>
      <c r="U88">
        <f t="shared" si="75"/>
        <v>4.4995500000000002</v>
      </c>
      <c r="V88">
        <f t="shared" si="76"/>
        <v>0</v>
      </c>
      <c r="W88">
        <f t="shared" si="77"/>
        <v>0</v>
      </c>
      <c r="X88">
        <f t="shared" si="78"/>
        <v>1478.77</v>
      </c>
      <c r="Y88">
        <f t="shared" si="79"/>
        <v>696.89</v>
      </c>
      <c r="AA88">
        <v>50496814</v>
      </c>
      <c r="AB88">
        <f t="shared" si="80"/>
        <v>3323.672</v>
      </c>
      <c r="AC88">
        <f t="shared" si="81"/>
        <v>0</v>
      </c>
      <c r="AD88">
        <f>ROUND(((((ET88*1.1))-((EU88*1.1)))+AE88),6)</f>
        <v>0</v>
      </c>
      <c r="AE88">
        <f t="shared" si="101"/>
        <v>0</v>
      </c>
      <c r="AF88">
        <f t="shared" si="101"/>
        <v>3323.672</v>
      </c>
      <c r="AG88">
        <f t="shared" si="82"/>
        <v>0</v>
      </c>
      <c r="AH88">
        <f t="shared" si="102"/>
        <v>299.97000000000003</v>
      </c>
      <c r="AI88">
        <f t="shared" si="102"/>
        <v>0</v>
      </c>
      <c r="AJ88">
        <f t="shared" si="83"/>
        <v>0</v>
      </c>
      <c r="AK88">
        <v>3021.52</v>
      </c>
      <c r="AL88">
        <v>0</v>
      </c>
      <c r="AM88">
        <v>0</v>
      </c>
      <c r="AN88">
        <v>0</v>
      </c>
      <c r="AO88">
        <v>3021.52</v>
      </c>
      <c r="AP88">
        <v>0</v>
      </c>
      <c r="AQ88">
        <v>272.7</v>
      </c>
      <c r="AR88">
        <v>0</v>
      </c>
      <c r="AS88">
        <v>0</v>
      </c>
      <c r="AT88">
        <v>87</v>
      </c>
      <c r="AU88">
        <v>41</v>
      </c>
      <c r="AV88">
        <v>1</v>
      </c>
      <c r="AW88">
        <v>1</v>
      </c>
      <c r="AZ88">
        <v>1</v>
      </c>
      <c r="BA88">
        <v>34.090000000000003</v>
      </c>
      <c r="BB88">
        <v>1</v>
      </c>
      <c r="BC88">
        <v>1</v>
      </c>
      <c r="BD88" t="s">
        <v>3</v>
      </c>
      <c r="BE88" t="s">
        <v>3</v>
      </c>
      <c r="BF88" t="s">
        <v>3</v>
      </c>
      <c r="BG88" t="s">
        <v>3</v>
      </c>
      <c r="BH88">
        <v>0</v>
      </c>
      <c r="BI88">
        <v>1</v>
      </c>
      <c r="BJ88" t="s">
        <v>139</v>
      </c>
      <c r="BM88">
        <v>16</v>
      </c>
      <c r="BN88">
        <v>0</v>
      </c>
      <c r="BO88" t="s">
        <v>137</v>
      </c>
      <c r="BP88">
        <v>1</v>
      </c>
      <c r="BQ88">
        <v>30</v>
      </c>
      <c r="BR88">
        <v>0</v>
      </c>
      <c r="BS88">
        <v>34.090000000000003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87</v>
      </c>
      <c r="CA88">
        <v>41</v>
      </c>
      <c r="CB88" t="s">
        <v>3</v>
      </c>
      <c r="CE88">
        <v>30</v>
      </c>
      <c r="CF88">
        <v>0</v>
      </c>
      <c r="CG88">
        <v>0</v>
      </c>
      <c r="CM88">
        <v>0</v>
      </c>
      <c r="CN88" t="s">
        <v>3</v>
      </c>
      <c r="CO88">
        <v>0</v>
      </c>
      <c r="CP88">
        <f t="shared" si="84"/>
        <v>1699.73</v>
      </c>
      <c r="CQ88">
        <f t="shared" si="85"/>
        <v>0</v>
      </c>
      <c r="CR88">
        <f>(ROUND((ROUND((((ET88*1.1))*AV88*1),2)*BB88),2)+ROUND((ROUND(((AE88-((EU88*1.1)))*AV88*1),2)*BS88),2))</f>
        <v>0</v>
      </c>
      <c r="CS88">
        <f t="shared" si="86"/>
        <v>0</v>
      </c>
      <c r="CT88">
        <f t="shared" si="87"/>
        <v>113303.91</v>
      </c>
      <c r="CU88">
        <f t="shared" si="88"/>
        <v>0</v>
      </c>
      <c r="CV88">
        <f t="shared" si="89"/>
        <v>299.97000000000003</v>
      </c>
      <c r="CW88">
        <f t="shared" si="90"/>
        <v>0</v>
      </c>
      <c r="CX88">
        <f t="shared" si="91"/>
        <v>0</v>
      </c>
      <c r="CY88">
        <f>S88*(BZ88/100)</f>
        <v>1478.7651000000001</v>
      </c>
      <c r="CZ88">
        <f>S88*(CA88/100)</f>
        <v>696.88929999999993</v>
      </c>
      <c r="DC88" t="s">
        <v>3</v>
      </c>
      <c r="DD88" t="s">
        <v>3</v>
      </c>
      <c r="DE88" t="s">
        <v>21</v>
      </c>
      <c r="DF88" t="s">
        <v>21</v>
      </c>
      <c r="DG88" t="s">
        <v>21</v>
      </c>
      <c r="DH88" t="s">
        <v>3</v>
      </c>
      <c r="DI88" t="s">
        <v>21</v>
      </c>
      <c r="DJ88" t="s">
        <v>21</v>
      </c>
      <c r="DK88" t="s">
        <v>3</v>
      </c>
      <c r="DL88" t="s">
        <v>3</v>
      </c>
      <c r="DM88" t="s">
        <v>3</v>
      </c>
      <c r="DN88">
        <v>105</v>
      </c>
      <c r="DO88">
        <v>77</v>
      </c>
      <c r="DP88">
        <v>1</v>
      </c>
      <c r="DQ88">
        <v>1</v>
      </c>
      <c r="DU88">
        <v>1013</v>
      </c>
      <c r="DV88" t="s">
        <v>131</v>
      </c>
      <c r="DW88" t="s">
        <v>131</v>
      </c>
      <c r="DX88">
        <v>1</v>
      </c>
      <c r="DZ88" t="s">
        <v>3</v>
      </c>
      <c r="EA88" t="s">
        <v>3</v>
      </c>
      <c r="EB88" t="s">
        <v>3</v>
      </c>
      <c r="EC88" t="s">
        <v>3</v>
      </c>
      <c r="EE88">
        <v>49573375</v>
      </c>
      <c r="EF88">
        <v>30</v>
      </c>
      <c r="EG88" t="s">
        <v>133</v>
      </c>
      <c r="EH88">
        <v>0</v>
      </c>
      <c r="EI88" t="s">
        <v>3</v>
      </c>
      <c r="EJ88">
        <v>1</v>
      </c>
      <c r="EK88">
        <v>16</v>
      </c>
      <c r="EL88" t="s">
        <v>140</v>
      </c>
      <c r="EM88" t="s">
        <v>141</v>
      </c>
      <c r="EO88" t="s">
        <v>3</v>
      </c>
      <c r="EQ88">
        <v>0</v>
      </c>
      <c r="ER88">
        <v>3021.52</v>
      </c>
      <c r="ES88">
        <v>0</v>
      </c>
      <c r="ET88">
        <v>0</v>
      </c>
      <c r="EU88">
        <v>0</v>
      </c>
      <c r="EV88">
        <v>3021.52</v>
      </c>
      <c r="EW88">
        <v>272.7</v>
      </c>
      <c r="EX88">
        <v>0</v>
      </c>
      <c r="EY88">
        <v>0</v>
      </c>
      <c r="FQ88">
        <v>0</v>
      </c>
      <c r="FR88">
        <f t="shared" si="92"/>
        <v>0</v>
      </c>
      <c r="FS88">
        <v>0</v>
      </c>
      <c r="FX88">
        <v>105</v>
      </c>
      <c r="FY88">
        <v>77</v>
      </c>
      <c r="GA88" t="s">
        <v>3</v>
      </c>
      <c r="GD88">
        <v>0</v>
      </c>
      <c r="GF88">
        <v>-292401596</v>
      </c>
      <c r="GG88">
        <v>2</v>
      </c>
      <c r="GH88">
        <v>1</v>
      </c>
      <c r="GI88">
        <v>2</v>
      </c>
      <c r="GJ88">
        <v>0</v>
      </c>
      <c r="GK88">
        <f>ROUND(R88*(S12)/100,2)</f>
        <v>0</v>
      </c>
      <c r="GL88">
        <f t="shared" si="93"/>
        <v>0</v>
      </c>
      <c r="GM88">
        <f t="shared" si="94"/>
        <v>3875.39</v>
      </c>
      <c r="GN88">
        <f t="shared" si="95"/>
        <v>3875.39</v>
      </c>
      <c r="GO88">
        <f t="shared" si="96"/>
        <v>0</v>
      </c>
      <c r="GP88">
        <f t="shared" si="97"/>
        <v>0</v>
      </c>
      <c r="GR88">
        <v>0</v>
      </c>
      <c r="GS88">
        <v>3</v>
      </c>
      <c r="GT88">
        <v>0</v>
      </c>
      <c r="GU88" t="s">
        <v>3</v>
      </c>
      <c r="GV88">
        <f t="shared" si="98"/>
        <v>0</v>
      </c>
      <c r="GW88">
        <v>1</v>
      </c>
      <c r="GX88">
        <f t="shared" si="99"/>
        <v>0</v>
      </c>
      <c r="HA88">
        <v>0</v>
      </c>
      <c r="HB88">
        <v>0</v>
      </c>
      <c r="HC88">
        <f t="shared" si="100"/>
        <v>0</v>
      </c>
      <c r="HE88" t="s">
        <v>3</v>
      </c>
      <c r="HF88" t="s">
        <v>3</v>
      </c>
      <c r="HM88" t="s">
        <v>3</v>
      </c>
      <c r="HN88" t="s">
        <v>3</v>
      </c>
      <c r="HO88" t="s">
        <v>3</v>
      </c>
      <c r="HP88" t="s">
        <v>3</v>
      </c>
      <c r="HQ88" t="s">
        <v>3</v>
      </c>
      <c r="IK88">
        <v>0</v>
      </c>
    </row>
    <row r="89" spans="1:255" x14ac:dyDescent="0.2">
      <c r="A89" s="2">
        <v>17</v>
      </c>
      <c r="B89" s="2">
        <v>1</v>
      </c>
      <c r="C89" s="2">
        <f>ROW(SmtRes!A49)</f>
        <v>49</v>
      </c>
      <c r="D89" s="2">
        <f>ROW(EtalonRes!A45)</f>
        <v>45</v>
      </c>
      <c r="E89" s="2" t="s">
        <v>142</v>
      </c>
      <c r="F89" s="2" t="s">
        <v>143</v>
      </c>
      <c r="G89" s="2" t="s">
        <v>144</v>
      </c>
      <c r="H89" s="2" t="s">
        <v>28</v>
      </c>
      <c r="I89" s="2">
        <v>18</v>
      </c>
      <c r="J89" s="2">
        <v>0</v>
      </c>
      <c r="K89" s="2">
        <v>18</v>
      </c>
      <c r="L89" s="2"/>
      <c r="M89" s="2"/>
      <c r="N89" s="2"/>
      <c r="O89" s="2">
        <f t="shared" si="70"/>
        <v>885.42</v>
      </c>
      <c r="P89" s="2">
        <f t="shared" si="71"/>
        <v>0</v>
      </c>
      <c r="Q89" s="2">
        <f>(ROUND((ROUND(((ET89)*AV89*I89),2)*BB89),2)+ROUND((ROUND(((AE89-(EU89))*AV89*I89),2)*BS89),2))</f>
        <v>885.42</v>
      </c>
      <c r="R89" s="2">
        <f t="shared" si="72"/>
        <v>0</v>
      </c>
      <c r="S89" s="2">
        <f t="shared" si="73"/>
        <v>0</v>
      </c>
      <c r="T89" s="2">
        <f t="shared" si="74"/>
        <v>0</v>
      </c>
      <c r="U89" s="2">
        <f t="shared" si="75"/>
        <v>0</v>
      </c>
      <c r="V89" s="2">
        <f t="shared" si="76"/>
        <v>0</v>
      </c>
      <c r="W89" s="2">
        <f t="shared" si="77"/>
        <v>0</v>
      </c>
      <c r="X89" s="2">
        <f t="shared" si="78"/>
        <v>0</v>
      </c>
      <c r="Y89" s="2">
        <f t="shared" si="79"/>
        <v>0</v>
      </c>
      <c r="Z89" s="2"/>
      <c r="AA89" s="2">
        <v>50496813</v>
      </c>
      <c r="AB89" s="2">
        <f t="shared" si="80"/>
        <v>49.19</v>
      </c>
      <c r="AC89" s="2">
        <f t="shared" si="81"/>
        <v>0</v>
      </c>
      <c r="AD89" s="2">
        <f>ROUND((((ET89)-(EU89))+AE89),6)</f>
        <v>49.19</v>
      </c>
      <c r="AE89" s="2">
        <f t="shared" ref="AE89:AF92" si="103">ROUND((EU89),6)</f>
        <v>0</v>
      </c>
      <c r="AF89" s="2">
        <f t="shared" si="103"/>
        <v>0</v>
      </c>
      <c r="AG89" s="2">
        <f t="shared" si="82"/>
        <v>0</v>
      </c>
      <c r="AH89" s="2">
        <f t="shared" ref="AH89:AI92" si="104">(EW89)</f>
        <v>0</v>
      </c>
      <c r="AI89" s="2">
        <f t="shared" si="104"/>
        <v>0</v>
      </c>
      <c r="AJ89" s="2">
        <f t="shared" si="83"/>
        <v>0</v>
      </c>
      <c r="AK89" s="2">
        <v>49.19</v>
      </c>
      <c r="AL89" s="2">
        <v>0</v>
      </c>
      <c r="AM89" s="2">
        <v>49.19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1</v>
      </c>
      <c r="AW89" s="2">
        <v>1</v>
      </c>
      <c r="AX89" s="2"/>
      <c r="AY89" s="2"/>
      <c r="AZ89" s="2">
        <v>1</v>
      </c>
      <c r="BA89" s="2">
        <v>1</v>
      </c>
      <c r="BB89" s="2">
        <v>1</v>
      </c>
      <c r="BC89" s="2">
        <v>1</v>
      </c>
      <c r="BD89" s="2" t="s">
        <v>3</v>
      </c>
      <c r="BE89" s="2" t="s">
        <v>3</v>
      </c>
      <c r="BF89" s="2" t="s">
        <v>3</v>
      </c>
      <c r="BG89" s="2" t="s">
        <v>3</v>
      </c>
      <c r="BH89" s="2">
        <v>0</v>
      </c>
      <c r="BI89" s="2">
        <v>4</v>
      </c>
      <c r="BJ89" s="2" t="s">
        <v>145</v>
      </c>
      <c r="BK89" s="2"/>
      <c r="BL89" s="2"/>
      <c r="BM89" s="2">
        <v>1111</v>
      </c>
      <c r="BN89" s="2">
        <v>0</v>
      </c>
      <c r="BO89" s="2" t="s">
        <v>3</v>
      </c>
      <c r="BP89" s="2">
        <v>0</v>
      </c>
      <c r="BQ89" s="2">
        <v>150</v>
      </c>
      <c r="BR89" s="2">
        <v>0</v>
      </c>
      <c r="BS89" s="2">
        <v>1</v>
      </c>
      <c r="BT89" s="2">
        <v>1</v>
      </c>
      <c r="BU89" s="2">
        <v>1</v>
      </c>
      <c r="BV89" s="2">
        <v>1</v>
      </c>
      <c r="BW89" s="2">
        <v>1</v>
      </c>
      <c r="BX89" s="2">
        <v>1</v>
      </c>
      <c r="BY89" s="2" t="s">
        <v>3</v>
      </c>
      <c r="BZ89" s="2">
        <v>0</v>
      </c>
      <c r="CA89" s="2">
        <v>0</v>
      </c>
      <c r="CB89" s="2" t="s">
        <v>3</v>
      </c>
      <c r="CC89" s="2"/>
      <c r="CD89" s="2"/>
      <c r="CE89" s="2">
        <v>30</v>
      </c>
      <c r="CF89" s="2">
        <v>0</v>
      </c>
      <c r="CG89" s="2">
        <v>0</v>
      </c>
      <c r="CH89" s="2"/>
      <c r="CI89" s="2"/>
      <c r="CJ89" s="2"/>
      <c r="CK89" s="2"/>
      <c r="CL89" s="2"/>
      <c r="CM89" s="2">
        <v>0</v>
      </c>
      <c r="CN89" s="2" t="s">
        <v>3</v>
      </c>
      <c r="CO89" s="2">
        <v>0</v>
      </c>
      <c r="CP89" s="2">
        <f t="shared" si="84"/>
        <v>885.42</v>
      </c>
      <c r="CQ89" s="2">
        <f t="shared" si="85"/>
        <v>0</v>
      </c>
      <c r="CR89" s="2">
        <f>(ROUND((ROUND(((ET89)*AV89*1),2)*BB89),2)+ROUND((ROUND(((AE89-(EU89))*AV89*1),2)*BS89),2))</f>
        <v>49.19</v>
      </c>
      <c r="CS89" s="2">
        <f t="shared" si="86"/>
        <v>0</v>
      </c>
      <c r="CT89" s="2">
        <f t="shared" si="87"/>
        <v>0</v>
      </c>
      <c r="CU89" s="2">
        <f t="shared" si="88"/>
        <v>0</v>
      </c>
      <c r="CV89" s="2">
        <f t="shared" si="89"/>
        <v>0</v>
      </c>
      <c r="CW89" s="2">
        <f t="shared" si="90"/>
        <v>0</v>
      </c>
      <c r="CX89" s="2">
        <f t="shared" si="91"/>
        <v>0</v>
      </c>
      <c r="CY89" s="2">
        <f>((S89*BZ89)/100)</f>
        <v>0</v>
      </c>
      <c r="CZ89" s="2">
        <f>((S89*CA89)/100)</f>
        <v>0</v>
      </c>
      <c r="DA89" s="2"/>
      <c r="DB89" s="2"/>
      <c r="DC89" s="2" t="s">
        <v>3</v>
      </c>
      <c r="DD89" s="2" t="s">
        <v>3</v>
      </c>
      <c r="DE89" s="2" t="s">
        <v>3</v>
      </c>
      <c r="DF89" s="2" t="s">
        <v>3</v>
      </c>
      <c r="DG89" s="2" t="s">
        <v>3</v>
      </c>
      <c r="DH89" s="2" t="s">
        <v>3</v>
      </c>
      <c r="DI89" s="2" t="s">
        <v>3</v>
      </c>
      <c r="DJ89" s="2" t="s">
        <v>3</v>
      </c>
      <c r="DK89" s="2" t="s">
        <v>3</v>
      </c>
      <c r="DL89" s="2" t="s">
        <v>3</v>
      </c>
      <c r="DM89" s="2" t="s">
        <v>3</v>
      </c>
      <c r="DN89" s="2">
        <v>0</v>
      </c>
      <c r="DO89" s="2">
        <v>0</v>
      </c>
      <c r="DP89" s="2">
        <v>1</v>
      </c>
      <c r="DQ89" s="2">
        <v>1</v>
      </c>
      <c r="DR89" s="2"/>
      <c r="DS89" s="2"/>
      <c r="DT89" s="2"/>
      <c r="DU89" s="2">
        <v>1009</v>
      </c>
      <c r="DV89" s="2" t="s">
        <v>28</v>
      </c>
      <c r="DW89" s="2" t="s">
        <v>28</v>
      </c>
      <c r="DX89" s="2">
        <v>1000</v>
      </c>
      <c r="DY89" s="2"/>
      <c r="DZ89" s="2" t="s">
        <v>3</v>
      </c>
      <c r="EA89" s="2" t="s">
        <v>3</v>
      </c>
      <c r="EB89" s="2" t="s">
        <v>3</v>
      </c>
      <c r="EC89" s="2" t="s">
        <v>3</v>
      </c>
      <c r="ED89" s="2"/>
      <c r="EE89" s="2">
        <v>49574426</v>
      </c>
      <c r="EF89" s="2">
        <v>150</v>
      </c>
      <c r="EG89" s="2" t="s">
        <v>53</v>
      </c>
      <c r="EH89" s="2">
        <v>0</v>
      </c>
      <c r="EI89" s="2" t="s">
        <v>3</v>
      </c>
      <c r="EJ89" s="2">
        <v>4</v>
      </c>
      <c r="EK89" s="2">
        <v>1111</v>
      </c>
      <c r="EL89" s="2" t="s">
        <v>146</v>
      </c>
      <c r="EM89" s="2" t="s">
        <v>147</v>
      </c>
      <c r="EN89" s="2"/>
      <c r="EO89" s="2" t="s">
        <v>3</v>
      </c>
      <c r="EP89" s="2"/>
      <c r="EQ89" s="2">
        <v>0</v>
      </c>
      <c r="ER89" s="2">
        <v>49.19</v>
      </c>
      <c r="ES89" s="2">
        <v>0</v>
      </c>
      <c r="ET89" s="2">
        <v>49.19</v>
      </c>
      <c r="EU89" s="2">
        <v>0</v>
      </c>
      <c r="EV89" s="2">
        <v>0</v>
      </c>
      <c r="EW89" s="2">
        <v>0</v>
      </c>
      <c r="EX89" s="2">
        <v>0</v>
      </c>
      <c r="EY89" s="2">
        <v>0</v>
      </c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>
        <v>0</v>
      </c>
      <c r="FR89" s="2">
        <f t="shared" si="92"/>
        <v>0</v>
      </c>
      <c r="FS89" s="2">
        <v>0</v>
      </c>
      <c r="FT89" s="2"/>
      <c r="FU89" s="2"/>
      <c r="FV89" s="2"/>
      <c r="FW89" s="2"/>
      <c r="FX89" s="2">
        <v>0</v>
      </c>
      <c r="FY89" s="2">
        <v>0</v>
      </c>
      <c r="FZ89" s="2"/>
      <c r="GA89" s="2" t="s">
        <v>3</v>
      </c>
      <c r="GB89" s="2"/>
      <c r="GC89" s="2"/>
      <c r="GD89" s="2">
        <v>1</v>
      </c>
      <c r="GE89" s="2"/>
      <c r="GF89" s="2">
        <v>-414164585</v>
      </c>
      <c r="GG89" s="2">
        <v>2</v>
      </c>
      <c r="GH89" s="2">
        <v>1</v>
      </c>
      <c r="GI89" s="2">
        <v>-2</v>
      </c>
      <c r="GJ89" s="2">
        <v>0</v>
      </c>
      <c r="GK89" s="2">
        <v>0</v>
      </c>
      <c r="GL89" s="2">
        <f t="shared" si="93"/>
        <v>0</v>
      </c>
      <c r="GM89" s="2">
        <f>ROUND(O89+X89+Y89,2)+GX89</f>
        <v>885.42</v>
      </c>
      <c r="GN89" s="2">
        <f t="shared" si="95"/>
        <v>0</v>
      </c>
      <c r="GO89" s="2">
        <f t="shared" si="96"/>
        <v>0</v>
      </c>
      <c r="GP89" s="2">
        <f t="shared" si="97"/>
        <v>885.42</v>
      </c>
      <c r="GQ89" s="2"/>
      <c r="GR89" s="2">
        <v>0</v>
      </c>
      <c r="GS89" s="2">
        <v>3</v>
      </c>
      <c r="GT89" s="2">
        <v>0</v>
      </c>
      <c r="GU89" s="2" t="s">
        <v>3</v>
      </c>
      <c r="GV89" s="2">
        <f t="shared" si="98"/>
        <v>0</v>
      </c>
      <c r="GW89" s="2">
        <v>1</v>
      </c>
      <c r="GX89" s="2">
        <f t="shared" si="99"/>
        <v>0</v>
      </c>
      <c r="GY89" s="2"/>
      <c r="GZ89" s="2"/>
      <c r="HA89" s="2">
        <v>0</v>
      </c>
      <c r="HB89" s="2">
        <v>0</v>
      </c>
      <c r="HC89" s="2">
        <f t="shared" si="100"/>
        <v>0</v>
      </c>
      <c r="HD89" s="2"/>
      <c r="HE89" s="2" t="s">
        <v>3</v>
      </c>
      <c r="HF89" s="2" t="s">
        <v>3</v>
      </c>
      <c r="HG89" s="2"/>
      <c r="HH89" s="2"/>
      <c r="HI89" s="2"/>
      <c r="HJ89" s="2"/>
      <c r="HK89" s="2"/>
      <c r="HL89" s="2"/>
      <c r="HM89" s="2" t="s">
        <v>3</v>
      </c>
      <c r="HN89" s="2" t="s">
        <v>3</v>
      </c>
      <c r="HO89" s="2" t="s">
        <v>3</v>
      </c>
      <c r="HP89" s="2" t="s">
        <v>3</v>
      </c>
      <c r="HQ89" s="2" t="s">
        <v>3</v>
      </c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>
        <v>0</v>
      </c>
      <c r="IL89" s="2"/>
      <c r="IM89" s="2"/>
      <c r="IN89" s="2"/>
      <c r="IO89" s="2"/>
      <c r="IP89" s="2"/>
      <c r="IQ89" s="2"/>
      <c r="IR89" s="2"/>
      <c r="IS89" s="2"/>
      <c r="IT89" s="2"/>
      <c r="IU89" s="2"/>
    </row>
    <row r="90" spans="1:255" x14ac:dyDescent="0.2">
      <c r="A90">
        <v>17</v>
      </c>
      <c r="B90">
        <v>1</v>
      </c>
      <c r="C90">
        <f>ROW(SmtRes!A50)</f>
        <v>50</v>
      </c>
      <c r="D90">
        <f>ROW(EtalonRes!A46)</f>
        <v>46</v>
      </c>
      <c r="E90" t="s">
        <v>142</v>
      </c>
      <c r="F90" t="s">
        <v>143</v>
      </c>
      <c r="G90" t="s">
        <v>144</v>
      </c>
      <c r="H90" t="s">
        <v>28</v>
      </c>
      <c r="I90">
        <v>18</v>
      </c>
      <c r="J90">
        <v>0</v>
      </c>
      <c r="K90">
        <v>18</v>
      </c>
      <c r="O90">
        <f t="shared" si="70"/>
        <v>12732.34</v>
      </c>
      <c r="P90">
        <f t="shared" si="71"/>
        <v>0</v>
      </c>
      <c r="Q90">
        <f>(ROUND((ROUND(((ET90)*AV90*I90),2)*BB90),2)+ROUND((ROUND(((AE90-(EU90))*AV90*I90),2)*BS90),2))</f>
        <v>12732.34</v>
      </c>
      <c r="R90">
        <f t="shared" si="72"/>
        <v>0</v>
      </c>
      <c r="S90">
        <f t="shared" si="73"/>
        <v>0</v>
      </c>
      <c r="T90">
        <f t="shared" si="74"/>
        <v>0</v>
      </c>
      <c r="U90">
        <f t="shared" si="75"/>
        <v>0</v>
      </c>
      <c r="V90">
        <f t="shared" si="76"/>
        <v>0</v>
      </c>
      <c r="W90">
        <f t="shared" si="77"/>
        <v>0</v>
      </c>
      <c r="X90">
        <f t="shared" si="78"/>
        <v>0</v>
      </c>
      <c r="Y90">
        <f t="shared" si="79"/>
        <v>0</v>
      </c>
      <c r="AA90">
        <v>50496814</v>
      </c>
      <c r="AB90">
        <f t="shared" si="80"/>
        <v>49.19</v>
      </c>
      <c r="AC90">
        <f t="shared" si="81"/>
        <v>0</v>
      </c>
      <c r="AD90">
        <f>ROUND((((ET90)-(EU90))+AE90),6)</f>
        <v>49.19</v>
      </c>
      <c r="AE90">
        <f t="shared" si="103"/>
        <v>0</v>
      </c>
      <c r="AF90">
        <f t="shared" si="103"/>
        <v>0</v>
      </c>
      <c r="AG90">
        <f t="shared" si="82"/>
        <v>0</v>
      </c>
      <c r="AH90">
        <f t="shared" si="104"/>
        <v>0</v>
      </c>
      <c r="AI90">
        <f t="shared" si="104"/>
        <v>0</v>
      </c>
      <c r="AJ90">
        <f t="shared" si="83"/>
        <v>0</v>
      </c>
      <c r="AK90">
        <v>49.19</v>
      </c>
      <c r="AL90">
        <v>0</v>
      </c>
      <c r="AM90">
        <v>49.19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95</v>
      </c>
      <c r="AU90">
        <v>65</v>
      </c>
      <c r="AV90">
        <v>1</v>
      </c>
      <c r="AW90">
        <v>1</v>
      </c>
      <c r="AZ90">
        <v>1</v>
      </c>
      <c r="BA90">
        <v>1</v>
      </c>
      <c r="BB90">
        <v>14.38</v>
      </c>
      <c r="BC90">
        <v>1</v>
      </c>
      <c r="BD90" t="s">
        <v>3</v>
      </c>
      <c r="BE90" t="s">
        <v>3</v>
      </c>
      <c r="BF90" t="s">
        <v>3</v>
      </c>
      <c r="BG90" t="s">
        <v>3</v>
      </c>
      <c r="BH90">
        <v>0</v>
      </c>
      <c r="BI90">
        <v>4</v>
      </c>
      <c r="BJ90" t="s">
        <v>145</v>
      </c>
      <c r="BM90">
        <v>1111</v>
      </c>
      <c r="BN90">
        <v>0</v>
      </c>
      <c r="BO90" t="s">
        <v>143</v>
      </c>
      <c r="BP90">
        <v>1</v>
      </c>
      <c r="BQ90">
        <v>150</v>
      </c>
      <c r="BR90">
        <v>0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95</v>
      </c>
      <c r="CA90">
        <v>65</v>
      </c>
      <c r="CB90" t="s">
        <v>3</v>
      </c>
      <c r="CE90">
        <v>30</v>
      </c>
      <c r="CF90">
        <v>0</v>
      </c>
      <c r="CG90">
        <v>0</v>
      </c>
      <c r="CM90">
        <v>0</v>
      </c>
      <c r="CN90" t="s">
        <v>3</v>
      </c>
      <c r="CO90">
        <v>0</v>
      </c>
      <c r="CP90">
        <f t="shared" si="84"/>
        <v>12732.34</v>
      </c>
      <c r="CQ90">
        <f t="shared" si="85"/>
        <v>0</v>
      </c>
      <c r="CR90">
        <f>(ROUND((ROUND(((ET90)*AV90*1),2)*BB90),2)+ROUND((ROUND(((AE90-(EU90))*AV90*1),2)*BS90),2))</f>
        <v>707.35</v>
      </c>
      <c r="CS90">
        <f t="shared" si="86"/>
        <v>0</v>
      </c>
      <c r="CT90">
        <f t="shared" si="87"/>
        <v>0</v>
      </c>
      <c r="CU90">
        <f t="shared" si="88"/>
        <v>0</v>
      </c>
      <c r="CV90">
        <f t="shared" si="89"/>
        <v>0</v>
      </c>
      <c r="CW90">
        <f t="shared" si="90"/>
        <v>0</v>
      </c>
      <c r="CX90">
        <f t="shared" si="91"/>
        <v>0</v>
      </c>
      <c r="CY90">
        <f>S90*(BZ90/100)</f>
        <v>0</v>
      </c>
      <c r="CZ90">
        <f>S90*(CA90/100)</f>
        <v>0</v>
      </c>
      <c r="DC90" t="s">
        <v>3</v>
      </c>
      <c r="DD90" t="s">
        <v>3</v>
      </c>
      <c r="DE90" t="s">
        <v>3</v>
      </c>
      <c r="DF90" t="s">
        <v>3</v>
      </c>
      <c r="DG90" t="s">
        <v>3</v>
      </c>
      <c r="DH90" t="s">
        <v>3</v>
      </c>
      <c r="DI90" t="s">
        <v>3</v>
      </c>
      <c r="DJ90" t="s">
        <v>3</v>
      </c>
      <c r="DK90" t="s">
        <v>3</v>
      </c>
      <c r="DL90" t="s">
        <v>3</v>
      </c>
      <c r="DM90" t="s">
        <v>3</v>
      </c>
      <c r="DN90">
        <v>0</v>
      </c>
      <c r="DO90">
        <v>0</v>
      </c>
      <c r="DP90">
        <v>1</v>
      </c>
      <c r="DQ90">
        <v>1</v>
      </c>
      <c r="DU90">
        <v>1009</v>
      </c>
      <c r="DV90" t="s">
        <v>28</v>
      </c>
      <c r="DW90" t="s">
        <v>28</v>
      </c>
      <c r="DX90">
        <v>1000</v>
      </c>
      <c r="DZ90" t="s">
        <v>3</v>
      </c>
      <c r="EA90" t="s">
        <v>3</v>
      </c>
      <c r="EB90" t="s">
        <v>3</v>
      </c>
      <c r="EC90" t="s">
        <v>3</v>
      </c>
      <c r="EE90">
        <v>49574426</v>
      </c>
      <c r="EF90">
        <v>150</v>
      </c>
      <c r="EG90" t="s">
        <v>53</v>
      </c>
      <c r="EH90">
        <v>0</v>
      </c>
      <c r="EI90" t="s">
        <v>3</v>
      </c>
      <c r="EJ90">
        <v>4</v>
      </c>
      <c r="EK90">
        <v>1111</v>
      </c>
      <c r="EL90" t="s">
        <v>146</v>
      </c>
      <c r="EM90" t="s">
        <v>147</v>
      </c>
      <c r="EO90" t="s">
        <v>3</v>
      </c>
      <c r="EQ90">
        <v>0</v>
      </c>
      <c r="ER90">
        <v>49.19</v>
      </c>
      <c r="ES90">
        <v>0</v>
      </c>
      <c r="ET90">
        <v>49.19</v>
      </c>
      <c r="EU90">
        <v>0</v>
      </c>
      <c r="EV90">
        <v>0</v>
      </c>
      <c r="EW90">
        <v>0</v>
      </c>
      <c r="EX90">
        <v>0</v>
      </c>
      <c r="EY90">
        <v>0</v>
      </c>
      <c r="FQ90">
        <v>0</v>
      </c>
      <c r="FR90">
        <f t="shared" si="92"/>
        <v>0</v>
      </c>
      <c r="FS90">
        <v>0</v>
      </c>
      <c r="FX90">
        <v>0</v>
      </c>
      <c r="FY90">
        <v>0</v>
      </c>
      <c r="GA90" t="s">
        <v>3</v>
      </c>
      <c r="GD90">
        <v>0</v>
      </c>
      <c r="GF90">
        <v>-414164585</v>
      </c>
      <c r="GG90">
        <v>2</v>
      </c>
      <c r="GH90">
        <v>1</v>
      </c>
      <c r="GI90">
        <v>2</v>
      </c>
      <c r="GJ90">
        <v>0</v>
      </c>
      <c r="GK90">
        <f>ROUND(R90*(S12)/100,2)</f>
        <v>0</v>
      </c>
      <c r="GL90">
        <f t="shared" si="93"/>
        <v>0</v>
      </c>
      <c r="GM90">
        <f>ROUND(O90+X90+Y90+GK90,2)+GX90</f>
        <v>12732.34</v>
      </c>
      <c r="GN90">
        <f t="shared" si="95"/>
        <v>0</v>
      </c>
      <c r="GO90">
        <f t="shared" si="96"/>
        <v>0</v>
      </c>
      <c r="GP90">
        <f t="shared" si="97"/>
        <v>12732.34</v>
      </c>
      <c r="GR90">
        <v>0</v>
      </c>
      <c r="GS90">
        <v>3</v>
      </c>
      <c r="GT90">
        <v>0</v>
      </c>
      <c r="GU90" t="s">
        <v>3</v>
      </c>
      <c r="GV90">
        <f t="shared" si="98"/>
        <v>0</v>
      </c>
      <c r="GW90">
        <v>1</v>
      </c>
      <c r="GX90">
        <f t="shared" si="99"/>
        <v>0</v>
      </c>
      <c r="HA90">
        <v>0</v>
      </c>
      <c r="HB90">
        <v>0</v>
      </c>
      <c r="HC90">
        <f t="shared" si="100"/>
        <v>0</v>
      </c>
      <c r="HE90" t="s">
        <v>3</v>
      </c>
      <c r="HF90" t="s">
        <v>3</v>
      </c>
      <c r="HM90" t="s">
        <v>3</v>
      </c>
      <c r="HN90" t="s">
        <v>3</v>
      </c>
      <c r="HO90" t="s">
        <v>3</v>
      </c>
      <c r="HP90" t="s">
        <v>3</v>
      </c>
      <c r="HQ90" t="s">
        <v>3</v>
      </c>
      <c r="IK90">
        <v>0</v>
      </c>
    </row>
    <row r="91" spans="1:255" x14ac:dyDescent="0.2">
      <c r="A91" s="2">
        <v>17</v>
      </c>
      <c r="B91" s="2">
        <v>1</v>
      </c>
      <c r="C91" s="2">
        <f>ROW(SmtRes!A51)</f>
        <v>51</v>
      </c>
      <c r="D91" s="2">
        <f>ROW(EtalonRes!A47)</f>
        <v>47</v>
      </c>
      <c r="E91" s="2" t="s">
        <v>148</v>
      </c>
      <c r="F91" s="2" t="s">
        <v>149</v>
      </c>
      <c r="G91" s="2" t="s">
        <v>150</v>
      </c>
      <c r="H91" s="2" t="s">
        <v>45</v>
      </c>
      <c r="I91" s="2">
        <v>18</v>
      </c>
      <c r="J91" s="2">
        <v>0</v>
      </c>
      <c r="K91" s="2">
        <v>18</v>
      </c>
      <c r="L91" s="2"/>
      <c r="M91" s="2"/>
      <c r="N91" s="2"/>
      <c r="O91" s="2">
        <f t="shared" si="70"/>
        <v>380.34</v>
      </c>
      <c r="P91" s="2">
        <f t="shared" si="71"/>
        <v>0</v>
      </c>
      <c r="Q91" s="2">
        <f>(ROUND((ROUND(((ET91)*AV91*I91),2)*BB91),2)+ROUND((ROUND(((AE91-(EU91))*AV91*I91),2)*BS91),2))</f>
        <v>380.34</v>
      </c>
      <c r="R91" s="2">
        <f t="shared" si="72"/>
        <v>0</v>
      </c>
      <c r="S91" s="2">
        <f t="shared" si="73"/>
        <v>0</v>
      </c>
      <c r="T91" s="2">
        <f t="shared" si="74"/>
        <v>0</v>
      </c>
      <c r="U91" s="2">
        <f t="shared" si="75"/>
        <v>0</v>
      </c>
      <c r="V91" s="2">
        <f t="shared" si="76"/>
        <v>0</v>
      </c>
      <c r="W91" s="2">
        <f t="shared" si="77"/>
        <v>0</v>
      </c>
      <c r="X91" s="2">
        <f t="shared" si="78"/>
        <v>0</v>
      </c>
      <c r="Y91" s="2">
        <f t="shared" si="79"/>
        <v>0</v>
      </c>
      <c r="Z91" s="2"/>
      <c r="AA91" s="2">
        <v>50496813</v>
      </c>
      <c r="AB91" s="2">
        <f t="shared" si="80"/>
        <v>21.13</v>
      </c>
      <c r="AC91" s="2">
        <f t="shared" si="81"/>
        <v>0</v>
      </c>
      <c r="AD91" s="2">
        <f>ROUND((((ET91)-(EU91))+AE91),6)</f>
        <v>21.13</v>
      </c>
      <c r="AE91" s="2">
        <f t="shared" si="103"/>
        <v>0</v>
      </c>
      <c r="AF91" s="2">
        <f t="shared" si="103"/>
        <v>0</v>
      </c>
      <c r="AG91" s="2">
        <f t="shared" si="82"/>
        <v>0</v>
      </c>
      <c r="AH91" s="2">
        <f t="shared" si="104"/>
        <v>0</v>
      </c>
      <c r="AI91" s="2">
        <f t="shared" si="104"/>
        <v>0</v>
      </c>
      <c r="AJ91" s="2">
        <f t="shared" si="83"/>
        <v>0</v>
      </c>
      <c r="AK91" s="2">
        <v>21.13</v>
      </c>
      <c r="AL91" s="2">
        <v>0</v>
      </c>
      <c r="AM91" s="2">
        <v>21.13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1</v>
      </c>
      <c r="AW91" s="2">
        <v>1</v>
      </c>
      <c r="AX91" s="2"/>
      <c r="AY91" s="2"/>
      <c r="AZ91" s="2">
        <v>1</v>
      </c>
      <c r="BA91" s="2">
        <v>1</v>
      </c>
      <c r="BB91" s="2">
        <v>1</v>
      </c>
      <c r="BC91" s="2">
        <v>1</v>
      </c>
      <c r="BD91" s="2" t="s">
        <v>3</v>
      </c>
      <c r="BE91" s="2" t="s">
        <v>3</v>
      </c>
      <c r="BF91" s="2" t="s">
        <v>3</v>
      </c>
      <c r="BG91" s="2" t="s">
        <v>3</v>
      </c>
      <c r="BH91" s="2">
        <v>0</v>
      </c>
      <c r="BI91" s="2">
        <v>4</v>
      </c>
      <c r="BJ91" s="2" t="s">
        <v>151</v>
      </c>
      <c r="BK91" s="2"/>
      <c r="BL91" s="2"/>
      <c r="BM91" s="2">
        <v>1113</v>
      </c>
      <c r="BN91" s="2">
        <v>0</v>
      </c>
      <c r="BO91" s="2" t="s">
        <v>3</v>
      </c>
      <c r="BP91" s="2">
        <v>0</v>
      </c>
      <c r="BQ91" s="2">
        <v>150</v>
      </c>
      <c r="BR91" s="2">
        <v>0</v>
      </c>
      <c r="BS91" s="2">
        <v>1</v>
      </c>
      <c r="BT91" s="2">
        <v>1</v>
      </c>
      <c r="BU91" s="2">
        <v>1</v>
      </c>
      <c r="BV91" s="2">
        <v>1</v>
      </c>
      <c r="BW91" s="2">
        <v>1</v>
      </c>
      <c r="BX91" s="2">
        <v>1</v>
      </c>
      <c r="BY91" s="2" t="s">
        <v>3</v>
      </c>
      <c r="BZ91" s="2">
        <v>0</v>
      </c>
      <c r="CA91" s="2">
        <v>0</v>
      </c>
      <c r="CB91" s="2" t="s">
        <v>3</v>
      </c>
      <c r="CC91" s="2"/>
      <c r="CD91" s="2"/>
      <c r="CE91" s="2">
        <v>30</v>
      </c>
      <c r="CF91" s="2">
        <v>0</v>
      </c>
      <c r="CG91" s="2">
        <v>0</v>
      </c>
      <c r="CH91" s="2"/>
      <c r="CI91" s="2"/>
      <c r="CJ91" s="2"/>
      <c r="CK91" s="2"/>
      <c r="CL91" s="2"/>
      <c r="CM91" s="2">
        <v>0</v>
      </c>
      <c r="CN91" s="2" t="s">
        <v>3</v>
      </c>
      <c r="CO91" s="2">
        <v>0</v>
      </c>
      <c r="CP91" s="2">
        <f t="shared" si="84"/>
        <v>380.34</v>
      </c>
      <c r="CQ91" s="2">
        <f t="shared" si="85"/>
        <v>0</v>
      </c>
      <c r="CR91" s="2">
        <f>(ROUND((ROUND(((ET91)*AV91*1),2)*BB91),2)+ROUND((ROUND(((AE91-(EU91))*AV91*1),2)*BS91),2))</f>
        <v>21.13</v>
      </c>
      <c r="CS91" s="2">
        <f t="shared" si="86"/>
        <v>0</v>
      </c>
      <c r="CT91" s="2">
        <f t="shared" si="87"/>
        <v>0</v>
      </c>
      <c r="CU91" s="2">
        <f t="shared" si="88"/>
        <v>0</v>
      </c>
      <c r="CV91" s="2">
        <f t="shared" si="89"/>
        <v>0</v>
      </c>
      <c r="CW91" s="2">
        <f t="shared" si="90"/>
        <v>0</v>
      </c>
      <c r="CX91" s="2">
        <f t="shared" si="91"/>
        <v>0</v>
      </c>
      <c r="CY91" s="2">
        <f>((S91*BZ91)/100)</f>
        <v>0</v>
      </c>
      <c r="CZ91" s="2">
        <f>((S91*CA91)/100)</f>
        <v>0</v>
      </c>
      <c r="DA91" s="2"/>
      <c r="DB91" s="2"/>
      <c r="DC91" s="2" t="s">
        <v>3</v>
      </c>
      <c r="DD91" s="2" t="s">
        <v>3</v>
      </c>
      <c r="DE91" s="2" t="s">
        <v>3</v>
      </c>
      <c r="DF91" s="2" t="s">
        <v>3</v>
      </c>
      <c r="DG91" s="2" t="s">
        <v>3</v>
      </c>
      <c r="DH91" s="2" t="s">
        <v>3</v>
      </c>
      <c r="DI91" s="2" t="s">
        <v>3</v>
      </c>
      <c r="DJ91" s="2" t="s">
        <v>3</v>
      </c>
      <c r="DK91" s="2" t="s">
        <v>3</v>
      </c>
      <c r="DL91" s="2" t="s">
        <v>3</v>
      </c>
      <c r="DM91" s="2" t="s">
        <v>3</v>
      </c>
      <c r="DN91" s="2">
        <v>0</v>
      </c>
      <c r="DO91" s="2">
        <v>0</v>
      </c>
      <c r="DP91" s="2">
        <v>1</v>
      </c>
      <c r="DQ91" s="2">
        <v>1</v>
      </c>
      <c r="DR91" s="2"/>
      <c r="DS91" s="2"/>
      <c r="DT91" s="2"/>
      <c r="DU91" s="2">
        <v>1013</v>
      </c>
      <c r="DV91" s="2" t="s">
        <v>45</v>
      </c>
      <c r="DW91" s="2" t="s">
        <v>45</v>
      </c>
      <c r="DX91" s="2">
        <v>1</v>
      </c>
      <c r="DY91" s="2"/>
      <c r="DZ91" s="2" t="s">
        <v>3</v>
      </c>
      <c r="EA91" s="2" t="s">
        <v>3</v>
      </c>
      <c r="EB91" s="2" t="s">
        <v>3</v>
      </c>
      <c r="EC91" s="2" t="s">
        <v>3</v>
      </c>
      <c r="ED91" s="2"/>
      <c r="EE91" s="2">
        <v>49574428</v>
      </c>
      <c r="EF91" s="2">
        <v>150</v>
      </c>
      <c r="EG91" s="2" t="s">
        <v>53</v>
      </c>
      <c r="EH91" s="2">
        <v>0</v>
      </c>
      <c r="EI91" s="2" t="s">
        <v>3</v>
      </c>
      <c r="EJ91" s="2">
        <v>4</v>
      </c>
      <c r="EK91" s="2">
        <v>1113</v>
      </c>
      <c r="EL91" s="2" t="s">
        <v>54</v>
      </c>
      <c r="EM91" s="2" t="s">
        <v>55</v>
      </c>
      <c r="EN91" s="2"/>
      <c r="EO91" s="2" t="s">
        <v>3</v>
      </c>
      <c r="EP91" s="2"/>
      <c r="EQ91" s="2">
        <v>0</v>
      </c>
      <c r="ER91" s="2">
        <v>21.13</v>
      </c>
      <c r="ES91" s="2">
        <v>0</v>
      </c>
      <c r="ET91" s="2">
        <v>21.13</v>
      </c>
      <c r="EU91" s="2">
        <v>0</v>
      </c>
      <c r="EV91" s="2">
        <v>0</v>
      </c>
      <c r="EW91" s="2">
        <v>0</v>
      </c>
      <c r="EX91" s="2">
        <v>0</v>
      </c>
      <c r="EY91" s="2">
        <v>0</v>
      </c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>
        <v>0</v>
      </c>
      <c r="FR91" s="2">
        <f t="shared" si="92"/>
        <v>0</v>
      </c>
      <c r="FS91" s="2">
        <v>0</v>
      </c>
      <c r="FT91" s="2"/>
      <c r="FU91" s="2"/>
      <c r="FV91" s="2"/>
      <c r="FW91" s="2"/>
      <c r="FX91" s="2">
        <v>0</v>
      </c>
      <c r="FY91" s="2">
        <v>0</v>
      </c>
      <c r="FZ91" s="2"/>
      <c r="GA91" s="2" t="s">
        <v>3</v>
      </c>
      <c r="GB91" s="2"/>
      <c r="GC91" s="2"/>
      <c r="GD91" s="2">
        <v>1</v>
      </c>
      <c r="GE91" s="2"/>
      <c r="GF91" s="2">
        <v>1469072027</v>
      </c>
      <c r="GG91" s="2">
        <v>2</v>
      </c>
      <c r="GH91" s="2">
        <v>1</v>
      </c>
      <c r="GI91" s="2">
        <v>-2</v>
      </c>
      <c r="GJ91" s="2">
        <v>0</v>
      </c>
      <c r="GK91" s="2">
        <v>0</v>
      </c>
      <c r="GL91" s="2">
        <f t="shared" si="93"/>
        <v>0</v>
      </c>
      <c r="GM91" s="2">
        <f>ROUND(O91+X91+Y91,2)+GX91</f>
        <v>380.34</v>
      </c>
      <c r="GN91" s="2">
        <f t="shared" si="95"/>
        <v>0</v>
      </c>
      <c r="GO91" s="2">
        <f t="shared" si="96"/>
        <v>0</v>
      </c>
      <c r="GP91" s="2">
        <f t="shared" si="97"/>
        <v>380.34</v>
      </c>
      <c r="GQ91" s="2"/>
      <c r="GR91" s="2">
        <v>0</v>
      </c>
      <c r="GS91" s="2">
        <v>3</v>
      </c>
      <c r="GT91" s="2">
        <v>0</v>
      </c>
      <c r="GU91" s="2" t="s">
        <v>3</v>
      </c>
      <c r="GV91" s="2">
        <f t="shared" si="98"/>
        <v>0</v>
      </c>
      <c r="GW91" s="2">
        <v>1</v>
      </c>
      <c r="GX91" s="2">
        <f t="shared" si="99"/>
        <v>0</v>
      </c>
      <c r="GY91" s="2"/>
      <c r="GZ91" s="2"/>
      <c r="HA91" s="2">
        <v>0</v>
      </c>
      <c r="HB91" s="2">
        <v>0</v>
      </c>
      <c r="HC91" s="2">
        <f t="shared" si="100"/>
        <v>0</v>
      </c>
      <c r="HD91" s="2"/>
      <c r="HE91" s="2" t="s">
        <v>3</v>
      </c>
      <c r="HF91" s="2" t="s">
        <v>3</v>
      </c>
      <c r="HG91" s="2"/>
      <c r="HH91" s="2"/>
      <c r="HI91" s="2"/>
      <c r="HJ91" s="2"/>
      <c r="HK91" s="2"/>
      <c r="HL91" s="2"/>
      <c r="HM91" s="2" t="s">
        <v>3</v>
      </c>
      <c r="HN91" s="2" t="s">
        <v>3</v>
      </c>
      <c r="HO91" s="2" t="s">
        <v>3</v>
      </c>
      <c r="HP91" s="2" t="s">
        <v>3</v>
      </c>
      <c r="HQ91" s="2" t="s">
        <v>3</v>
      </c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>
        <v>0</v>
      </c>
      <c r="IL91" s="2"/>
      <c r="IM91" s="2"/>
      <c r="IN91" s="2"/>
      <c r="IO91" s="2"/>
      <c r="IP91" s="2"/>
      <c r="IQ91" s="2"/>
      <c r="IR91" s="2"/>
      <c r="IS91" s="2"/>
      <c r="IT91" s="2"/>
      <c r="IU91" s="2"/>
    </row>
    <row r="92" spans="1:255" x14ac:dyDescent="0.2">
      <c r="A92">
        <v>17</v>
      </c>
      <c r="B92">
        <v>1</v>
      </c>
      <c r="C92">
        <f>ROW(SmtRes!A52)</f>
        <v>52</v>
      </c>
      <c r="D92">
        <f>ROW(EtalonRes!A48)</f>
        <v>48</v>
      </c>
      <c r="E92" t="s">
        <v>148</v>
      </c>
      <c r="F92" t="s">
        <v>149</v>
      </c>
      <c r="G92" t="s">
        <v>150</v>
      </c>
      <c r="H92" t="s">
        <v>45</v>
      </c>
      <c r="I92">
        <v>18</v>
      </c>
      <c r="J92">
        <v>0</v>
      </c>
      <c r="K92">
        <v>18</v>
      </c>
      <c r="O92">
        <f t="shared" si="70"/>
        <v>3449.68</v>
      </c>
      <c r="P92">
        <f t="shared" si="71"/>
        <v>0</v>
      </c>
      <c r="Q92">
        <f>(ROUND((ROUND(((ET92)*AV92*I92),2)*BB92),2)+ROUND((ROUND(((AE92-(EU92))*AV92*I92),2)*BS92),2))</f>
        <v>3449.68</v>
      </c>
      <c r="R92">
        <f t="shared" si="72"/>
        <v>0</v>
      </c>
      <c r="S92">
        <f t="shared" si="73"/>
        <v>0</v>
      </c>
      <c r="T92">
        <f t="shared" si="74"/>
        <v>0</v>
      </c>
      <c r="U92">
        <f t="shared" si="75"/>
        <v>0</v>
      </c>
      <c r="V92">
        <f t="shared" si="76"/>
        <v>0</v>
      </c>
      <c r="W92">
        <f t="shared" si="77"/>
        <v>0</v>
      </c>
      <c r="X92">
        <f t="shared" si="78"/>
        <v>0</v>
      </c>
      <c r="Y92">
        <f t="shared" si="79"/>
        <v>0</v>
      </c>
      <c r="AA92">
        <v>50496814</v>
      </c>
      <c r="AB92">
        <f t="shared" si="80"/>
        <v>21.13</v>
      </c>
      <c r="AC92">
        <f t="shared" si="81"/>
        <v>0</v>
      </c>
      <c r="AD92">
        <f>ROUND((((ET92)-(EU92))+AE92),6)</f>
        <v>21.13</v>
      </c>
      <c r="AE92">
        <f t="shared" si="103"/>
        <v>0</v>
      </c>
      <c r="AF92">
        <f t="shared" si="103"/>
        <v>0</v>
      </c>
      <c r="AG92">
        <f t="shared" si="82"/>
        <v>0</v>
      </c>
      <c r="AH92">
        <f t="shared" si="104"/>
        <v>0</v>
      </c>
      <c r="AI92">
        <f t="shared" si="104"/>
        <v>0</v>
      </c>
      <c r="AJ92">
        <f t="shared" si="83"/>
        <v>0</v>
      </c>
      <c r="AK92">
        <v>21.13</v>
      </c>
      <c r="AL92">
        <v>0</v>
      </c>
      <c r="AM92">
        <v>21.13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95</v>
      </c>
      <c r="AU92">
        <v>65</v>
      </c>
      <c r="AV92">
        <v>1</v>
      </c>
      <c r="AW92">
        <v>1</v>
      </c>
      <c r="AZ92">
        <v>1</v>
      </c>
      <c r="BA92">
        <v>1</v>
      </c>
      <c r="BB92">
        <v>9.07</v>
      </c>
      <c r="BC92">
        <v>1</v>
      </c>
      <c r="BD92" t="s">
        <v>3</v>
      </c>
      <c r="BE92" t="s">
        <v>3</v>
      </c>
      <c r="BF92" t="s">
        <v>3</v>
      </c>
      <c r="BG92" t="s">
        <v>3</v>
      </c>
      <c r="BH92">
        <v>0</v>
      </c>
      <c r="BI92">
        <v>4</v>
      </c>
      <c r="BJ92" t="s">
        <v>151</v>
      </c>
      <c r="BM92">
        <v>1113</v>
      </c>
      <c r="BN92">
        <v>0</v>
      </c>
      <c r="BO92" t="s">
        <v>149</v>
      </c>
      <c r="BP92">
        <v>1</v>
      </c>
      <c r="BQ92">
        <v>150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95</v>
      </c>
      <c r="CA92">
        <v>65</v>
      </c>
      <c r="CB92" t="s">
        <v>3</v>
      </c>
      <c r="CE92">
        <v>30</v>
      </c>
      <c r="CF92">
        <v>0</v>
      </c>
      <c r="CG92">
        <v>0</v>
      </c>
      <c r="CM92">
        <v>0</v>
      </c>
      <c r="CN92" t="s">
        <v>3</v>
      </c>
      <c r="CO92">
        <v>0</v>
      </c>
      <c r="CP92">
        <f t="shared" si="84"/>
        <v>3449.68</v>
      </c>
      <c r="CQ92">
        <f t="shared" si="85"/>
        <v>0</v>
      </c>
      <c r="CR92">
        <f>(ROUND((ROUND(((ET92)*AV92*1),2)*BB92),2)+ROUND((ROUND(((AE92-(EU92))*AV92*1),2)*BS92),2))</f>
        <v>191.65</v>
      </c>
      <c r="CS92">
        <f t="shared" si="86"/>
        <v>0</v>
      </c>
      <c r="CT92">
        <f t="shared" si="87"/>
        <v>0</v>
      </c>
      <c r="CU92">
        <f t="shared" si="88"/>
        <v>0</v>
      </c>
      <c r="CV92">
        <f t="shared" si="89"/>
        <v>0</v>
      </c>
      <c r="CW92">
        <f t="shared" si="90"/>
        <v>0</v>
      </c>
      <c r="CX92">
        <f t="shared" si="91"/>
        <v>0</v>
      </c>
      <c r="CY92">
        <f>S92*(BZ92/100)</f>
        <v>0</v>
      </c>
      <c r="CZ92">
        <f>S92*(CA92/100)</f>
        <v>0</v>
      </c>
      <c r="DC92" t="s">
        <v>3</v>
      </c>
      <c r="DD92" t="s">
        <v>3</v>
      </c>
      <c r="DE92" t="s">
        <v>3</v>
      </c>
      <c r="DF92" t="s">
        <v>3</v>
      </c>
      <c r="DG92" t="s">
        <v>3</v>
      </c>
      <c r="DH92" t="s">
        <v>3</v>
      </c>
      <c r="DI92" t="s">
        <v>3</v>
      </c>
      <c r="DJ92" t="s">
        <v>3</v>
      </c>
      <c r="DK92" t="s">
        <v>3</v>
      </c>
      <c r="DL92" t="s">
        <v>3</v>
      </c>
      <c r="DM92" t="s">
        <v>3</v>
      </c>
      <c r="DN92">
        <v>0</v>
      </c>
      <c r="DO92">
        <v>0</v>
      </c>
      <c r="DP92">
        <v>1</v>
      </c>
      <c r="DQ92">
        <v>1</v>
      </c>
      <c r="DU92">
        <v>1013</v>
      </c>
      <c r="DV92" t="s">
        <v>45</v>
      </c>
      <c r="DW92" t="s">
        <v>45</v>
      </c>
      <c r="DX92">
        <v>1</v>
      </c>
      <c r="DZ92" t="s">
        <v>3</v>
      </c>
      <c r="EA92" t="s">
        <v>3</v>
      </c>
      <c r="EB92" t="s">
        <v>3</v>
      </c>
      <c r="EC92" t="s">
        <v>3</v>
      </c>
      <c r="EE92">
        <v>49574428</v>
      </c>
      <c r="EF92">
        <v>150</v>
      </c>
      <c r="EG92" t="s">
        <v>53</v>
      </c>
      <c r="EH92">
        <v>0</v>
      </c>
      <c r="EI92" t="s">
        <v>3</v>
      </c>
      <c r="EJ92">
        <v>4</v>
      </c>
      <c r="EK92">
        <v>1113</v>
      </c>
      <c r="EL92" t="s">
        <v>54</v>
      </c>
      <c r="EM92" t="s">
        <v>55</v>
      </c>
      <c r="EO92" t="s">
        <v>3</v>
      </c>
      <c r="EQ92">
        <v>0</v>
      </c>
      <c r="ER92">
        <v>21.13</v>
      </c>
      <c r="ES92">
        <v>0</v>
      </c>
      <c r="ET92">
        <v>21.13</v>
      </c>
      <c r="EU92">
        <v>0</v>
      </c>
      <c r="EV92">
        <v>0</v>
      </c>
      <c r="EW92">
        <v>0</v>
      </c>
      <c r="EX92">
        <v>0</v>
      </c>
      <c r="EY92">
        <v>0</v>
      </c>
      <c r="FQ92">
        <v>0</v>
      </c>
      <c r="FR92">
        <f t="shared" si="92"/>
        <v>0</v>
      </c>
      <c r="FS92">
        <v>0</v>
      </c>
      <c r="FX92">
        <v>0</v>
      </c>
      <c r="FY92">
        <v>0</v>
      </c>
      <c r="GA92" t="s">
        <v>3</v>
      </c>
      <c r="GD92">
        <v>0</v>
      </c>
      <c r="GF92">
        <v>1469072027</v>
      </c>
      <c r="GG92">
        <v>2</v>
      </c>
      <c r="GH92">
        <v>1</v>
      </c>
      <c r="GI92">
        <v>2</v>
      </c>
      <c r="GJ92">
        <v>0</v>
      </c>
      <c r="GK92">
        <f>ROUND(R92*(S12)/100,2)</f>
        <v>0</v>
      </c>
      <c r="GL92">
        <f t="shared" si="93"/>
        <v>0</v>
      </c>
      <c r="GM92">
        <f t="shared" ref="GM92:GM106" si="105">ROUND(O92+X92+Y92+GK92,2)+GX92</f>
        <v>3449.68</v>
      </c>
      <c r="GN92">
        <f t="shared" si="95"/>
        <v>0</v>
      </c>
      <c r="GO92">
        <f t="shared" si="96"/>
        <v>0</v>
      </c>
      <c r="GP92">
        <f t="shared" si="97"/>
        <v>3449.68</v>
      </c>
      <c r="GR92">
        <v>0</v>
      </c>
      <c r="GS92">
        <v>3</v>
      </c>
      <c r="GT92">
        <v>0</v>
      </c>
      <c r="GU92" t="s">
        <v>3</v>
      </c>
      <c r="GV92">
        <f t="shared" si="98"/>
        <v>0</v>
      </c>
      <c r="GW92">
        <v>1</v>
      </c>
      <c r="GX92">
        <f t="shared" si="99"/>
        <v>0</v>
      </c>
      <c r="HA92">
        <v>0</v>
      </c>
      <c r="HB92">
        <v>0</v>
      </c>
      <c r="HC92">
        <f t="shared" si="100"/>
        <v>0</v>
      </c>
      <c r="HE92" t="s">
        <v>3</v>
      </c>
      <c r="HF92" t="s">
        <v>3</v>
      </c>
      <c r="HM92" t="s">
        <v>3</v>
      </c>
      <c r="HN92" t="s">
        <v>3</v>
      </c>
      <c r="HO92" t="s">
        <v>3</v>
      </c>
      <c r="HP92" t="s">
        <v>3</v>
      </c>
      <c r="HQ92" t="s">
        <v>3</v>
      </c>
      <c r="IK92">
        <v>0</v>
      </c>
    </row>
    <row r="93" spans="1:255" x14ac:dyDescent="0.2">
      <c r="A93" s="2">
        <v>17</v>
      </c>
      <c r="B93" s="2">
        <v>1</v>
      </c>
      <c r="C93" s="2"/>
      <c r="D93" s="2"/>
      <c r="E93" s="2" t="s">
        <v>3</v>
      </c>
      <c r="F93" s="2" t="s">
        <v>152</v>
      </c>
      <c r="G93" s="2" t="s">
        <v>153</v>
      </c>
      <c r="H93" s="2" t="s">
        <v>131</v>
      </c>
      <c r="I93" s="2">
        <f>ROUND(7.8/100,9)</f>
        <v>7.8E-2</v>
      </c>
      <c r="J93" s="2">
        <v>0</v>
      </c>
      <c r="K93" s="2">
        <f>ROUND(7.8/100,9)</f>
        <v>7.8E-2</v>
      </c>
      <c r="L93" s="2"/>
      <c r="M93" s="2"/>
      <c r="N93" s="2"/>
      <c r="O93" s="2">
        <f t="shared" si="70"/>
        <v>175.26</v>
      </c>
      <c r="P93" s="2">
        <f t="shared" si="71"/>
        <v>0</v>
      </c>
      <c r="Q93" s="2">
        <f t="shared" ref="Q93:Q102" si="106">(ROUND((ROUND((((ET93*1.1))*AV93*I93),2)*BB93),2)+ROUND((ROUND(((AE93-((EU93*1.1)))*AV93*I93),2)*BS93),2))</f>
        <v>0</v>
      </c>
      <c r="R93" s="2">
        <f t="shared" si="72"/>
        <v>0</v>
      </c>
      <c r="S93" s="2">
        <f t="shared" si="73"/>
        <v>175.26</v>
      </c>
      <c r="T93" s="2">
        <f t="shared" si="74"/>
        <v>0</v>
      </c>
      <c r="U93" s="2">
        <f t="shared" si="75"/>
        <v>16.533660000000001</v>
      </c>
      <c r="V93" s="2">
        <f t="shared" si="76"/>
        <v>0</v>
      </c>
      <c r="W93" s="2">
        <f t="shared" si="77"/>
        <v>0</v>
      </c>
      <c r="X93" s="2">
        <f t="shared" si="78"/>
        <v>184.02</v>
      </c>
      <c r="Y93" s="2">
        <f t="shared" si="79"/>
        <v>134.94999999999999</v>
      </c>
      <c r="Z93" s="2"/>
      <c r="AA93" s="2">
        <v>-1</v>
      </c>
      <c r="AB93" s="2">
        <f t="shared" si="80"/>
        <v>2246.8820000000001</v>
      </c>
      <c r="AC93" s="2">
        <f t="shared" si="81"/>
        <v>0</v>
      </c>
      <c r="AD93" s="2">
        <f t="shared" ref="AD93:AD102" si="107">ROUND(((((ET93*1.1))-((EU93*1.1)))+AE93),6)</f>
        <v>0</v>
      </c>
      <c r="AE93" s="2">
        <f t="shared" ref="AE93:AE102" si="108">ROUND(((EU93*1.1)),6)</f>
        <v>0</v>
      </c>
      <c r="AF93" s="2">
        <f t="shared" ref="AF93:AF102" si="109">ROUND(((EV93*1.1)),6)</f>
        <v>2246.8820000000001</v>
      </c>
      <c r="AG93" s="2">
        <f t="shared" si="82"/>
        <v>0</v>
      </c>
      <c r="AH93" s="2">
        <f t="shared" ref="AH93:AH102" si="110">((EW93*1.1))</f>
        <v>211.97</v>
      </c>
      <c r="AI93" s="2">
        <f t="shared" ref="AI93:AI102" si="111">((EX93*1.1))</f>
        <v>0</v>
      </c>
      <c r="AJ93" s="2">
        <f t="shared" si="83"/>
        <v>0</v>
      </c>
      <c r="AK93" s="2">
        <v>2042.62</v>
      </c>
      <c r="AL93" s="2">
        <v>0</v>
      </c>
      <c r="AM93" s="2">
        <v>0</v>
      </c>
      <c r="AN93" s="2">
        <v>0</v>
      </c>
      <c r="AO93" s="2">
        <v>2042.62</v>
      </c>
      <c r="AP93" s="2">
        <v>0</v>
      </c>
      <c r="AQ93" s="2">
        <v>192.7</v>
      </c>
      <c r="AR93" s="2">
        <v>0</v>
      </c>
      <c r="AS93" s="2">
        <v>0</v>
      </c>
      <c r="AT93" s="2">
        <v>105</v>
      </c>
      <c r="AU93" s="2">
        <v>77</v>
      </c>
      <c r="AV93" s="2">
        <v>1</v>
      </c>
      <c r="AW93" s="2">
        <v>1</v>
      </c>
      <c r="AX93" s="2"/>
      <c r="AY93" s="2"/>
      <c r="AZ93" s="2">
        <v>1</v>
      </c>
      <c r="BA93" s="2">
        <v>1</v>
      </c>
      <c r="BB93" s="2">
        <v>1</v>
      </c>
      <c r="BC93" s="2">
        <v>1</v>
      </c>
      <c r="BD93" s="2" t="s">
        <v>3</v>
      </c>
      <c r="BE93" s="2" t="s">
        <v>3</v>
      </c>
      <c r="BF93" s="2" t="s">
        <v>3</v>
      </c>
      <c r="BG93" s="2" t="s">
        <v>3</v>
      </c>
      <c r="BH93" s="2">
        <v>0</v>
      </c>
      <c r="BI93" s="2">
        <v>1</v>
      </c>
      <c r="BJ93" s="2" t="s">
        <v>154</v>
      </c>
      <c r="BK93" s="2"/>
      <c r="BL93" s="2"/>
      <c r="BM93" s="2">
        <v>16</v>
      </c>
      <c r="BN93" s="2">
        <v>0</v>
      </c>
      <c r="BO93" s="2" t="s">
        <v>3</v>
      </c>
      <c r="BP93" s="2">
        <v>0</v>
      </c>
      <c r="BQ93" s="2">
        <v>30</v>
      </c>
      <c r="BR93" s="2">
        <v>0</v>
      </c>
      <c r="BS93" s="2">
        <v>1</v>
      </c>
      <c r="BT93" s="2">
        <v>1</v>
      </c>
      <c r="BU93" s="2">
        <v>1</v>
      </c>
      <c r="BV93" s="2">
        <v>1</v>
      </c>
      <c r="BW93" s="2">
        <v>1</v>
      </c>
      <c r="BX93" s="2">
        <v>1</v>
      </c>
      <c r="BY93" s="2" t="s">
        <v>3</v>
      </c>
      <c r="BZ93" s="2">
        <v>105</v>
      </c>
      <c r="CA93" s="2">
        <v>77</v>
      </c>
      <c r="CB93" s="2" t="s">
        <v>3</v>
      </c>
      <c r="CC93" s="2"/>
      <c r="CD93" s="2"/>
      <c r="CE93" s="2">
        <v>30</v>
      </c>
      <c r="CF93" s="2">
        <v>0</v>
      </c>
      <c r="CG93" s="2">
        <v>0</v>
      </c>
      <c r="CH93" s="2"/>
      <c r="CI93" s="2"/>
      <c r="CJ93" s="2"/>
      <c r="CK93" s="2"/>
      <c r="CL93" s="2"/>
      <c r="CM93" s="2">
        <v>0</v>
      </c>
      <c r="CN93" s="2" t="s">
        <v>712</v>
      </c>
      <c r="CO93" s="2">
        <v>0</v>
      </c>
      <c r="CP93" s="2">
        <f t="shared" si="84"/>
        <v>175.26</v>
      </c>
      <c r="CQ93" s="2">
        <f t="shared" si="85"/>
        <v>0</v>
      </c>
      <c r="CR93" s="2">
        <f t="shared" ref="CR93:CR102" si="112">(ROUND((ROUND((((ET93*1.1))*AV93*1),2)*BB93),2)+ROUND((ROUND(((AE93-((EU93*1.1)))*AV93*1),2)*BS93),2))</f>
        <v>0</v>
      </c>
      <c r="CS93" s="2">
        <f t="shared" si="86"/>
        <v>0</v>
      </c>
      <c r="CT93" s="2">
        <f t="shared" si="87"/>
        <v>2246.88</v>
      </c>
      <c r="CU93" s="2">
        <f t="shared" si="88"/>
        <v>0</v>
      </c>
      <c r="CV93" s="2">
        <f t="shared" si="89"/>
        <v>211.97</v>
      </c>
      <c r="CW93" s="2">
        <f t="shared" si="90"/>
        <v>0</v>
      </c>
      <c r="CX93" s="2">
        <f t="shared" si="91"/>
        <v>0</v>
      </c>
      <c r="CY93" s="2">
        <f>((S93*BZ93)/100)</f>
        <v>184.023</v>
      </c>
      <c r="CZ93" s="2">
        <f>((S93*CA93)/100)</f>
        <v>134.9502</v>
      </c>
      <c r="DA93" s="2"/>
      <c r="DB93" s="2"/>
      <c r="DC93" s="2" t="s">
        <v>3</v>
      </c>
      <c r="DD93" s="2" t="s">
        <v>3</v>
      </c>
      <c r="DE93" s="2" t="s">
        <v>21</v>
      </c>
      <c r="DF93" s="2" t="s">
        <v>21</v>
      </c>
      <c r="DG93" s="2" t="s">
        <v>21</v>
      </c>
      <c r="DH93" s="2" t="s">
        <v>3</v>
      </c>
      <c r="DI93" s="2" t="s">
        <v>21</v>
      </c>
      <c r="DJ93" s="2" t="s">
        <v>21</v>
      </c>
      <c r="DK93" s="2" t="s">
        <v>3</v>
      </c>
      <c r="DL93" s="2" t="s">
        <v>3</v>
      </c>
      <c r="DM93" s="2" t="s">
        <v>3</v>
      </c>
      <c r="DN93" s="2">
        <v>0</v>
      </c>
      <c r="DO93" s="2">
        <v>0</v>
      </c>
      <c r="DP93" s="2">
        <v>1</v>
      </c>
      <c r="DQ93" s="2">
        <v>1</v>
      </c>
      <c r="DR93" s="2"/>
      <c r="DS93" s="2"/>
      <c r="DT93" s="2"/>
      <c r="DU93" s="2">
        <v>1013</v>
      </c>
      <c r="DV93" s="2" t="s">
        <v>131</v>
      </c>
      <c r="DW93" s="2" t="s">
        <v>131</v>
      </c>
      <c r="DX93" s="2">
        <v>1</v>
      </c>
      <c r="DY93" s="2"/>
      <c r="DZ93" s="2" t="s">
        <v>3</v>
      </c>
      <c r="EA93" s="2" t="s">
        <v>3</v>
      </c>
      <c r="EB93" s="2" t="s">
        <v>3</v>
      </c>
      <c r="EC93" s="2" t="s">
        <v>3</v>
      </c>
      <c r="ED93" s="2"/>
      <c r="EE93" s="2">
        <v>49573375</v>
      </c>
      <c r="EF93" s="2">
        <v>30</v>
      </c>
      <c r="EG93" s="2" t="s">
        <v>133</v>
      </c>
      <c r="EH93" s="2">
        <v>0</v>
      </c>
      <c r="EI93" s="2" t="s">
        <v>3</v>
      </c>
      <c r="EJ93" s="2">
        <v>1</v>
      </c>
      <c r="EK93" s="2">
        <v>16</v>
      </c>
      <c r="EL93" s="2" t="s">
        <v>140</v>
      </c>
      <c r="EM93" s="2" t="s">
        <v>141</v>
      </c>
      <c r="EN93" s="2"/>
      <c r="EO93" s="2" t="s">
        <v>155</v>
      </c>
      <c r="EP93" s="2"/>
      <c r="EQ93" s="2">
        <v>132096</v>
      </c>
      <c r="ER93" s="2">
        <v>2042.62</v>
      </c>
      <c r="ES93" s="2">
        <v>0</v>
      </c>
      <c r="ET93" s="2">
        <v>0</v>
      </c>
      <c r="EU93" s="2">
        <v>0</v>
      </c>
      <c r="EV93" s="2">
        <v>2042.62</v>
      </c>
      <c r="EW93" s="2">
        <v>192.7</v>
      </c>
      <c r="EX93" s="2">
        <v>0</v>
      </c>
      <c r="EY93" s="2">
        <v>0</v>
      </c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>
        <v>0</v>
      </c>
      <c r="FR93" s="2">
        <f t="shared" si="92"/>
        <v>0</v>
      </c>
      <c r="FS93" s="2">
        <v>0</v>
      </c>
      <c r="FT93" s="2"/>
      <c r="FU93" s="2"/>
      <c r="FV93" s="2"/>
      <c r="FW93" s="2"/>
      <c r="FX93" s="2">
        <v>105</v>
      </c>
      <c r="FY93" s="2">
        <v>77</v>
      </c>
      <c r="FZ93" s="2"/>
      <c r="GA93" s="2" t="s">
        <v>3</v>
      </c>
      <c r="GB93" s="2"/>
      <c r="GC93" s="2"/>
      <c r="GD93" s="2">
        <v>0</v>
      </c>
      <c r="GE93" s="2"/>
      <c r="GF93" s="2">
        <v>-767404294</v>
      </c>
      <c r="GG93" s="2">
        <v>2</v>
      </c>
      <c r="GH93" s="2">
        <v>1</v>
      </c>
      <c r="GI93" s="2">
        <v>-2</v>
      </c>
      <c r="GJ93" s="2">
        <v>0</v>
      </c>
      <c r="GK93" s="2">
        <f>ROUND(R93*(R12)/100,2)</f>
        <v>0</v>
      </c>
      <c r="GL93" s="2">
        <f t="shared" si="93"/>
        <v>0</v>
      </c>
      <c r="GM93" s="2">
        <f t="shared" si="105"/>
        <v>494.23</v>
      </c>
      <c r="GN93" s="2">
        <f t="shared" si="95"/>
        <v>494.23</v>
      </c>
      <c r="GO93" s="2">
        <f t="shared" si="96"/>
        <v>0</v>
      </c>
      <c r="GP93" s="2">
        <f t="shared" si="97"/>
        <v>0</v>
      </c>
      <c r="GQ93" s="2"/>
      <c r="GR93" s="2">
        <v>0</v>
      </c>
      <c r="GS93" s="2">
        <v>0</v>
      </c>
      <c r="GT93" s="2">
        <v>0</v>
      </c>
      <c r="GU93" s="2" t="s">
        <v>3</v>
      </c>
      <c r="GV93" s="2">
        <f t="shared" si="98"/>
        <v>0</v>
      </c>
      <c r="GW93" s="2">
        <v>1</v>
      </c>
      <c r="GX93" s="2">
        <f t="shared" si="99"/>
        <v>0</v>
      </c>
      <c r="GY93" s="2"/>
      <c r="GZ93" s="2"/>
      <c r="HA93" s="2">
        <v>0</v>
      </c>
      <c r="HB93" s="2">
        <v>0</v>
      </c>
      <c r="HC93" s="2">
        <f t="shared" si="100"/>
        <v>0</v>
      </c>
      <c r="HD93" s="2"/>
      <c r="HE93" s="2" t="s">
        <v>3</v>
      </c>
      <c r="HF93" s="2" t="s">
        <v>3</v>
      </c>
      <c r="HG93" s="2"/>
      <c r="HH93" s="2"/>
      <c r="HI93" s="2"/>
      <c r="HJ93" s="2"/>
      <c r="HK93" s="2"/>
      <c r="HL93" s="2"/>
      <c r="HM93" s="2" t="s">
        <v>3</v>
      </c>
      <c r="HN93" s="2" t="s">
        <v>3</v>
      </c>
      <c r="HO93" s="2" t="s">
        <v>3</v>
      </c>
      <c r="HP93" s="2" t="s">
        <v>3</v>
      </c>
      <c r="HQ93" s="2" t="s">
        <v>3</v>
      </c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>
        <v>0</v>
      </c>
      <c r="IL93" s="2"/>
      <c r="IM93" s="2"/>
      <c r="IN93" s="2"/>
      <c r="IO93" s="2"/>
      <c r="IP93" s="2"/>
      <c r="IQ93" s="2"/>
      <c r="IR93" s="2"/>
      <c r="IS93" s="2"/>
      <c r="IT93" s="2"/>
      <c r="IU93" s="2"/>
    </row>
    <row r="94" spans="1:255" x14ac:dyDescent="0.2">
      <c r="A94">
        <v>17</v>
      </c>
      <c r="B94">
        <v>1</v>
      </c>
      <c r="E94" t="s">
        <v>3</v>
      </c>
      <c r="F94" t="s">
        <v>152</v>
      </c>
      <c r="G94" t="s">
        <v>153</v>
      </c>
      <c r="H94" t="s">
        <v>131</v>
      </c>
      <c r="I94">
        <f>ROUND(7.8/100,9)</f>
        <v>7.8E-2</v>
      </c>
      <c r="J94">
        <v>0</v>
      </c>
      <c r="K94">
        <f>ROUND(7.8/100,9)</f>
        <v>7.8E-2</v>
      </c>
      <c r="O94">
        <f t="shared" si="70"/>
        <v>5087.8</v>
      </c>
      <c r="P94">
        <f t="shared" si="71"/>
        <v>0</v>
      </c>
      <c r="Q94">
        <f t="shared" si="106"/>
        <v>0</v>
      </c>
      <c r="R94">
        <f t="shared" si="72"/>
        <v>0</v>
      </c>
      <c r="S94">
        <f t="shared" si="73"/>
        <v>5087.8</v>
      </c>
      <c r="T94">
        <f t="shared" si="74"/>
        <v>0</v>
      </c>
      <c r="U94">
        <f t="shared" si="75"/>
        <v>16.533660000000001</v>
      </c>
      <c r="V94">
        <f t="shared" si="76"/>
        <v>0</v>
      </c>
      <c r="W94">
        <f t="shared" si="77"/>
        <v>0</v>
      </c>
      <c r="X94">
        <f t="shared" si="78"/>
        <v>4426.3900000000003</v>
      </c>
      <c r="Y94">
        <f t="shared" si="79"/>
        <v>2086</v>
      </c>
      <c r="AA94">
        <v>-1</v>
      </c>
      <c r="AB94">
        <f t="shared" si="80"/>
        <v>2246.8820000000001</v>
      </c>
      <c r="AC94">
        <f t="shared" si="81"/>
        <v>0</v>
      </c>
      <c r="AD94">
        <f t="shared" si="107"/>
        <v>0</v>
      </c>
      <c r="AE94">
        <f t="shared" si="108"/>
        <v>0</v>
      </c>
      <c r="AF94">
        <f t="shared" si="109"/>
        <v>2246.8820000000001</v>
      </c>
      <c r="AG94">
        <f t="shared" si="82"/>
        <v>0</v>
      </c>
      <c r="AH94">
        <f t="shared" si="110"/>
        <v>211.97</v>
      </c>
      <c r="AI94">
        <f t="shared" si="111"/>
        <v>0</v>
      </c>
      <c r="AJ94">
        <f t="shared" si="83"/>
        <v>0</v>
      </c>
      <c r="AK94">
        <v>2042.62</v>
      </c>
      <c r="AL94">
        <v>0</v>
      </c>
      <c r="AM94">
        <v>0</v>
      </c>
      <c r="AN94">
        <v>0</v>
      </c>
      <c r="AO94">
        <v>2042.62</v>
      </c>
      <c r="AP94">
        <v>0</v>
      </c>
      <c r="AQ94">
        <v>192.7</v>
      </c>
      <c r="AR94">
        <v>0</v>
      </c>
      <c r="AS94">
        <v>0</v>
      </c>
      <c r="AT94">
        <v>87</v>
      </c>
      <c r="AU94">
        <v>41</v>
      </c>
      <c r="AV94">
        <v>1</v>
      </c>
      <c r="AW94">
        <v>1</v>
      </c>
      <c r="AZ94">
        <v>1</v>
      </c>
      <c r="BA94">
        <v>29.03</v>
      </c>
      <c r="BB94">
        <v>1</v>
      </c>
      <c r="BC94">
        <v>1</v>
      </c>
      <c r="BD94" t="s">
        <v>3</v>
      </c>
      <c r="BE94" t="s">
        <v>3</v>
      </c>
      <c r="BF94" t="s">
        <v>3</v>
      </c>
      <c r="BG94" t="s">
        <v>3</v>
      </c>
      <c r="BH94">
        <v>0</v>
      </c>
      <c r="BI94">
        <v>1</v>
      </c>
      <c r="BJ94" t="s">
        <v>154</v>
      </c>
      <c r="BM94">
        <v>16</v>
      </c>
      <c r="BN94">
        <v>0</v>
      </c>
      <c r="BO94" t="s">
        <v>152</v>
      </c>
      <c r="BP94">
        <v>1</v>
      </c>
      <c r="BQ94">
        <v>30</v>
      </c>
      <c r="BR94">
        <v>0</v>
      </c>
      <c r="BS94">
        <v>29.03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87</v>
      </c>
      <c r="CA94">
        <v>41</v>
      </c>
      <c r="CB94" t="s">
        <v>3</v>
      </c>
      <c r="CE94">
        <v>30</v>
      </c>
      <c r="CF94">
        <v>0</v>
      </c>
      <c r="CG94">
        <v>0</v>
      </c>
      <c r="CM94">
        <v>0</v>
      </c>
      <c r="CN94" t="s">
        <v>712</v>
      </c>
      <c r="CO94">
        <v>0</v>
      </c>
      <c r="CP94">
        <f t="shared" si="84"/>
        <v>5087.8</v>
      </c>
      <c r="CQ94">
        <f t="shared" si="85"/>
        <v>0</v>
      </c>
      <c r="CR94">
        <f t="shared" si="112"/>
        <v>0</v>
      </c>
      <c r="CS94">
        <f t="shared" si="86"/>
        <v>0</v>
      </c>
      <c r="CT94">
        <f t="shared" si="87"/>
        <v>65226.93</v>
      </c>
      <c r="CU94">
        <f t="shared" si="88"/>
        <v>0</v>
      </c>
      <c r="CV94">
        <f t="shared" si="89"/>
        <v>211.97</v>
      </c>
      <c r="CW94">
        <f t="shared" si="90"/>
        <v>0</v>
      </c>
      <c r="CX94">
        <f t="shared" si="91"/>
        <v>0</v>
      </c>
      <c r="CY94">
        <f>S94*(BZ94/100)</f>
        <v>4426.3860000000004</v>
      </c>
      <c r="CZ94">
        <f>S94*(CA94/100)</f>
        <v>2085.998</v>
      </c>
      <c r="DC94" t="s">
        <v>3</v>
      </c>
      <c r="DD94" t="s">
        <v>3</v>
      </c>
      <c r="DE94" t="s">
        <v>21</v>
      </c>
      <c r="DF94" t="s">
        <v>21</v>
      </c>
      <c r="DG94" t="s">
        <v>21</v>
      </c>
      <c r="DH94" t="s">
        <v>3</v>
      </c>
      <c r="DI94" t="s">
        <v>21</v>
      </c>
      <c r="DJ94" t="s">
        <v>21</v>
      </c>
      <c r="DK94" t="s">
        <v>3</v>
      </c>
      <c r="DL94" t="s">
        <v>3</v>
      </c>
      <c r="DM94" t="s">
        <v>3</v>
      </c>
      <c r="DN94">
        <v>105</v>
      </c>
      <c r="DO94">
        <v>77</v>
      </c>
      <c r="DP94">
        <v>1</v>
      </c>
      <c r="DQ94">
        <v>1</v>
      </c>
      <c r="DU94">
        <v>1013</v>
      </c>
      <c r="DV94" t="s">
        <v>131</v>
      </c>
      <c r="DW94" t="s">
        <v>131</v>
      </c>
      <c r="DX94">
        <v>1</v>
      </c>
      <c r="DZ94" t="s">
        <v>3</v>
      </c>
      <c r="EA94" t="s">
        <v>3</v>
      </c>
      <c r="EB94" t="s">
        <v>3</v>
      </c>
      <c r="EC94" t="s">
        <v>3</v>
      </c>
      <c r="EE94">
        <v>49573375</v>
      </c>
      <c r="EF94">
        <v>30</v>
      </c>
      <c r="EG94" t="s">
        <v>133</v>
      </c>
      <c r="EH94">
        <v>0</v>
      </c>
      <c r="EI94" t="s">
        <v>3</v>
      </c>
      <c r="EJ94">
        <v>1</v>
      </c>
      <c r="EK94">
        <v>16</v>
      </c>
      <c r="EL94" t="s">
        <v>140</v>
      </c>
      <c r="EM94" t="s">
        <v>141</v>
      </c>
      <c r="EO94" t="s">
        <v>155</v>
      </c>
      <c r="EQ94">
        <v>132096</v>
      </c>
      <c r="ER94">
        <v>2042.62</v>
      </c>
      <c r="ES94">
        <v>0</v>
      </c>
      <c r="ET94">
        <v>0</v>
      </c>
      <c r="EU94">
        <v>0</v>
      </c>
      <c r="EV94">
        <v>2042.62</v>
      </c>
      <c r="EW94">
        <v>192.7</v>
      </c>
      <c r="EX94">
        <v>0</v>
      </c>
      <c r="EY94">
        <v>0</v>
      </c>
      <c r="FQ94">
        <v>0</v>
      </c>
      <c r="FR94">
        <f t="shared" si="92"/>
        <v>0</v>
      </c>
      <c r="FS94">
        <v>0</v>
      </c>
      <c r="FX94">
        <v>105</v>
      </c>
      <c r="FY94">
        <v>77</v>
      </c>
      <c r="GA94" t="s">
        <v>3</v>
      </c>
      <c r="GD94">
        <v>0</v>
      </c>
      <c r="GF94">
        <v>-767404294</v>
      </c>
      <c r="GG94">
        <v>2</v>
      </c>
      <c r="GH94">
        <v>1</v>
      </c>
      <c r="GI94">
        <v>2</v>
      </c>
      <c r="GJ94">
        <v>0</v>
      </c>
      <c r="GK94">
        <f>ROUND(R94*(S12)/100,2)</f>
        <v>0</v>
      </c>
      <c r="GL94">
        <f t="shared" si="93"/>
        <v>0</v>
      </c>
      <c r="GM94">
        <f t="shared" si="105"/>
        <v>11600.19</v>
      </c>
      <c r="GN94">
        <f t="shared" si="95"/>
        <v>11600.19</v>
      </c>
      <c r="GO94">
        <f t="shared" si="96"/>
        <v>0</v>
      </c>
      <c r="GP94">
        <f t="shared" si="97"/>
        <v>0</v>
      </c>
      <c r="GR94">
        <v>0</v>
      </c>
      <c r="GS94">
        <v>0</v>
      </c>
      <c r="GT94">
        <v>0</v>
      </c>
      <c r="GU94" t="s">
        <v>3</v>
      </c>
      <c r="GV94">
        <f t="shared" si="98"/>
        <v>0</v>
      </c>
      <c r="GW94">
        <v>1</v>
      </c>
      <c r="GX94">
        <f t="shared" si="99"/>
        <v>0</v>
      </c>
      <c r="HA94">
        <v>0</v>
      </c>
      <c r="HB94">
        <v>0</v>
      </c>
      <c r="HC94">
        <f t="shared" si="100"/>
        <v>0</v>
      </c>
      <c r="HE94" t="s">
        <v>3</v>
      </c>
      <c r="HF94" t="s">
        <v>3</v>
      </c>
      <c r="HM94" t="s">
        <v>3</v>
      </c>
      <c r="HN94" t="s">
        <v>3</v>
      </c>
      <c r="HO94" t="s">
        <v>3</v>
      </c>
      <c r="HP94" t="s">
        <v>3</v>
      </c>
      <c r="HQ94" t="s">
        <v>3</v>
      </c>
      <c r="IK94">
        <v>0</v>
      </c>
    </row>
    <row r="95" spans="1:255" x14ac:dyDescent="0.2">
      <c r="A95" s="2">
        <v>17</v>
      </c>
      <c r="B95" s="2">
        <v>1</v>
      </c>
      <c r="C95" s="2"/>
      <c r="D95" s="2"/>
      <c r="E95" s="2" t="s">
        <v>3</v>
      </c>
      <c r="F95" s="2" t="s">
        <v>129</v>
      </c>
      <c r="G95" s="2" t="s">
        <v>156</v>
      </c>
      <c r="H95" s="2" t="s">
        <v>131</v>
      </c>
      <c r="I95" s="2">
        <f>ROUND(I93*0.9,9)</f>
        <v>7.0199999999999999E-2</v>
      </c>
      <c r="J95" s="2">
        <v>0</v>
      </c>
      <c r="K95" s="2">
        <f>ROUND(I93*0.9,9)</f>
        <v>7.0199999999999999E-2</v>
      </c>
      <c r="L95" s="2"/>
      <c r="M95" s="2"/>
      <c r="N95" s="2"/>
      <c r="O95" s="2">
        <f t="shared" si="70"/>
        <v>69.17</v>
      </c>
      <c r="P95" s="2">
        <f t="shared" si="71"/>
        <v>0</v>
      </c>
      <c r="Q95" s="2">
        <f t="shared" si="106"/>
        <v>68.08</v>
      </c>
      <c r="R95" s="2">
        <f t="shared" si="72"/>
        <v>6.75</v>
      </c>
      <c r="S95" s="2">
        <f t="shared" si="73"/>
        <v>1.0900000000000001</v>
      </c>
      <c r="T95" s="2">
        <f t="shared" si="74"/>
        <v>0</v>
      </c>
      <c r="U95" s="2">
        <f t="shared" si="75"/>
        <v>0.10656359999999999</v>
      </c>
      <c r="V95" s="2">
        <f t="shared" si="76"/>
        <v>0</v>
      </c>
      <c r="W95" s="2">
        <f t="shared" si="77"/>
        <v>0</v>
      </c>
      <c r="X95" s="2">
        <f t="shared" si="78"/>
        <v>1.07</v>
      </c>
      <c r="Y95" s="2">
        <f t="shared" si="79"/>
        <v>0.84</v>
      </c>
      <c r="Z95" s="2"/>
      <c r="AA95" s="2">
        <v>-1</v>
      </c>
      <c r="AB95" s="2">
        <f t="shared" si="80"/>
        <v>985.303</v>
      </c>
      <c r="AC95" s="2">
        <f t="shared" si="81"/>
        <v>0</v>
      </c>
      <c r="AD95" s="2">
        <f t="shared" si="107"/>
        <v>969.79300000000001</v>
      </c>
      <c r="AE95" s="2">
        <f t="shared" si="108"/>
        <v>96.216999999999999</v>
      </c>
      <c r="AF95" s="2">
        <f t="shared" si="109"/>
        <v>15.51</v>
      </c>
      <c r="AG95" s="2">
        <f t="shared" si="82"/>
        <v>0</v>
      </c>
      <c r="AH95" s="2">
        <f t="shared" si="110"/>
        <v>1.518</v>
      </c>
      <c r="AI95" s="2">
        <f t="shared" si="111"/>
        <v>0</v>
      </c>
      <c r="AJ95" s="2">
        <f t="shared" si="83"/>
        <v>0</v>
      </c>
      <c r="AK95" s="2">
        <v>895.73</v>
      </c>
      <c r="AL95" s="2">
        <v>0</v>
      </c>
      <c r="AM95" s="2">
        <v>881.63</v>
      </c>
      <c r="AN95" s="2">
        <v>87.47</v>
      </c>
      <c r="AO95" s="2">
        <v>14.1</v>
      </c>
      <c r="AP95" s="2">
        <v>0</v>
      </c>
      <c r="AQ95" s="2">
        <v>1.38</v>
      </c>
      <c r="AR95" s="2">
        <v>0</v>
      </c>
      <c r="AS95" s="2">
        <v>0</v>
      </c>
      <c r="AT95" s="2">
        <v>98</v>
      </c>
      <c r="AU95" s="2">
        <v>77</v>
      </c>
      <c r="AV95" s="2">
        <v>1</v>
      </c>
      <c r="AW95" s="2">
        <v>1</v>
      </c>
      <c r="AX95" s="2"/>
      <c r="AY95" s="2"/>
      <c r="AZ95" s="2">
        <v>1</v>
      </c>
      <c r="BA95" s="2">
        <v>1</v>
      </c>
      <c r="BB95" s="2">
        <v>1</v>
      </c>
      <c r="BC95" s="2">
        <v>1</v>
      </c>
      <c r="BD95" s="2" t="s">
        <v>3</v>
      </c>
      <c r="BE95" s="2" t="s">
        <v>3</v>
      </c>
      <c r="BF95" s="2" t="s">
        <v>3</v>
      </c>
      <c r="BG95" s="2" t="s">
        <v>3</v>
      </c>
      <c r="BH95" s="2">
        <v>0</v>
      </c>
      <c r="BI95" s="2">
        <v>1</v>
      </c>
      <c r="BJ95" s="2" t="s">
        <v>157</v>
      </c>
      <c r="BK95" s="2"/>
      <c r="BL95" s="2"/>
      <c r="BM95" s="2">
        <v>2</v>
      </c>
      <c r="BN95" s="2">
        <v>0</v>
      </c>
      <c r="BO95" s="2" t="s">
        <v>3</v>
      </c>
      <c r="BP95" s="2">
        <v>0</v>
      </c>
      <c r="BQ95" s="2">
        <v>30</v>
      </c>
      <c r="BR95" s="2">
        <v>0</v>
      </c>
      <c r="BS95" s="2">
        <v>1</v>
      </c>
      <c r="BT95" s="2">
        <v>1</v>
      </c>
      <c r="BU95" s="2">
        <v>1</v>
      </c>
      <c r="BV95" s="2">
        <v>1</v>
      </c>
      <c r="BW95" s="2">
        <v>1</v>
      </c>
      <c r="BX95" s="2">
        <v>1</v>
      </c>
      <c r="BY95" s="2" t="s">
        <v>3</v>
      </c>
      <c r="BZ95" s="2">
        <v>98</v>
      </c>
      <c r="CA95" s="2">
        <v>77</v>
      </c>
      <c r="CB95" s="2" t="s">
        <v>3</v>
      </c>
      <c r="CC95" s="2"/>
      <c r="CD95" s="2"/>
      <c r="CE95" s="2">
        <v>30</v>
      </c>
      <c r="CF95" s="2">
        <v>0</v>
      </c>
      <c r="CG95" s="2">
        <v>0</v>
      </c>
      <c r="CH95" s="2"/>
      <c r="CI95" s="2"/>
      <c r="CJ95" s="2"/>
      <c r="CK95" s="2"/>
      <c r="CL95" s="2"/>
      <c r="CM95" s="2">
        <v>0</v>
      </c>
      <c r="CN95" s="2" t="s">
        <v>712</v>
      </c>
      <c r="CO95" s="2">
        <v>0</v>
      </c>
      <c r="CP95" s="2">
        <f t="shared" si="84"/>
        <v>69.17</v>
      </c>
      <c r="CQ95" s="2">
        <f t="shared" si="85"/>
        <v>0</v>
      </c>
      <c r="CR95" s="2">
        <f t="shared" si="112"/>
        <v>969.79</v>
      </c>
      <c r="CS95" s="2">
        <f t="shared" si="86"/>
        <v>96.22</v>
      </c>
      <c r="CT95" s="2">
        <f t="shared" si="87"/>
        <v>15.51</v>
      </c>
      <c r="CU95" s="2">
        <f t="shared" si="88"/>
        <v>0</v>
      </c>
      <c r="CV95" s="2">
        <f t="shared" si="89"/>
        <v>1.518</v>
      </c>
      <c r="CW95" s="2">
        <f t="shared" si="90"/>
        <v>0</v>
      </c>
      <c r="CX95" s="2">
        <f t="shared" si="91"/>
        <v>0</v>
      </c>
      <c r="CY95" s="2">
        <f>((S95*BZ95)/100)</f>
        <v>1.0682</v>
      </c>
      <c r="CZ95" s="2">
        <f>((S95*CA95)/100)</f>
        <v>0.83930000000000005</v>
      </c>
      <c r="DA95" s="2"/>
      <c r="DB95" s="2"/>
      <c r="DC95" s="2" t="s">
        <v>3</v>
      </c>
      <c r="DD95" s="2" t="s">
        <v>3</v>
      </c>
      <c r="DE95" s="2" t="s">
        <v>21</v>
      </c>
      <c r="DF95" s="2" t="s">
        <v>21</v>
      </c>
      <c r="DG95" s="2" t="s">
        <v>21</v>
      </c>
      <c r="DH95" s="2" t="s">
        <v>3</v>
      </c>
      <c r="DI95" s="2" t="s">
        <v>21</v>
      </c>
      <c r="DJ95" s="2" t="s">
        <v>21</v>
      </c>
      <c r="DK95" s="2" t="s">
        <v>3</v>
      </c>
      <c r="DL95" s="2" t="s">
        <v>3</v>
      </c>
      <c r="DM95" s="2" t="s">
        <v>3</v>
      </c>
      <c r="DN95" s="2">
        <v>0</v>
      </c>
      <c r="DO95" s="2">
        <v>0</v>
      </c>
      <c r="DP95" s="2">
        <v>1</v>
      </c>
      <c r="DQ95" s="2">
        <v>1</v>
      </c>
      <c r="DR95" s="2"/>
      <c r="DS95" s="2"/>
      <c r="DT95" s="2"/>
      <c r="DU95" s="2">
        <v>1013</v>
      </c>
      <c r="DV95" s="2" t="s">
        <v>131</v>
      </c>
      <c r="DW95" s="2" t="s">
        <v>131</v>
      </c>
      <c r="DX95" s="2">
        <v>1</v>
      </c>
      <c r="DY95" s="2"/>
      <c r="DZ95" s="2" t="s">
        <v>3</v>
      </c>
      <c r="EA95" s="2" t="s">
        <v>3</v>
      </c>
      <c r="EB95" s="2" t="s">
        <v>3</v>
      </c>
      <c r="EC95" s="2" t="s">
        <v>3</v>
      </c>
      <c r="ED95" s="2"/>
      <c r="EE95" s="2">
        <v>49573361</v>
      </c>
      <c r="EF95" s="2">
        <v>30</v>
      </c>
      <c r="EG95" s="2" t="s">
        <v>133</v>
      </c>
      <c r="EH95" s="2">
        <v>0</v>
      </c>
      <c r="EI95" s="2" t="s">
        <v>3</v>
      </c>
      <c r="EJ95" s="2">
        <v>1</v>
      </c>
      <c r="EK95" s="2">
        <v>2</v>
      </c>
      <c r="EL95" s="2" t="s">
        <v>134</v>
      </c>
      <c r="EM95" s="2" t="s">
        <v>135</v>
      </c>
      <c r="EN95" s="2"/>
      <c r="EO95" s="2" t="s">
        <v>155</v>
      </c>
      <c r="EP95" s="2"/>
      <c r="EQ95" s="2">
        <v>132096</v>
      </c>
      <c r="ER95" s="2">
        <v>895.73</v>
      </c>
      <c r="ES95" s="2">
        <v>0</v>
      </c>
      <c r="ET95" s="2">
        <v>881.63</v>
      </c>
      <c r="EU95" s="2">
        <v>87.47</v>
      </c>
      <c r="EV95" s="2">
        <v>14.1</v>
      </c>
      <c r="EW95" s="2">
        <v>1.38</v>
      </c>
      <c r="EX95" s="2">
        <v>0</v>
      </c>
      <c r="EY95" s="2">
        <v>0</v>
      </c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>
        <v>0</v>
      </c>
      <c r="FR95" s="2">
        <f t="shared" si="92"/>
        <v>0</v>
      </c>
      <c r="FS95" s="2">
        <v>0</v>
      </c>
      <c r="FT95" s="2"/>
      <c r="FU95" s="2"/>
      <c r="FV95" s="2"/>
      <c r="FW95" s="2"/>
      <c r="FX95" s="2">
        <v>98</v>
      </c>
      <c r="FY95" s="2">
        <v>77</v>
      </c>
      <c r="FZ95" s="2"/>
      <c r="GA95" s="2" t="s">
        <v>3</v>
      </c>
      <c r="GB95" s="2"/>
      <c r="GC95" s="2"/>
      <c r="GD95" s="2">
        <v>0</v>
      </c>
      <c r="GE95" s="2"/>
      <c r="GF95" s="2">
        <v>-791407958</v>
      </c>
      <c r="GG95" s="2">
        <v>2</v>
      </c>
      <c r="GH95" s="2">
        <v>1</v>
      </c>
      <c r="GI95" s="2">
        <v>-2</v>
      </c>
      <c r="GJ95" s="2">
        <v>0</v>
      </c>
      <c r="GK95" s="2">
        <f>ROUND(R95*(R12)/100,2)</f>
        <v>11.81</v>
      </c>
      <c r="GL95" s="2">
        <f t="shared" si="93"/>
        <v>0</v>
      </c>
      <c r="GM95" s="2">
        <f t="shared" si="105"/>
        <v>82.89</v>
      </c>
      <c r="GN95" s="2">
        <f t="shared" si="95"/>
        <v>82.89</v>
      </c>
      <c r="GO95" s="2">
        <f t="shared" si="96"/>
        <v>0</v>
      </c>
      <c r="GP95" s="2">
        <f t="shared" si="97"/>
        <v>0</v>
      </c>
      <c r="GQ95" s="2"/>
      <c r="GR95" s="2">
        <v>0</v>
      </c>
      <c r="GS95" s="2">
        <v>0</v>
      </c>
      <c r="GT95" s="2">
        <v>0</v>
      </c>
      <c r="GU95" s="2" t="s">
        <v>3</v>
      </c>
      <c r="GV95" s="2">
        <f t="shared" si="98"/>
        <v>0</v>
      </c>
      <c r="GW95" s="2">
        <v>1</v>
      </c>
      <c r="GX95" s="2">
        <f t="shared" si="99"/>
        <v>0</v>
      </c>
      <c r="GY95" s="2"/>
      <c r="GZ95" s="2"/>
      <c r="HA95" s="2">
        <v>0</v>
      </c>
      <c r="HB95" s="2">
        <v>0</v>
      </c>
      <c r="HC95" s="2">
        <f t="shared" si="100"/>
        <v>0</v>
      </c>
      <c r="HD95" s="2"/>
      <c r="HE95" s="2" t="s">
        <v>3</v>
      </c>
      <c r="HF95" s="2" t="s">
        <v>3</v>
      </c>
      <c r="HG95" s="2"/>
      <c r="HH95" s="2"/>
      <c r="HI95" s="2"/>
      <c r="HJ95" s="2"/>
      <c r="HK95" s="2"/>
      <c r="HL95" s="2"/>
      <c r="HM95" s="2" t="s">
        <v>3</v>
      </c>
      <c r="HN95" s="2" t="s">
        <v>3</v>
      </c>
      <c r="HO95" s="2" t="s">
        <v>3</v>
      </c>
      <c r="HP95" s="2" t="s">
        <v>3</v>
      </c>
      <c r="HQ95" s="2" t="s">
        <v>3</v>
      </c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>
        <v>0</v>
      </c>
      <c r="IL95" s="2"/>
      <c r="IM95" s="2"/>
      <c r="IN95" s="2"/>
      <c r="IO95" s="2"/>
      <c r="IP95" s="2"/>
      <c r="IQ95" s="2"/>
      <c r="IR95" s="2"/>
      <c r="IS95" s="2"/>
      <c r="IT95" s="2"/>
      <c r="IU95" s="2"/>
    </row>
    <row r="96" spans="1:255" x14ac:dyDescent="0.2">
      <c r="A96">
        <v>17</v>
      </c>
      <c r="B96">
        <v>1</v>
      </c>
      <c r="E96" t="s">
        <v>3</v>
      </c>
      <c r="F96" t="s">
        <v>129</v>
      </c>
      <c r="G96" t="s">
        <v>156</v>
      </c>
      <c r="H96" t="s">
        <v>131</v>
      </c>
      <c r="I96">
        <f>ROUND(I94*0.9,9)</f>
        <v>7.0199999999999999E-2</v>
      </c>
      <c r="J96">
        <v>0</v>
      </c>
      <c r="K96">
        <f>ROUND(I94*0.9,9)</f>
        <v>7.0199999999999999E-2</v>
      </c>
      <c r="O96">
        <f t="shared" si="70"/>
        <v>768.27</v>
      </c>
      <c r="P96">
        <f t="shared" si="71"/>
        <v>0</v>
      </c>
      <c r="Q96">
        <f t="shared" si="106"/>
        <v>736.63</v>
      </c>
      <c r="R96">
        <f t="shared" si="72"/>
        <v>195.95</v>
      </c>
      <c r="S96">
        <f t="shared" si="73"/>
        <v>31.64</v>
      </c>
      <c r="T96">
        <f t="shared" si="74"/>
        <v>0</v>
      </c>
      <c r="U96">
        <f t="shared" si="75"/>
        <v>0.10656359999999999</v>
      </c>
      <c r="V96">
        <f t="shared" si="76"/>
        <v>0</v>
      </c>
      <c r="W96">
        <f t="shared" si="77"/>
        <v>0</v>
      </c>
      <c r="X96">
        <f t="shared" si="78"/>
        <v>29.74</v>
      </c>
      <c r="Y96">
        <f t="shared" si="79"/>
        <v>16.14</v>
      </c>
      <c r="AA96">
        <v>-1</v>
      </c>
      <c r="AB96">
        <f t="shared" si="80"/>
        <v>985.303</v>
      </c>
      <c r="AC96">
        <f t="shared" si="81"/>
        <v>0</v>
      </c>
      <c r="AD96">
        <f t="shared" si="107"/>
        <v>969.79300000000001</v>
      </c>
      <c r="AE96">
        <f t="shared" si="108"/>
        <v>96.216999999999999</v>
      </c>
      <c r="AF96">
        <f t="shared" si="109"/>
        <v>15.51</v>
      </c>
      <c r="AG96">
        <f t="shared" si="82"/>
        <v>0</v>
      </c>
      <c r="AH96">
        <f t="shared" si="110"/>
        <v>1.518</v>
      </c>
      <c r="AI96">
        <f t="shared" si="111"/>
        <v>0</v>
      </c>
      <c r="AJ96">
        <f t="shared" si="83"/>
        <v>0</v>
      </c>
      <c r="AK96">
        <v>895.73</v>
      </c>
      <c r="AL96">
        <v>0</v>
      </c>
      <c r="AM96">
        <v>881.63</v>
      </c>
      <c r="AN96">
        <v>87.47</v>
      </c>
      <c r="AO96">
        <v>14.1</v>
      </c>
      <c r="AP96">
        <v>0</v>
      </c>
      <c r="AQ96">
        <v>1.38</v>
      </c>
      <c r="AR96">
        <v>0</v>
      </c>
      <c r="AS96">
        <v>0</v>
      </c>
      <c r="AT96">
        <v>94</v>
      </c>
      <c r="AU96">
        <v>51</v>
      </c>
      <c r="AV96">
        <v>1</v>
      </c>
      <c r="AW96">
        <v>1</v>
      </c>
      <c r="AZ96">
        <v>1</v>
      </c>
      <c r="BA96">
        <v>29.03</v>
      </c>
      <c r="BB96">
        <v>10.82</v>
      </c>
      <c r="BC96">
        <v>1</v>
      </c>
      <c r="BD96" t="s">
        <v>3</v>
      </c>
      <c r="BE96" t="s">
        <v>3</v>
      </c>
      <c r="BF96" t="s">
        <v>3</v>
      </c>
      <c r="BG96" t="s">
        <v>3</v>
      </c>
      <c r="BH96">
        <v>0</v>
      </c>
      <c r="BI96">
        <v>1</v>
      </c>
      <c r="BJ96" t="s">
        <v>157</v>
      </c>
      <c r="BM96">
        <v>2</v>
      </c>
      <c r="BN96">
        <v>0</v>
      </c>
      <c r="BO96" t="s">
        <v>129</v>
      </c>
      <c r="BP96">
        <v>1</v>
      </c>
      <c r="BQ96">
        <v>30</v>
      </c>
      <c r="BR96">
        <v>0</v>
      </c>
      <c r="BS96">
        <v>29.03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94</v>
      </c>
      <c r="CA96">
        <v>51</v>
      </c>
      <c r="CB96" t="s">
        <v>3</v>
      </c>
      <c r="CE96">
        <v>30</v>
      </c>
      <c r="CF96">
        <v>0</v>
      </c>
      <c r="CG96">
        <v>0</v>
      </c>
      <c r="CM96">
        <v>0</v>
      </c>
      <c r="CN96" t="s">
        <v>712</v>
      </c>
      <c r="CO96">
        <v>0</v>
      </c>
      <c r="CP96">
        <f t="shared" si="84"/>
        <v>768.27</v>
      </c>
      <c r="CQ96">
        <f t="shared" si="85"/>
        <v>0</v>
      </c>
      <c r="CR96">
        <f t="shared" si="112"/>
        <v>10493.13</v>
      </c>
      <c r="CS96">
        <f t="shared" si="86"/>
        <v>2793.27</v>
      </c>
      <c r="CT96">
        <f t="shared" si="87"/>
        <v>450.26</v>
      </c>
      <c r="CU96">
        <f t="shared" si="88"/>
        <v>0</v>
      </c>
      <c r="CV96">
        <f t="shared" si="89"/>
        <v>1.518</v>
      </c>
      <c r="CW96">
        <f t="shared" si="90"/>
        <v>0</v>
      </c>
      <c r="CX96">
        <f t="shared" si="91"/>
        <v>0</v>
      </c>
      <c r="CY96">
        <f>S96*(BZ96/100)</f>
        <v>29.741599999999998</v>
      </c>
      <c r="CZ96">
        <f>S96*(CA96/100)</f>
        <v>16.136400000000002</v>
      </c>
      <c r="DC96" t="s">
        <v>3</v>
      </c>
      <c r="DD96" t="s">
        <v>3</v>
      </c>
      <c r="DE96" t="s">
        <v>21</v>
      </c>
      <c r="DF96" t="s">
        <v>21</v>
      </c>
      <c r="DG96" t="s">
        <v>21</v>
      </c>
      <c r="DH96" t="s">
        <v>3</v>
      </c>
      <c r="DI96" t="s">
        <v>21</v>
      </c>
      <c r="DJ96" t="s">
        <v>21</v>
      </c>
      <c r="DK96" t="s">
        <v>3</v>
      </c>
      <c r="DL96" t="s">
        <v>3</v>
      </c>
      <c r="DM96" t="s">
        <v>3</v>
      </c>
      <c r="DN96">
        <v>98</v>
      </c>
      <c r="DO96">
        <v>77</v>
      </c>
      <c r="DP96">
        <v>1</v>
      </c>
      <c r="DQ96">
        <v>1</v>
      </c>
      <c r="DU96">
        <v>1013</v>
      </c>
      <c r="DV96" t="s">
        <v>131</v>
      </c>
      <c r="DW96" t="s">
        <v>131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49573361</v>
      </c>
      <c r="EF96">
        <v>30</v>
      </c>
      <c r="EG96" t="s">
        <v>133</v>
      </c>
      <c r="EH96">
        <v>0</v>
      </c>
      <c r="EI96" t="s">
        <v>3</v>
      </c>
      <c r="EJ96">
        <v>1</v>
      </c>
      <c r="EK96">
        <v>2</v>
      </c>
      <c r="EL96" t="s">
        <v>134</v>
      </c>
      <c r="EM96" t="s">
        <v>135</v>
      </c>
      <c r="EO96" t="s">
        <v>155</v>
      </c>
      <c r="EQ96">
        <v>132096</v>
      </c>
      <c r="ER96">
        <v>895.73</v>
      </c>
      <c r="ES96">
        <v>0</v>
      </c>
      <c r="ET96">
        <v>881.63</v>
      </c>
      <c r="EU96">
        <v>87.47</v>
      </c>
      <c r="EV96">
        <v>14.1</v>
      </c>
      <c r="EW96">
        <v>1.38</v>
      </c>
      <c r="EX96">
        <v>0</v>
      </c>
      <c r="EY96">
        <v>0</v>
      </c>
      <c r="FQ96">
        <v>0</v>
      </c>
      <c r="FR96">
        <f t="shared" si="92"/>
        <v>0</v>
      </c>
      <c r="FS96">
        <v>0</v>
      </c>
      <c r="FX96">
        <v>98</v>
      </c>
      <c r="FY96">
        <v>77</v>
      </c>
      <c r="GA96" t="s">
        <v>3</v>
      </c>
      <c r="GD96">
        <v>0</v>
      </c>
      <c r="GF96">
        <v>-791407958</v>
      </c>
      <c r="GG96">
        <v>2</v>
      </c>
      <c r="GH96">
        <v>1</v>
      </c>
      <c r="GI96">
        <v>2</v>
      </c>
      <c r="GJ96">
        <v>0</v>
      </c>
      <c r="GK96">
        <f>ROUND(R96*(S12)/100,2)</f>
        <v>313.52</v>
      </c>
      <c r="GL96">
        <f t="shared" si="93"/>
        <v>0</v>
      </c>
      <c r="GM96">
        <f t="shared" si="105"/>
        <v>1127.67</v>
      </c>
      <c r="GN96">
        <f t="shared" si="95"/>
        <v>1127.67</v>
      </c>
      <c r="GO96">
        <f t="shared" si="96"/>
        <v>0</v>
      </c>
      <c r="GP96">
        <f t="shared" si="97"/>
        <v>0</v>
      </c>
      <c r="GR96">
        <v>0</v>
      </c>
      <c r="GS96">
        <v>0</v>
      </c>
      <c r="GT96">
        <v>0</v>
      </c>
      <c r="GU96" t="s">
        <v>3</v>
      </c>
      <c r="GV96">
        <f t="shared" si="98"/>
        <v>0</v>
      </c>
      <c r="GW96">
        <v>1</v>
      </c>
      <c r="GX96">
        <f t="shared" si="99"/>
        <v>0</v>
      </c>
      <c r="HA96">
        <v>0</v>
      </c>
      <c r="HB96">
        <v>0</v>
      </c>
      <c r="HC96">
        <f t="shared" si="100"/>
        <v>0</v>
      </c>
      <c r="HE96" t="s">
        <v>3</v>
      </c>
      <c r="HF96" t="s">
        <v>3</v>
      </c>
      <c r="HM96" t="s">
        <v>3</v>
      </c>
      <c r="HN96" t="s">
        <v>3</v>
      </c>
      <c r="HO96" t="s">
        <v>3</v>
      </c>
      <c r="HP96" t="s">
        <v>3</v>
      </c>
      <c r="HQ96" t="s">
        <v>3</v>
      </c>
      <c r="IK96">
        <v>0</v>
      </c>
    </row>
    <row r="97" spans="1:255" x14ac:dyDescent="0.2">
      <c r="A97" s="2">
        <v>17</v>
      </c>
      <c r="B97" s="2">
        <v>1</v>
      </c>
      <c r="C97" s="2"/>
      <c r="D97" s="2"/>
      <c r="E97" s="2" t="s">
        <v>3</v>
      </c>
      <c r="F97" s="2" t="s">
        <v>158</v>
      </c>
      <c r="G97" s="2" t="s">
        <v>159</v>
      </c>
      <c r="H97" s="2" t="s">
        <v>131</v>
      </c>
      <c r="I97" s="2">
        <f>ROUND(I93*0.1,9)</f>
        <v>7.7999999999999996E-3</v>
      </c>
      <c r="J97" s="2">
        <v>0</v>
      </c>
      <c r="K97" s="2">
        <f>ROUND(I93*0.1,9)</f>
        <v>7.7999999999999996E-3</v>
      </c>
      <c r="L97" s="2"/>
      <c r="M97" s="2"/>
      <c r="N97" s="2"/>
      <c r="O97" s="2">
        <f t="shared" si="70"/>
        <v>6.82</v>
      </c>
      <c r="P97" s="2">
        <f t="shared" si="71"/>
        <v>0</v>
      </c>
      <c r="Q97" s="2">
        <f t="shared" si="106"/>
        <v>0</v>
      </c>
      <c r="R97" s="2">
        <f t="shared" si="72"/>
        <v>0</v>
      </c>
      <c r="S97" s="2">
        <f t="shared" si="73"/>
        <v>6.82</v>
      </c>
      <c r="T97" s="2">
        <f t="shared" si="74"/>
        <v>0</v>
      </c>
      <c r="U97" s="2">
        <f t="shared" si="75"/>
        <v>0.71214000000000011</v>
      </c>
      <c r="V97" s="2">
        <f t="shared" si="76"/>
        <v>0</v>
      </c>
      <c r="W97" s="2">
        <f t="shared" si="77"/>
        <v>0</v>
      </c>
      <c r="X97" s="2">
        <f t="shared" si="78"/>
        <v>6.21</v>
      </c>
      <c r="Y97" s="2">
        <f t="shared" si="79"/>
        <v>4.57</v>
      </c>
      <c r="Z97" s="2"/>
      <c r="AA97" s="2">
        <v>-1</v>
      </c>
      <c r="AB97" s="2">
        <f t="shared" si="80"/>
        <v>874.654</v>
      </c>
      <c r="AC97" s="2">
        <f t="shared" si="81"/>
        <v>0</v>
      </c>
      <c r="AD97" s="2">
        <f t="shared" si="107"/>
        <v>0</v>
      </c>
      <c r="AE97" s="2">
        <f t="shared" si="108"/>
        <v>0</v>
      </c>
      <c r="AF97" s="2">
        <f t="shared" si="109"/>
        <v>874.654</v>
      </c>
      <c r="AG97" s="2">
        <f t="shared" si="82"/>
        <v>0</v>
      </c>
      <c r="AH97" s="2">
        <f t="shared" si="110"/>
        <v>91.300000000000011</v>
      </c>
      <c r="AI97" s="2">
        <f t="shared" si="111"/>
        <v>0</v>
      </c>
      <c r="AJ97" s="2">
        <f t="shared" si="83"/>
        <v>0</v>
      </c>
      <c r="AK97" s="2">
        <v>795.14</v>
      </c>
      <c r="AL97" s="2">
        <v>0</v>
      </c>
      <c r="AM97" s="2">
        <v>0</v>
      </c>
      <c r="AN97" s="2">
        <v>0</v>
      </c>
      <c r="AO97" s="2">
        <v>795.14</v>
      </c>
      <c r="AP97" s="2">
        <v>0</v>
      </c>
      <c r="AQ97" s="2">
        <v>83</v>
      </c>
      <c r="AR97" s="2">
        <v>0</v>
      </c>
      <c r="AS97" s="2">
        <v>0</v>
      </c>
      <c r="AT97" s="2">
        <v>91</v>
      </c>
      <c r="AU97" s="2">
        <v>67</v>
      </c>
      <c r="AV97" s="2">
        <v>1</v>
      </c>
      <c r="AW97" s="2">
        <v>1</v>
      </c>
      <c r="AX97" s="2"/>
      <c r="AY97" s="2"/>
      <c r="AZ97" s="2">
        <v>1</v>
      </c>
      <c r="BA97" s="2">
        <v>1</v>
      </c>
      <c r="BB97" s="2">
        <v>1</v>
      </c>
      <c r="BC97" s="2">
        <v>1</v>
      </c>
      <c r="BD97" s="2" t="s">
        <v>3</v>
      </c>
      <c r="BE97" s="2" t="s">
        <v>3</v>
      </c>
      <c r="BF97" s="2" t="s">
        <v>3</v>
      </c>
      <c r="BG97" s="2" t="s">
        <v>3</v>
      </c>
      <c r="BH97" s="2">
        <v>0</v>
      </c>
      <c r="BI97" s="2">
        <v>1</v>
      </c>
      <c r="BJ97" s="2" t="s">
        <v>160</v>
      </c>
      <c r="BK97" s="2"/>
      <c r="BL97" s="2"/>
      <c r="BM97" s="2">
        <v>393</v>
      </c>
      <c r="BN97" s="2">
        <v>0</v>
      </c>
      <c r="BO97" s="2" t="s">
        <v>3</v>
      </c>
      <c r="BP97" s="2">
        <v>0</v>
      </c>
      <c r="BQ97" s="2">
        <v>60</v>
      </c>
      <c r="BR97" s="2">
        <v>0</v>
      </c>
      <c r="BS97" s="2">
        <v>1</v>
      </c>
      <c r="BT97" s="2">
        <v>1</v>
      </c>
      <c r="BU97" s="2">
        <v>1</v>
      </c>
      <c r="BV97" s="2">
        <v>1</v>
      </c>
      <c r="BW97" s="2">
        <v>1</v>
      </c>
      <c r="BX97" s="2">
        <v>1</v>
      </c>
      <c r="BY97" s="2" t="s">
        <v>3</v>
      </c>
      <c r="BZ97" s="2">
        <v>91</v>
      </c>
      <c r="CA97" s="2">
        <v>67</v>
      </c>
      <c r="CB97" s="2" t="s">
        <v>3</v>
      </c>
      <c r="CC97" s="2"/>
      <c r="CD97" s="2"/>
      <c r="CE97" s="2">
        <v>30</v>
      </c>
      <c r="CF97" s="2">
        <v>0</v>
      </c>
      <c r="CG97" s="2">
        <v>0</v>
      </c>
      <c r="CH97" s="2"/>
      <c r="CI97" s="2"/>
      <c r="CJ97" s="2"/>
      <c r="CK97" s="2"/>
      <c r="CL97" s="2"/>
      <c r="CM97" s="2">
        <v>0</v>
      </c>
      <c r="CN97" s="2" t="s">
        <v>712</v>
      </c>
      <c r="CO97" s="2">
        <v>0</v>
      </c>
      <c r="CP97" s="2">
        <f t="shared" si="84"/>
        <v>6.82</v>
      </c>
      <c r="CQ97" s="2">
        <f t="shared" si="85"/>
        <v>0</v>
      </c>
      <c r="CR97" s="2">
        <f t="shared" si="112"/>
        <v>0</v>
      </c>
      <c r="CS97" s="2">
        <f t="shared" si="86"/>
        <v>0</v>
      </c>
      <c r="CT97" s="2">
        <f t="shared" si="87"/>
        <v>874.65</v>
      </c>
      <c r="CU97" s="2">
        <f t="shared" si="88"/>
        <v>0</v>
      </c>
      <c r="CV97" s="2">
        <f t="shared" si="89"/>
        <v>91.300000000000011</v>
      </c>
      <c r="CW97" s="2">
        <f t="shared" si="90"/>
        <v>0</v>
      </c>
      <c r="CX97" s="2">
        <f t="shared" si="91"/>
        <v>0</v>
      </c>
      <c r="CY97" s="2">
        <f>((S97*BZ97)/100)</f>
        <v>6.2061999999999999</v>
      </c>
      <c r="CZ97" s="2">
        <f>((S97*CA97)/100)</f>
        <v>4.5693999999999999</v>
      </c>
      <c r="DA97" s="2"/>
      <c r="DB97" s="2"/>
      <c r="DC97" s="2" t="s">
        <v>3</v>
      </c>
      <c r="DD97" s="2" t="s">
        <v>3</v>
      </c>
      <c r="DE97" s="2" t="s">
        <v>21</v>
      </c>
      <c r="DF97" s="2" t="s">
        <v>21</v>
      </c>
      <c r="DG97" s="2" t="s">
        <v>21</v>
      </c>
      <c r="DH97" s="2" t="s">
        <v>3</v>
      </c>
      <c r="DI97" s="2" t="s">
        <v>21</v>
      </c>
      <c r="DJ97" s="2" t="s">
        <v>21</v>
      </c>
      <c r="DK97" s="2" t="s">
        <v>3</v>
      </c>
      <c r="DL97" s="2" t="s">
        <v>3</v>
      </c>
      <c r="DM97" s="2" t="s">
        <v>3</v>
      </c>
      <c r="DN97" s="2">
        <v>0</v>
      </c>
      <c r="DO97" s="2">
        <v>0</v>
      </c>
      <c r="DP97" s="2">
        <v>1</v>
      </c>
      <c r="DQ97" s="2">
        <v>1</v>
      </c>
      <c r="DR97" s="2"/>
      <c r="DS97" s="2"/>
      <c r="DT97" s="2"/>
      <c r="DU97" s="2">
        <v>1013</v>
      </c>
      <c r="DV97" s="2" t="s">
        <v>131</v>
      </c>
      <c r="DW97" s="2" t="s">
        <v>131</v>
      </c>
      <c r="DX97" s="2">
        <v>1</v>
      </c>
      <c r="DY97" s="2"/>
      <c r="DZ97" s="2" t="s">
        <v>3</v>
      </c>
      <c r="EA97" s="2" t="s">
        <v>3</v>
      </c>
      <c r="EB97" s="2" t="s">
        <v>3</v>
      </c>
      <c r="EC97" s="2" t="s">
        <v>3</v>
      </c>
      <c r="ED97" s="2"/>
      <c r="EE97" s="2">
        <v>49573708</v>
      </c>
      <c r="EF97" s="2">
        <v>60</v>
      </c>
      <c r="EG97" s="2" t="s">
        <v>22</v>
      </c>
      <c r="EH97" s="2">
        <v>0</v>
      </c>
      <c r="EI97" s="2" t="s">
        <v>3</v>
      </c>
      <c r="EJ97" s="2">
        <v>1</v>
      </c>
      <c r="EK97" s="2">
        <v>393</v>
      </c>
      <c r="EL97" s="2" t="s">
        <v>161</v>
      </c>
      <c r="EM97" s="2" t="s">
        <v>162</v>
      </c>
      <c r="EN97" s="2"/>
      <c r="EO97" s="2" t="s">
        <v>155</v>
      </c>
      <c r="EP97" s="2"/>
      <c r="EQ97" s="2">
        <v>132096</v>
      </c>
      <c r="ER97" s="2">
        <v>795.14</v>
      </c>
      <c r="ES97" s="2">
        <v>0</v>
      </c>
      <c r="ET97" s="2">
        <v>0</v>
      </c>
      <c r="EU97" s="2">
        <v>0</v>
      </c>
      <c r="EV97" s="2">
        <v>795.14</v>
      </c>
      <c r="EW97" s="2">
        <v>83</v>
      </c>
      <c r="EX97" s="2">
        <v>0</v>
      </c>
      <c r="EY97" s="2">
        <v>0</v>
      </c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>
        <v>0</v>
      </c>
      <c r="FR97" s="2">
        <f t="shared" si="92"/>
        <v>0</v>
      </c>
      <c r="FS97" s="2">
        <v>0</v>
      </c>
      <c r="FT97" s="2"/>
      <c r="FU97" s="2"/>
      <c r="FV97" s="2"/>
      <c r="FW97" s="2"/>
      <c r="FX97" s="2">
        <v>91</v>
      </c>
      <c r="FY97" s="2">
        <v>67</v>
      </c>
      <c r="FZ97" s="2"/>
      <c r="GA97" s="2" t="s">
        <v>3</v>
      </c>
      <c r="GB97" s="2"/>
      <c r="GC97" s="2"/>
      <c r="GD97" s="2">
        <v>0</v>
      </c>
      <c r="GE97" s="2"/>
      <c r="GF97" s="2">
        <v>2144161260</v>
      </c>
      <c r="GG97" s="2">
        <v>2</v>
      </c>
      <c r="GH97" s="2">
        <v>1</v>
      </c>
      <c r="GI97" s="2">
        <v>-2</v>
      </c>
      <c r="GJ97" s="2">
        <v>0</v>
      </c>
      <c r="GK97" s="2">
        <f>ROUND(R97*(R12)/100,2)</f>
        <v>0</v>
      </c>
      <c r="GL97" s="2">
        <f t="shared" si="93"/>
        <v>0</v>
      </c>
      <c r="GM97" s="2">
        <f t="shared" si="105"/>
        <v>17.600000000000001</v>
      </c>
      <c r="GN97" s="2">
        <f t="shared" si="95"/>
        <v>17.600000000000001</v>
      </c>
      <c r="GO97" s="2">
        <f t="shared" si="96"/>
        <v>0</v>
      </c>
      <c r="GP97" s="2">
        <f t="shared" si="97"/>
        <v>0</v>
      </c>
      <c r="GQ97" s="2"/>
      <c r="GR97" s="2">
        <v>0</v>
      </c>
      <c r="GS97" s="2">
        <v>0</v>
      </c>
      <c r="GT97" s="2">
        <v>0</v>
      </c>
      <c r="GU97" s="2" t="s">
        <v>3</v>
      </c>
      <c r="GV97" s="2">
        <f t="shared" si="98"/>
        <v>0</v>
      </c>
      <c r="GW97" s="2">
        <v>1</v>
      </c>
      <c r="GX97" s="2">
        <f t="shared" si="99"/>
        <v>0</v>
      </c>
      <c r="GY97" s="2"/>
      <c r="GZ97" s="2"/>
      <c r="HA97" s="2">
        <v>0</v>
      </c>
      <c r="HB97" s="2">
        <v>0</v>
      </c>
      <c r="HC97" s="2">
        <f t="shared" si="100"/>
        <v>0</v>
      </c>
      <c r="HD97" s="2"/>
      <c r="HE97" s="2" t="s">
        <v>3</v>
      </c>
      <c r="HF97" s="2" t="s">
        <v>3</v>
      </c>
      <c r="HG97" s="2"/>
      <c r="HH97" s="2"/>
      <c r="HI97" s="2"/>
      <c r="HJ97" s="2"/>
      <c r="HK97" s="2"/>
      <c r="HL97" s="2"/>
      <c r="HM97" s="2" t="s">
        <v>3</v>
      </c>
      <c r="HN97" s="2" t="s">
        <v>3</v>
      </c>
      <c r="HO97" s="2" t="s">
        <v>3</v>
      </c>
      <c r="HP97" s="2" t="s">
        <v>3</v>
      </c>
      <c r="HQ97" s="2" t="s">
        <v>3</v>
      </c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>
        <v>0</v>
      </c>
      <c r="IL97" s="2"/>
      <c r="IM97" s="2"/>
      <c r="IN97" s="2"/>
      <c r="IO97" s="2"/>
      <c r="IP97" s="2"/>
      <c r="IQ97" s="2"/>
      <c r="IR97" s="2"/>
      <c r="IS97" s="2"/>
      <c r="IT97" s="2"/>
      <c r="IU97" s="2"/>
    </row>
    <row r="98" spans="1:255" x14ac:dyDescent="0.2">
      <c r="A98">
        <v>17</v>
      </c>
      <c r="B98">
        <v>1</v>
      </c>
      <c r="E98" t="s">
        <v>3</v>
      </c>
      <c r="F98" t="s">
        <v>158</v>
      </c>
      <c r="G98" t="s">
        <v>159</v>
      </c>
      <c r="H98" t="s">
        <v>131</v>
      </c>
      <c r="I98">
        <f>ROUND(I94*0.1,9)</f>
        <v>7.7999999999999996E-3</v>
      </c>
      <c r="J98">
        <v>0</v>
      </c>
      <c r="K98">
        <f>ROUND(I94*0.1,9)</f>
        <v>7.7999999999999996E-3</v>
      </c>
      <c r="O98">
        <f t="shared" si="70"/>
        <v>197.98</v>
      </c>
      <c r="P98">
        <f t="shared" si="71"/>
        <v>0</v>
      </c>
      <c r="Q98">
        <f t="shared" si="106"/>
        <v>0</v>
      </c>
      <c r="R98">
        <f t="shared" si="72"/>
        <v>0</v>
      </c>
      <c r="S98">
        <f t="shared" si="73"/>
        <v>197.98</v>
      </c>
      <c r="T98">
        <f t="shared" si="74"/>
        <v>0</v>
      </c>
      <c r="U98">
        <f t="shared" si="75"/>
        <v>0.71214000000000011</v>
      </c>
      <c r="V98">
        <f t="shared" si="76"/>
        <v>0</v>
      </c>
      <c r="W98">
        <f t="shared" si="77"/>
        <v>0</v>
      </c>
      <c r="X98">
        <f t="shared" si="78"/>
        <v>148.49</v>
      </c>
      <c r="Y98">
        <f t="shared" si="79"/>
        <v>81.17</v>
      </c>
      <c r="AA98">
        <v>-1</v>
      </c>
      <c r="AB98">
        <f t="shared" si="80"/>
        <v>874.654</v>
      </c>
      <c r="AC98">
        <f t="shared" si="81"/>
        <v>0</v>
      </c>
      <c r="AD98">
        <f t="shared" si="107"/>
        <v>0</v>
      </c>
      <c r="AE98">
        <f t="shared" si="108"/>
        <v>0</v>
      </c>
      <c r="AF98">
        <f t="shared" si="109"/>
        <v>874.654</v>
      </c>
      <c r="AG98">
        <f t="shared" si="82"/>
        <v>0</v>
      </c>
      <c r="AH98">
        <f t="shared" si="110"/>
        <v>91.300000000000011</v>
      </c>
      <c r="AI98">
        <f t="shared" si="111"/>
        <v>0</v>
      </c>
      <c r="AJ98">
        <f t="shared" si="83"/>
        <v>0</v>
      </c>
      <c r="AK98">
        <v>795.14</v>
      </c>
      <c r="AL98">
        <v>0</v>
      </c>
      <c r="AM98">
        <v>0</v>
      </c>
      <c r="AN98">
        <v>0</v>
      </c>
      <c r="AO98">
        <v>795.14</v>
      </c>
      <c r="AP98">
        <v>0</v>
      </c>
      <c r="AQ98">
        <v>83</v>
      </c>
      <c r="AR98">
        <v>0</v>
      </c>
      <c r="AS98">
        <v>0</v>
      </c>
      <c r="AT98">
        <v>75</v>
      </c>
      <c r="AU98">
        <v>41</v>
      </c>
      <c r="AV98">
        <v>1</v>
      </c>
      <c r="AW98">
        <v>1</v>
      </c>
      <c r="AZ98">
        <v>1</v>
      </c>
      <c r="BA98">
        <v>29.03</v>
      </c>
      <c r="BB98">
        <v>1</v>
      </c>
      <c r="BC98">
        <v>1</v>
      </c>
      <c r="BD98" t="s">
        <v>3</v>
      </c>
      <c r="BE98" t="s">
        <v>3</v>
      </c>
      <c r="BF98" t="s">
        <v>3</v>
      </c>
      <c r="BG98" t="s">
        <v>3</v>
      </c>
      <c r="BH98">
        <v>0</v>
      </c>
      <c r="BI98">
        <v>1</v>
      </c>
      <c r="BJ98" t="s">
        <v>160</v>
      </c>
      <c r="BM98">
        <v>393</v>
      </c>
      <c r="BN98">
        <v>0</v>
      </c>
      <c r="BO98" t="s">
        <v>158</v>
      </c>
      <c r="BP98">
        <v>1</v>
      </c>
      <c r="BQ98">
        <v>60</v>
      </c>
      <c r="BR98">
        <v>0</v>
      </c>
      <c r="BS98">
        <v>29.03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75</v>
      </c>
      <c r="CA98">
        <v>41</v>
      </c>
      <c r="CB98" t="s">
        <v>3</v>
      </c>
      <c r="CE98">
        <v>30</v>
      </c>
      <c r="CF98">
        <v>0</v>
      </c>
      <c r="CG98">
        <v>0</v>
      </c>
      <c r="CM98">
        <v>0</v>
      </c>
      <c r="CN98" t="s">
        <v>712</v>
      </c>
      <c r="CO98">
        <v>0</v>
      </c>
      <c r="CP98">
        <f t="shared" si="84"/>
        <v>197.98</v>
      </c>
      <c r="CQ98">
        <f t="shared" si="85"/>
        <v>0</v>
      </c>
      <c r="CR98">
        <f t="shared" si="112"/>
        <v>0</v>
      </c>
      <c r="CS98">
        <f t="shared" si="86"/>
        <v>0</v>
      </c>
      <c r="CT98">
        <f t="shared" si="87"/>
        <v>25391.09</v>
      </c>
      <c r="CU98">
        <f t="shared" si="88"/>
        <v>0</v>
      </c>
      <c r="CV98">
        <f t="shared" si="89"/>
        <v>91.300000000000011</v>
      </c>
      <c r="CW98">
        <f t="shared" si="90"/>
        <v>0</v>
      </c>
      <c r="CX98">
        <f t="shared" si="91"/>
        <v>0</v>
      </c>
      <c r="CY98">
        <f>S98*(BZ98/100)</f>
        <v>148.48499999999999</v>
      </c>
      <c r="CZ98">
        <f>S98*(CA98/100)</f>
        <v>81.17179999999999</v>
      </c>
      <c r="DC98" t="s">
        <v>3</v>
      </c>
      <c r="DD98" t="s">
        <v>3</v>
      </c>
      <c r="DE98" t="s">
        <v>21</v>
      </c>
      <c r="DF98" t="s">
        <v>21</v>
      </c>
      <c r="DG98" t="s">
        <v>21</v>
      </c>
      <c r="DH98" t="s">
        <v>3</v>
      </c>
      <c r="DI98" t="s">
        <v>21</v>
      </c>
      <c r="DJ98" t="s">
        <v>21</v>
      </c>
      <c r="DK98" t="s">
        <v>3</v>
      </c>
      <c r="DL98" t="s">
        <v>3</v>
      </c>
      <c r="DM98" t="s">
        <v>3</v>
      </c>
      <c r="DN98">
        <v>91</v>
      </c>
      <c r="DO98">
        <v>67</v>
      </c>
      <c r="DP98">
        <v>1</v>
      </c>
      <c r="DQ98">
        <v>1</v>
      </c>
      <c r="DU98">
        <v>1013</v>
      </c>
      <c r="DV98" t="s">
        <v>131</v>
      </c>
      <c r="DW98" t="s">
        <v>131</v>
      </c>
      <c r="DX98">
        <v>1</v>
      </c>
      <c r="DZ98" t="s">
        <v>3</v>
      </c>
      <c r="EA98" t="s">
        <v>3</v>
      </c>
      <c r="EB98" t="s">
        <v>3</v>
      </c>
      <c r="EC98" t="s">
        <v>3</v>
      </c>
      <c r="EE98">
        <v>49573708</v>
      </c>
      <c r="EF98">
        <v>60</v>
      </c>
      <c r="EG98" t="s">
        <v>22</v>
      </c>
      <c r="EH98">
        <v>0</v>
      </c>
      <c r="EI98" t="s">
        <v>3</v>
      </c>
      <c r="EJ98">
        <v>1</v>
      </c>
      <c r="EK98">
        <v>393</v>
      </c>
      <c r="EL98" t="s">
        <v>161</v>
      </c>
      <c r="EM98" t="s">
        <v>162</v>
      </c>
      <c r="EO98" t="s">
        <v>155</v>
      </c>
      <c r="EQ98">
        <v>132096</v>
      </c>
      <c r="ER98">
        <v>795.14</v>
      </c>
      <c r="ES98">
        <v>0</v>
      </c>
      <c r="ET98">
        <v>0</v>
      </c>
      <c r="EU98">
        <v>0</v>
      </c>
      <c r="EV98">
        <v>795.14</v>
      </c>
      <c r="EW98">
        <v>83</v>
      </c>
      <c r="EX98">
        <v>0</v>
      </c>
      <c r="EY98">
        <v>0</v>
      </c>
      <c r="FQ98">
        <v>0</v>
      </c>
      <c r="FR98">
        <f t="shared" si="92"/>
        <v>0</v>
      </c>
      <c r="FS98">
        <v>0</v>
      </c>
      <c r="FX98">
        <v>91</v>
      </c>
      <c r="FY98">
        <v>67</v>
      </c>
      <c r="GA98" t="s">
        <v>3</v>
      </c>
      <c r="GD98">
        <v>0</v>
      </c>
      <c r="GF98">
        <v>2144161260</v>
      </c>
      <c r="GG98">
        <v>2</v>
      </c>
      <c r="GH98">
        <v>1</v>
      </c>
      <c r="GI98">
        <v>2</v>
      </c>
      <c r="GJ98">
        <v>0</v>
      </c>
      <c r="GK98">
        <f>ROUND(R98*(S12)/100,2)</f>
        <v>0</v>
      </c>
      <c r="GL98">
        <f t="shared" si="93"/>
        <v>0</v>
      </c>
      <c r="GM98">
        <f t="shared" si="105"/>
        <v>427.64</v>
      </c>
      <c r="GN98">
        <f t="shared" si="95"/>
        <v>427.64</v>
      </c>
      <c r="GO98">
        <f t="shared" si="96"/>
        <v>0</v>
      </c>
      <c r="GP98">
        <f t="shared" si="97"/>
        <v>0</v>
      </c>
      <c r="GR98">
        <v>0</v>
      </c>
      <c r="GS98">
        <v>0</v>
      </c>
      <c r="GT98">
        <v>0</v>
      </c>
      <c r="GU98" t="s">
        <v>3</v>
      </c>
      <c r="GV98">
        <f t="shared" si="98"/>
        <v>0</v>
      </c>
      <c r="GW98">
        <v>1</v>
      </c>
      <c r="GX98">
        <f t="shared" si="99"/>
        <v>0</v>
      </c>
      <c r="HA98">
        <v>0</v>
      </c>
      <c r="HB98">
        <v>0</v>
      </c>
      <c r="HC98">
        <f t="shared" si="100"/>
        <v>0</v>
      </c>
      <c r="HE98" t="s">
        <v>3</v>
      </c>
      <c r="HF98" t="s">
        <v>3</v>
      </c>
      <c r="HM98" t="s">
        <v>3</v>
      </c>
      <c r="HN98" t="s">
        <v>3</v>
      </c>
      <c r="HO98" t="s">
        <v>3</v>
      </c>
      <c r="HP98" t="s">
        <v>3</v>
      </c>
      <c r="HQ98" t="s">
        <v>3</v>
      </c>
      <c r="IK98">
        <v>0</v>
      </c>
    </row>
    <row r="99" spans="1:255" x14ac:dyDescent="0.2">
      <c r="A99" s="2">
        <v>17</v>
      </c>
      <c r="B99" s="2">
        <v>1</v>
      </c>
      <c r="C99" s="2"/>
      <c r="D99" s="2"/>
      <c r="E99" s="2" t="s">
        <v>3</v>
      </c>
      <c r="F99" s="2" t="s">
        <v>163</v>
      </c>
      <c r="G99" s="2" t="s">
        <v>164</v>
      </c>
      <c r="H99" s="2" t="s">
        <v>131</v>
      </c>
      <c r="I99" s="2">
        <f>ROUND(9.288/100,9)</f>
        <v>9.2880000000000004E-2</v>
      </c>
      <c r="J99" s="2">
        <v>0</v>
      </c>
      <c r="K99" s="2">
        <f>ROUND(9.288/100,9)</f>
        <v>9.2880000000000004E-2</v>
      </c>
      <c r="L99" s="2"/>
      <c r="M99" s="2"/>
      <c r="N99" s="2"/>
      <c r="O99" s="2">
        <f t="shared" si="70"/>
        <v>14.92</v>
      </c>
      <c r="P99" s="2">
        <f t="shared" si="71"/>
        <v>0</v>
      </c>
      <c r="Q99" s="2">
        <f t="shared" si="106"/>
        <v>14.92</v>
      </c>
      <c r="R99" s="2">
        <f t="shared" si="72"/>
        <v>1.41</v>
      </c>
      <c r="S99" s="2">
        <f t="shared" si="73"/>
        <v>0</v>
      </c>
      <c r="T99" s="2">
        <f t="shared" si="74"/>
        <v>0</v>
      </c>
      <c r="U99" s="2">
        <f t="shared" si="75"/>
        <v>0</v>
      </c>
      <c r="V99" s="2">
        <f t="shared" si="76"/>
        <v>0</v>
      </c>
      <c r="W99" s="2">
        <f t="shared" si="77"/>
        <v>0</v>
      </c>
      <c r="X99" s="2">
        <f t="shared" si="78"/>
        <v>0</v>
      </c>
      <c r="Y99" s="2">
        <f t="shared" si="79"/>
        <v>0</v>
      </c>
      <c r="Z99" s="2"/>
      <c r="AA99" s="2">
        <v>-1</v>
      </c>
      <c r="AB99" s="2">
        <f t="shared" si="80"/>
        <v>160.589</v>
      </c>
      <c r="AC99" s="2">
        <f t="shared" si="81"/>
        <v>0</v>
      </c>
      <c r="AD99" s="2">
        <f t="shared" si="107"/>
        <v>160.589</v>
      </c>
      <c r="AE99" s="2">
        <f t="shared" si="108"/>
        <v>15.191000000000001</v>
      </c>
      <c r="AF99" s="2">
        <f t="shared" si="109"/>
        <v>0</v>
      </c>
      <c r="AG99" s="2">
        <f t="shared" si="82"/>
        <v>0</v>
      </c>
      <c r="AH99" s="2">
        <f t="shared" si="110"/>
        <v>0</v>
      </c>
      <c r="AI99" s="2">
        <f t="shared" si="111"/>
        <v>0</v>
      </c>
      <c r="AJ99" s="2">
        <f t="shared" si="83"/>
        <v>0</v>
      </c>
      <c r="AK99" s="2">
        <v>145.99</v>
      </c>
      <c r="AL99" s="2">
        <v>0</v>
      </c>
      <c r="AM99" s="2">
        <v>145.99</v>
      </c>
      <c r="AN99" s="2">
        <v>13.81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98</v>
      </c>
      <c r="AU99" s="2">
        <v>77</v>
      </c>
      <c r="AV99" s="2">
        <v>1</v>
      </c>
      <c r="AW99" s="2">
        <v>1</v>
      </c>
      <c r="AX99" s="2"/>
      <c r="AY99" s="2"/>
      <c r="AZ99" s="2">
        <v>1</v>
      </c>
      <c r="BA99" s="2">
        <v>1</v>
      </c>
      <c r="BB99" s="2">
        <v>1</v>
      </c>
      <c r="BC99" s="2">
        <v>1</v>
      </c>
      <c r="BD99" s="2" t="s">
        <v>3</v>
      </c>
      <c r="BE99" s="2" t="s">
        <v>3</v>
      </c>
      <c r="BF99" s="2" t="s">
        <v>3</v>
      </c>
      <c r="BG99" s="2" t="s">
        <v>3</v>
      </c>
      <c r="BH99" s="2">
        <v>0</v>
      </c>
      <c r="BI99" s="2">
        <v>1</v>
      </c>
      <c r="BJ99" s="2" t="s">
        <v>165</v>
      </c>
      <c r="BK99" s="2"/>
      <c r="BL99" s="2"/>
      <c r="BM99" s="2">
        <v>5</v>
      </c>
      <c r="BN99" s="2">
        <v>0</v>
      </c>
      <c r="BO99" s="2" t="s">
        <v>3</v>
      </c>
      <c r="BP99" s="2">
        <v>0</v>
      </c>
      <c r="BQ99" s="2">
        <v>30</v>
      </c>
      <c r="BR99" s="2">
        <v>0</v>
      </c>
      <c r="BS99" s="2">
        <v>1</v>
      </c>
      <c r="BT99" s="2">
        <v>1</v>
      </c>
      <c r="BU99" s="2">
        <v>1</v>
      </c>
      <c r="BV99" s="2">
        <v>1</v>
      </c>
      <c r="BW99" s="2">
        <v>1</v>
      </c>
      <c r="BX99" s="2">
        <v>1</v>
      </c>
      <c r="BY99" s="2" t="s">
        <v>3</v>
      </c>
      <c r="BZ99" s="2">
        <v>98</v>
      </c>
      <c r="CA99" s="2">
        <v>77</v>
      </c>
      <c r="CB99" s="2" t="s">
        <v>3</v>
      </c>
      <c r="CC99" s="2"/>
      <c r="CD99" s="2"/>
      <c r="CE99" s="2">
        <v>30</v>
      </c>
      <c r="CF99" s="2">
        <v>0</v>
      </c>
      <c r="CG99" s="2">
        <v>0</v>
      </c>
      <c r="CH99" s="2"/>
      <c r="CI99" s="2"/>
      <c r="CJ99" s="2"/>
      <c r="CK99" s="2"/>
      <c r="CL99" s="2"/>
      <c r="CM99" s="2">
        <v>0</v>
      </c>
      <c r="CN99" s="2" t="s">
        <v>712</v>
      </c>
      <c r="CO99" s="2">
        <v>0</v>
      </c>
      <c r="CP99" s="2">
        <f t="shared" si="84"/>
        <v>14.92</v>
      </c>
      <c r="CQ99" s="2">
        <f t="shared" si="85"/>
        <v>0</v>
      </c>
      <c r="CR99" s="2">
        <f t="shared" si="112"/>
        <v>160.59</v>
      </c>
      <c r="CS99" s="2">
        <f t="shared" si="86"/>
        <v>15.19</v>
      </c>
      <c r="CT99" s="2">
        <f t="shared" si="87"/>
        <v>0</v>
      </c>
      <c r="CU99" s="2">
        <f t="shared" si="88"/>
        <v>0</v>
      </c>
      <c r="CV99" s="2">
        <f t="shared" si="89"/>
        <v>0</v>
      </c>
      <c r="CW99" s="2">
        <f t="shared" si="90"/>
        <v>0</v>
      </c>
      <c r="CX99" s="2">
        <f t="shared" si="91"/>
        <v>0</v>
      </c>
      <c r="CY99" s="2">
        <f>((S99*BZ99)/100)</f>
        <v>0</v>
      </c>
      <c r="CZ99" s="2">
        <f>((S99*CA99)/100)</f>
        <v>0</v>
      </c>
      <c r="DA99" s="2"/>
      <c r="DB99" s="2"/>
      <c r="DC99" s="2" t="s">
        <v>3</v>
      </c>
      <c r="DD99" s="2" t="s">
        <v>3</v>
      </c>
      <c r="DE99" s="2" t="s">
        <v>21</v>
      </c>
      <c r="DF99" s="2" t="s">
        <v>21</v>
      </c>
      <c r="DG99" s="2" t="s">
        <v>21</v>
      </c>
      <c r="DH99" s="2" t="s">
        <v>3</v>
      </c>
      <c r="DI99" s="2" t="s">
        <v>21</v>
      </c>
      <c r="DJ99" s="2" t="s">
        <v>21</v>
      </c>
      <c r="DK99" s="2" t="s">
        <v>3</v>
      </c>
      <c r="DL99" s="2" t="s">
        <v>3</v>
      </c>
      <c r="DM99" s="2" t="s">
        <v>3</v>
      </c>
      <c r="DN99" s="2">
        <v>0</v>
      </c>
      <c r="DO99" s="2">
        <v>0</v>
      </c>
      <c r="DP99" s="2">
        <v>1</v>
      </c>
      <c r="DQ99" s="2">
        <v>1</v>
      </c>
      <c r="DR99" s="2"/>
      <c r="DS99" s="2"/>
      <c r="DT99" s="2"/>
      <c r="DU99" s="2">
        <v>1013</v>
      </c>
      <c r="DV99" s="2" t="s">
        <v>131</v>
      </c>
      <c r="DW99" s="2" t="s">
        <v>131</v>
      </c>
      <c r="DX99" s="2">
        <v>1</v>
      </c>
      <c r="DY99" s="2"/>
      <c r="DZ99" s="2" t="s">
        <v>3</v>
      </c>
      <c r="EA99" s="2" t="s">
        <v>3</v>
      </c>
      <c r="EB99" s="2" t="s">
        <v>3</v>
      </c>
      <c r="EC99" s="2" t="s">
        <v>3</v>
      </c>
      <c r="ED99" s="2"/>
      <c r="EE99" s="2">
        <v>49573364</v>
      </c>
      <c r="EF99" s="2">
        <v>30</v>
      </c>
      <c r="EG99" s="2" t="s">
        <v>133</v>
      </c>
      <c r="EH99" s="2">
        <v>0</v>
      </c>
      <c r="EI99" s="2" t="s">
        <v>3</v>
      </c>
      <c r="EJ99" s="2">
        <v>1</v>
      </c>
      <c r="EK99" s="2">
        <v>5</v>
      </c>
      <c r="EL99" s="2" t="s">
        <v>166</v>
      </c>
      <c r="EM99" s="2" t="s">
        <v>167</v>
      </c>
      <c r="EN99" s="2"/>
      <c r="EO99" s="2" t="s">
        <v>155</v>
      </c>
      <c r="EP99" s="2"/>
      <c r="EQ99" s="2">
        <v>132096</v>
      </c>
      <c r="ER99" s="2">
        <v>145.99</v>
      </c>
      <c r="ES99" s="2">
        <v>0</v>
      </c>
      <c r="ET99" s="2">
        <v>145.99</v>
      </c>
      <c r="EU99" s="2">
        <v>13.81</v>
      </c>
      <c r="EV99" s="2">
        <v>0</v>
      </c>
      <c r="EW99" s="2">
        <v>0</v>
      </c>
      <c r="EX99" s="2">
        <v>0</v>
      </c>
      <c r="EY99" s="2">
        <v>0</v>
      </c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>
        <v>0</v>
      </c>
      <c r="FR99" s="2">
        <f t="shared" si="92"/>
        <v>0</v>
      </c>
      <c r="FS99" s="2">
        <v>0</v>
      </c>
      <c r="FT99" s="2"/>
      <c r="FU99" s="2"/>
      <c r="FV99" s="2"/>
      <c r="FW99" s="2"/>
      <c r="FX99" s="2">
        <v>98</v>
      </c>
      <c r="FY99" s="2">
        <v>77</v>
      </c>
      <c r="FZ99" s="2"/>
      <c r="GA99" s="2" t="s">
        <v>3</v>
      </c>
      <c r="GB99" s="2"/>
      <c r="GC99" s="2"/>
      <c r="GD99" s="2">
        <v>0</v>
      </c>
      <c r="GE99" s="2"/>
      <c r="GF99" s="2">
        <v>2052300524</v>
      </c>
      <c r="GG99" s="2">
        <v>2</v>
      </c>
      <c r="GH99" s="2">
        <v>1</v>
      </c>
      <c r="GI99" s="2">
        <v>-2</v>
      </c>
      <c r="GJ99" s="2">
        <v>0</v>
      </c>
      <c r="GK99" s="2">
        <f>ROUND(R99*(R12)/100,2)</f>
        <v>2.4700000000000002</v>
      </c>
      <c r="GL99" s="2">
        <f t="shared" si="93"/>
        <v>0</v>
      </c>
      <c r="GM99" s="2">
        <f t="shared" si="105"/>
        <v>17.39</v>
      </c>
      <c r="GN99" s="2">
        <f t="shared" si="95"/>
        <v>17.39</v>
      </c>
      <c r="GO99" s="2">
        <f t="shared" si="96"/>
        <v>0</v>
      </c>
      <c r="GP99" s="2">
        <f t="shared" si="97"/>
        <v>0</v>
      </c>
      <c r="GQ99" s="2"/>
      <c r="GR99" s="2">
        <v>0</v>
      </c>
      <c r="GS99" s="2">
        <v>0</v>
      </c>
      <c r="GT99" s="2">
        <v>0</v>
      </c>
      <c r="GU99" s="2" t="s">
        <v>3</v>
      </c>
      <c r="GV99" s="2">
        <f t="shared" si="98"/>
        <v>0</v>
      </c>
      <c r="GW99" s="2">
        <v>1</v>
      </c>
      <c r="GX99" s="2">
        <f t="shared" si="99"/>
        <v>0</v>
      </c>
      <c r="GY99" s="2"/>
      <c r="GZ99" s="2"/>
      <c r="HA99" s="2">
        <v>0</v>
      </c>
      <c r="HB99" s="2">
        <v>0</v>
      </c>
      <c r="HC99" s="2">
        <f t="shared" si="100"/>
        <v>0</v>
      </c>
      <c r="HD99" s="2"/>
      <c r="HE99" s="2" t="s">
        <v>3</v>
      </c>
      <c r="HF99" s="2" t="s">
        <v>3</v>
      </c>
      <c r="HG99" s="2"/>
      <c r="HH99" s="2"/>
      <c r="HI99" s="2"/>
      <c r="HJ99" s="2"/>
      <c r="HK99" s="2"/>
      <c r="HL99" s="2"/>
      <c r="HM99" s="2" t="s">
        <v>3</v>
      </c>
      <c r="HN99" s="2" t="s">
        <v>3</v>
      </c>
      <c r="HO99" s="2" t="s">
        <v>3</v>
      </c>
      <c r="HP99" s="2" t="s">
        <v>3</v>
      </c>
      <c r="HQ99" s="2" t="s">
        <v>3</v>
      </c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>
        <v>0</v>
      </c>
      <c r="IL99" s="2"/>
      <c r="IM99" s="2"/>
      <c r="IN99" s="2"/>
      <c r="IO99" s="2"/>
      <c r="IP99" s="2"/>
      <c r="IQ99" s="2"/>
      <c r="IR99" s="2"/>
      <c r="IS99" s="2"/>
      <c r="IT99" s="2"/>
      <c r="IU99" s="2"/>
    </row>
    <row r="100" spans="1:255" x14ac:dyDescent="0.2">
      <c r="A100">
        <v>17</v>
      </c>
      <c r="B100">
        <v>1</v>
      </c>
      <c r="E100" t="s">
        <v>3</v>
      </c>
      <c r="F100" t="s">
        <v>163</v>
      </c>
      <c r="G100" t="s">
        <v>164</v>
      </c>
      <c r="H100" t="s">
        <v>131</v>
      </c>
      <c r="I100">
        <f>ROUND(9.288/100,9)</f>
        <v>9.2880000000000004E-2</v>
      </c>
      <c r="J100">
        <v>0</v>
      </c>
      <c r="K100">
        <f>ROUND(9.288/100,9)</f>
        <v>9.2880000000000004E-2</v>
      </c>
      <c r="O100">
        <f t="shared" si="70"/>
        <v>161.13999999999999</v>
      </c>
      <c r="P100">
        <f t="shared" si="71"/>
        <v>0</v>
      </c>
      <c r="Q100">
        <f t="shared" si="106"/>
        <v>161.13999999999999</v>
      </c>
      <c r="R100">
        <f t="shared" si="72"/>
        <v>40.93</v>
      </c>
      <c r="S100">
        <f t="shared" si="73"/>
        <v>0</v>
      </c>
      <c r="T100">
        <f t="shared" si="74"/>
        <v>0</v>
      </c>
      <c r="U100">
        <f t="shared" si="75"/>
        <v>0</v>
      </c>
      <c r="V100">
        <f t="shared" si="76"/>
        <v>0</v>
      </c>
      <c r="W100">
        <f t="shared" si="77"/>
        <v>0</v>
      </c>
      <c r="X100">
        <f t="shared" si="78"/>
        <v>0</v>
      </c>
      <c r="Y100">
        <f t="shared" si="79"/>
        <v>0</v>
      </c>
      <c r="AA100">
        <v>-1</v>
      </c>
      <c r="AB100">
        <f t="shared" si="80"/>
        <v>160.589</v>
      </c>
      <c r="AC100">
        <f t="shared" si="81"/>
        <v>0</v>
      </c>
      <c r="AD100">
        <f t="shared" si="107"/>
        <v>160.589</v>
      </c>
      <c r="AE100">
        <f t="shared" si="108"/>
        <v>15.191000000000001</v>
      </c>
      <c r="AF100">
        <f t="shared" si="109"/>
        <v>0</v>
      </c>
      <c r="AG100">
        <f t="shared" si="82"/>
        <v>0</v>
      </c>
      <c r="AH100">
        <f t="shared" si="110"/>
        <v>0</v>
      </c>
      <c r="AI100">
        <f t="shared" si="111"/>
        <v>0</v>
      </c>
      <c r="AJ100">
        <f t="shared" si="83"/>
        <v>0</v>
      </c>
      <c r="AK100">
        <v>145.99</v>
      </c>
      <c r="AL100">
        <v>0</v>
      </c>
      <c r="AM100">
        <v>145.99</v>
      </c>
      <c r="AN100">
        <v>13.81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94</v>
      </c>
      <c r="AU100">
        <v>51</v>
      </c>
      <c r="AV100">
        <v>1</v>
      </c>
      <c r="AW100">
        <v>1</v>
      </c>
      <c r="AZ100">
        <v>1</v>
      </c>
      <c r="BA100">
        <v>29.03</v>
      </c>
      <c r="BB100">
        <v>10.8</v>
      </c>
      <c r="BC100">
        <v>1</v>
      </c>
      <c r="BD100" t="s">
        <v>3</v>
      </c>
      <c r="BE100" t="s">
        <v>3</v>
      </c>
      <c r="BF100" t="s">
        <v>3</v>
      </c>
      <c r="BG100" t="s">
        <v>3</v>
      </c>
      <c r="BH100">
        <v>0</v>
      </c>
      <c r="BI100">
        <v>1</v>
      </c>
      <c r="BJ100" t="s">
        <v>165</v>
      </c>
      <c r="BM100">
        <v>5</v>
      </c>
      <c r="BN100">
        <v>0</v>
      </c>
      <c r="BO100" t="s">
        <v>163</v>
      </c>
      <c r="BP100">
        <v>1</v>
      </c>
      <c r="BQ100">
        <v>30</v>
      </c>
      <c r="BR100">
        <v>0</v>
      </c>
      <c r="BS100">
        <v>29.03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94</v>
      </c>
      <c r="CA100">
        <v>51</v>
      </c>
      <c r="CB100" t="s">
        <v>3</v>
      </c>
      <c r="CE100">
        <v>30</v>
      </c>
      <c r="CF100">
        <v>0</v>
      </c>
      <c r="CG100">
        <v>0</v>
      </c>
      <c r="CM100">
        <v>0</v>
      </c>
      <c r="CN100" t="s">
        <v>712</v>
      </c>
      <c r="CO100">
        <v>0</v>
      </c>
      <c r="CP100">
        <f t="shared" si="84"/>
        <v>161.13999999999999</v>
      </c>
      <c r="CQ100">
        <f t="shared" si="85"/>
        <v>0</v>
      </c>
      <c r="CR100">
        <f t="shared" si="112"/>
        <v>1734.37</v>
      </c>
      <c r="CS100">
        <f t="shared" si="86"/>
        <v>440.97</v>
      </c>
      <c r="CT100">
        <f t="shared" si="87"/>
        <v>0</v>
      </c>
      <c r="CU100">
        <f t="shared" si="88"/>
        <v>0</v>
      </c>
      <c r="CV100">
        <f t="shared" si="89"/>
        <v>0</v>
      </c>
      <c r="CW100">
        <f t="shared" si="90"/>
        <v>0</v>
      </c>
      <c r="CX100">
        <f t="shared" si="91"/>
        <v>0</v>
      </c>
      <c r="CY100">
        <f>S100*(BZ100/100)</f>
        <v>0</v>
      </c>
      <c r="CZ100">
        <f>S100*(CA100/100)</f>
        <v>0</v>
      </c>
      <c r="DC100" t="s">
        <v>3</v>
      </c>
      <c r="DD100" t="s">
        <v>3</v>
      </c>
      <c r="DE100" t="s">
        <v>21</v>
      </c>
      <c r="DF100" t="s">
        <v>21</v>
      </c>
      <c r="DG100" t="s">
        <v>21</v>
      </c>
      <c r="DH100" t="s">
        <v>3</v>
      </c>
      <c r="DI100" t="s">
        <v>21</v>
      </c>
      <c r="DJ100" t="s">
        <v>21</v>
      </c>
      <c r="DK100" t="s">
        <v>3</v>
      </c>
      <c r="DL100" t="s">
        <v>3</v>
      </c>
      <c r="DM100" t="s">
        <v>3</v>
      </c>
      <c r="DN100">
        <v>98</v>
      </c>
      <c r="DO100">
        <v>77</v>
      </c>
      <c r="DP100">
        <v>1</v>
      </c>
      <c r="DQ100">
        <v>1</v>
      </c>
      <c r="DU100">
        <v>1013</v>
      </c>
      <c r="DV100" t="s">
        <v>131</v>
      </c>
      <c r="DW100" t="s">
        <v>131</v>
      </c>
      <c r="DX100">
        <v>1</v>
      </c>
      <c r="DZ100" t="s">
        <v>3</v>
      </c>
      <c r="EA100" t="s">
        <v>3</v>
      </c>
      <c r="EB100" t="s">
        <v>3</v>
      </c>
      <c r="EC100" t="s">
        <v>3</v>
      </c>
      <c r="EE100">
        <v>49573364</v>
      </c>
      <c r="EF100">
        <v>30</v>
      </c>
      <c r="EG100" t="s">
        <v>133</v>
      </c>
      <c r="EH100">
        <v>0</v>
      </c>
      <c r="EI100" t="s">
        <v>3</v>
      </c>
      <c r="EJ100">
        <v>1</v>
      </c>
      <c r="EK100">
        <v>5</v>
      </c>
      <c r="EL100" t="s">
        <v>166</v>
      </c>
      <c r="EM100" t="s">
        <v>167</v>
      </c>
      <c r="EO100" t="s">
        <v>155</v>
      </c>
      <c r="EQ100">
        <v>132096</v>
      </c>
      <c r="ER100">
        <v>145.99</v>
      </c>
      <c r="ES100">
        <v>0</v>
      </c>
      <c r="ET100">
        <v>145.99</v>
      </c>
      <c r="EU100">
        <v>13.81</v>
      </c>
      <c r="EV100">
        <v>0</v>
      </c>
      <c r="EW100">
        <v>0</v>
      </c>
      <c r="EX100">
        <v>0</v>
      </c>
      <c r="EY100">
        <v>0</v>
      </c>
      <c r="FQ100">
        <v>0</v>
      </c>
      <c r="FR100">
        <f t="shared" si="92"/>
        <v>0</v>
      </c>
      <c r="FS100">
        <v>0</v>
      </c>
      <c r="FX100">
        <v>98</v>
      </c>
      <c r="FY100">
        <v>77</v>
      </c>
      <c r="GA100" t="s">
        <v>3</v>
      </c>
      <c r="GD100">
        <v>0</v>
      </c>
      <c r="GF100">
        <v>2052300524</v>
      </c>
      <c r="GG100">
        <v>2</v>
      </c>
      <c r="GH100">
        <v>1</v>
      </c>
      <c r="GI100">
        <v>2</v>
      </c>
      <c r="GJ100">
        <v>0</v>
      </c>
      <c r="GK100">
        <f>ROUND(R100*(S12)/100,2)</f>
        <v>65.489999999999995</v>
      </c>
      <c r="GL100">
        <f t="shared" si="93"/>
        <v>0</v>
      </c>
      <c r="GM100">
        <f t="shared" si="105"/>
        <v>226.63</v>
      </c>
      <c r="GN100">
        <f t="shared" si="95"/>
        <v>226.63</v>
      </c>
      <c r="GO100">
        <f t="shared" si="96"/>
        <v>0</v>
      </c>
      <c r="GP100">
        <f t="shared" si="97"/>
        <v>0</v>
      </c>
      <c r="GR100">
        <v>0</v>
      </c>
      <c r="GS100">
        <v>0</v>
      </c>
      <c r="GT100">
        <v>0</v>
      </c>
      <c r="GU100" t="s">
        <v>3</v>
      </c>
      <c r="GV100">
        <f t="shared" si="98"/>
        <v>0</v>
      </c>
      <c r="GW100">
        <v>1</v>
      </c>
      <c r="GX100">
        <f t="shared" si="99"/>
        <v>0</v>
      </c>
      <c r="HA100">
        <v>0</v>
      </c>
      <c r="HB100">
        <v>0</v>
      </c>
      <c r="HC100">
        <f t="shared" si="100"/>
        <v>0</v>
      </c>
      <c r="HE100" t="s">
        <v>3</v>
      </c>
      <c r="HF100" t="s">
        <v>3</v>
      </c>
      <c r="HM100" t="s">
        <v>3</v>
      </c>
      <c r="HN100" t="s">
        <v>3</v>
      </c>
      <c r="HO100" t="s">
        <v>3</v>
      </c>
      <c r="HP100" t="s">
        <v>3</v>
      </c>
      <c r="HQ100" t="s">
        <v>3</v>
      </c>
      <c r="IK100">
        <v>0</v>
      </c>
    </row>
    <row r="101" spans="1:255" x14ac:dyDescent="0.2">
      <c r="A101" s="2">
        <v>17</v>
      </c>
      <c r="B101" s="2">
        <v>1</v>
      </c>
      <c r="C101" s="2"/>
      <c r="D101" s="2"/>
      <c r="E101" s="2" t="s">
        <v>3</v>
      </c>
      <c r="F101" s="2" t="s">
        <v>168</v>
      </c>
      <c r="G101" s="2" t="s">
        <v>169</v>
      </c>
      <c r="H101" s="2" t="s">
        <v>131</v>
      </c>
      <c r="I101" s="2">
        <f>ROUND(1.032/100,9)</f>
        <v>1.0319999999999999E-2</v>
      </c>
      <c r="J101" s="2">
        <v>0</v>
      </c>
      <c r="K101" s="2">
        <f>ROUND(1.032/100,9)</f>
        <v>1.0319999999999999E-2</v>
      </c>
      <c r="L101" s="2"/>
      <c r="M101" s="2"/>
      <c r="N101" s="2"/>
      <c r="O101" s="2">
        <f t="shared" si="70"/>
        <v>11.93</v>
      </c>
      <c r="P101" s="2">
        <f t="shared" si="71"/>
        <v>0</v>
      </c>
      <c r="Q101" s="2">
        <f t="shared" si="106"/>
        <v>0</v>
      </c>
      <c r="R101" s="2">
        <f t="shared" si="72"/>
        <v>0</v>
      </c>
      <c r="S101" s="2">
        <f t="shared" si="73"/>
        <v>11.93</v>
      </c>
      <c r="T101" s="2">
        <f t="shared" si="74"/>
        <v>0</v>
      </c>
      <c r="U101" s="2">
        <f t="shared" si="75"/>
        <v>1.2151180800000001</v>
      </c>
      <c r="V101" s="2">
        <f t="shared" si="76"/>
        <v>0</v>
      </c>
      <c r="W101" s="2">
        <f t="shared" si="77"/>
        <v>0</v>
      </c>
      <c r="X101" s="2">
        <f t="shared" si="78"/>
        <v>12.53</v>
      </c>
      <c r="Y101" s="2">
        <f t="shared" si="79"/>
        <v>9.19</v>
      </c>
      <c r="Z101" s="2"/>
      <c r="AA101" s="2">
        <v>-1</v>
      </c>
      <c r="AB101" s="2">
        <f t="shared" si="80"/>
        <v>1156.2429999999999</v>
      </c>
      <c r="AC101" s="2">
        <f t="shared" si="81"/>
        <v>0</v>
      </c>
      <c r="AD101" s="2">
        <f t="shared" si="107"/>
        <v>0</v>
      </c>
      <c r="AE101" s="2">
        <f t="shared" si="108"/>
        <v>0</v>
      </c>
      <c r="AF101" s="2">
        <f t="shared" si="109"/>
        <v>1156.2429999999999</v>
      </c>
      <c r="AG101" s="2">
        <f t="shared" si="82"/>
        <v>0</v>
      </c>
      <c r="AH101" s="2">
        <f t="shared" si="110"/>
        <v>117.74400000000001</v>
      </c>
      <c r="AI101" s="2">
        <f t="shared" si="111"/>
        <v>0</v>
      </c>
      <c r="AJ101" s="2">
        <f t="shared" si="83"/>
        <v>0</v>
      </c>
      <c r="AK101" s="2">
        <v>1051.1300000000001</v>
      </c>
      <c r="AL101" s="2">
        <v>0</v>
      </c>
      <c r="AM101" s="2">
        <v>0</v>
      </c>
      <c r="AN101" s="2">
        <v>0</v>
      </c>
      <c r="AO101" s="2">
        <v>1051.1300000000001</v>
      </c>
      <c r="AP101" s="2">
        <v>0</v>
      </c>
      <c r="AQ101" s="2">
        <v>107.04</v>
      </c>
      <c r="AR101" s="2">
        <v>0</v>
      </c>
      <c r="AS101" s="2">
        <v>0</v>
      </c>
      <c r="AT101" s="2">
        <v>105</v>
      </c>
      <c r="AU101" s="2">
        <v>77</v>
      </c>
      <c r="AV101" s="2">
        <v>1</v>
      </c>
      <c r="AW101" s="2">
        <v>1</v>
      </c>
      <c r="AX101" s="2"/>
      <c r="AY101" s="2"/>
      <c r="AZ101" s="2">
        <v>1</v>
      </c>
      <c r="BA101" s="2">
        <v>1</v>
      </c>
      <c r="BB101" s="2">
        <v>1</v>
      </c>
      <c r="BC101" s="2">
        <v>1</v>
      </c>
      <c r="BD101" s="2" t="s">
        <v>3</v>
      </c>
      <c r="BE101" s="2" t="s">
        <v>3</v>
      </c>
      <c r="BF101" s="2" t="s">
        <v>3</v>
      </c>
      <c r="BG101" s="2" t="s">
        <v>3</v>
      </c>
      <c r="BH101" s="2">
        <v>0</v>
      </c>
      <c r="BI101" s="2">
        <v>1</v>
      </c>
      <c r="BJ101" s="2" t="s">
        <v>170</v>
      </c>
      <c r="BK101" s="2"/>
      <c r="BL101" s="2"/>
      <c r="BM101" s="2">
        <v>16</v>
      </c>
      <c r="BN101" s="2">
        <v>0</v>
      </c>
      <c r="BO101" s="2" t="s">
        <v>3</v>
      </c>
      <c r="BP101" s="2">
        <v>0</v>
      </c>
      <c r="BQ101" s="2">
        <v>30</v>
      </c>
      <c r="BR101" s="2">
        <v>0</v>
      </c>
      <c r="BS101" s="2">
        <v>1</v>
      </c>
      <c r="BT101" s="2">
        <v>1</v>
      </c>
      <c r="BU101" s="2">
        <v>1</v>
      </c>
      <c r="BV101" s="2">
        <v>1</v>
      </c>
      <c r="BW101" s="2">
        <v>1</v>
      </c>
      <c r="BX101" s="2">
        <v>1</v>
      </c>
      <c r="BY101" s="2" t="s">
        <v>3</v>
      </c>
      <c r="BZ101" s="2">
        <v>105</v>
      </c>
      <c r="CA101" s="2">
        <v>77</v>
      </c>
      <c r="CB101" s="2" t="s">
        <v>3</v>
      </c>
      <c r="CC101" s="2"/>
      <c r="CD101" s="2"/>
      <c r="CE101" s="2">
        <v>30</v>
      </c>
      <c r="CF101" s="2">
        <v>0</v>
      </c>
      <c r="CG101" s="2">
        <v>0</v>
      </c>
      <c r="CH101" s="2"/>
      <c r="CI101" s="2"/>
      <c r="CJ101" s="2"/>
      <c r="CK101" s="2"/>
      <c r="CL101" s="2"/>
      <c r="CM101" s="2">
        <v>0</v>
      </c>
      <c r="CN101" s="2" t="s">
        <v>712</v>
      </c>
      <c r="CO101" s="2">
        <v>0</v>
      </c>
      <c r="CP101" s="2">
        <f t="shared" si="84"/>
        <v>11.93</v>
      </c>
      <c r="CQ101" s="2">
        <f t="shared" si="85"/>
        <v>0</v>
      </c>
      <c r="CR101" s="2">
        <f t="shared" si="112"/>
        <v>0</v>
      </c>
      <c r="CS101" s="2">
        <f t="shared" si="86"/>
        <v>0</v>
      </c>
      <c r="CT101" s="2">
        <f t="shared" si="87"/>
        <v>1156.24</v>
      </c>
      <c r="CU101" s="2">
        <f t="shared" si="88"/>
        <v>0</v>
      </c>
      <c r="CV101" s="2">
        <f t="shared" si="89"/>
        <v>117.74400000000001</v>
      </c>
      <c r="CW101" s="2">
        <f t="shared" si="90"/>
        <v>0</v>
      </c>
      <c r="CX101" s="2">
        <f t="shared" si="91"/>
        <v>0</v>
      </c>
      <c r="CY101" s="2">
        <f>((S101*BZ101)/100)</f>
        <v>12.526499999999999</v>
      </c>
      <c r="CZ101" s="2">
        <f>((S101*CA101)/100)</f>
        <v>9.1860999999999997</v>
      </c>
      <c r="DA101" s="2"/>
      <c r="DB101" s="2"/>
      <c r="DC101" s="2" t="s">
        <v>3</v>
      </c>
      <c r="DD101" s="2" t="s">
        <v>3</v>
      </c>
      <c r="DE101" s="2" t="s">
        <v>21</v>
      </c>
      <c r="DF101" s="2" t="s">
        <v>21</v>
      </c>
      <c r="DG101" s="2" t="s">
        <v>21</v>
      </c>
      <c r="DH101" s="2" t="s">
        <v>3</v>
      </c>
      <c r="DI101" s="2" t="s">
        <v>21</v>
      </c>
      <c r="DJ101" s="2" t="s">
        <v>21</v>
      </c>
      <c r="DK101" s="2" t="s">
        <v>3</v>
      </c>
      <c r="DL101" s="2" t="s">
        <v>3</v>
      </c>
      <c r="DM101" s="2" t="s">
        <v>3</v>
      </c>
      <c r="DN101" s="2">
        <v>0</v>
      </c>
      <c r="DO101" s="2">
        <v>0</v>
      </c>
      <c r="DP101" s="2">
        <v>1</v>
      </c>
      <c r="DQ101" s="2">
        <v>1</v>
      </c>
      <c r="DR101" s="2"/>
      <c r="DS101" s="2"/>
      <c r="DT101" s="2"/>
      <c r="DU101" s="2">
        <v>1013</v>
      </c>
      <c r="DV101" s="2" t="s">
        <v>131</v>
      </c>
      <c r="DW101" s="2" t="s">
        <v>131</v>
      </c>
      <c r="DX101" s="2">
        <v>1</v>
      </c>
      <c r="DY101" s="2"/>
      <c r="DZ101" s="2" t="s">
        <v>3</v>
      </c>
      <c r="EA101" s="2" t="s">
        <v>3</v>
      </c>
      <c r="EB101" s="2" t="s">
        <v>3</v>
      </c>
      <c r="EC101" s="2" t="s">
        <v>3</v>
      </c>
      <c r="ED101" s="2"/>
      <c r="EE101" s="2">
        <v>49573375</v>
      </c>
      <c r="EF101" s="2">
        <v>30</v>
      </c>
      <c r="EG101" s="2" t="s">
        <v>133</v>
      </c>
      <c r="EH101" s="2">
        <v>0</v>
      </c>
      <c r="EI101" s="2" t="s">
        <v>3</v>
      </c>
      <c r="EJ101" s="2">
        <v>1</v>
      </c>
      <c r="EK101" s="2">
        <v>16</v>
      </c>
      <c r="EL101" s="2" t="s">
        <v>140</v>
      </c>
      <c r="EM101" s="2" t="s">
        <v>141</v>
      </c>
      <c r="EN101" s="2"/>
      <c r="EO101" s="2" t="s">
        <v>155</v>
      </c>
      <c r="EP101" s="2"/>
      <c r="EQ101" s="2">
        <v>132096</v>
      </c>
      <c r="ER101" s="2">
        <v>1051.1300000000001</v>
      </c>
      <c r="ES101" s="2">
        <v>0</v>
      </c>
      <c r="ET101" s="2">
        <v>0</v>
      </c>
      <c r="EU101" s="2">
        <v>0</v>
      </c>
      <c r="EV101" s="2">
        <v>1051.1300000000001</v>
      </c>
      <c r="EW101" s="2">
        <v>107.04</v>
      </c>
      <c r="EX101" s="2">
        <v>0</v>
      </c>
      <c r="EY101" s="2">
        <v>0</v>
      </c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>
        <v>0</v>
      </c>
      <c r="FR101" s="2">
        <f t="shared" si="92"/>
        <v>0</v>
      </c>
      <c r="FS101" s="2">
        <v>0</v>
      </c>
      <c r="FT101" s="2"/>
      <c r="FU101" s="2"/>
      <c r="FV101" s="2"/>
      <c r="FW101" s="2"/>
      <c r="FX101" s="2">
        <v>105</v>
      </c>
      <c r="FY101" s="2">
        <v>77</v>
      </c>
      <c r="FZ101" s="2"/>
      <c r="GA101" s="2" t="s">
        <v>3</v>
      </c>
      <c r="GB101" s="2"/>
      <c r="GC101" s="2"/>
      <c r="GD101" s="2">
        <v>0</v>
      </c>
      <c r="GE101" s="2"/>
      <c r="GF101" s="2">
        <v>1333524858</v>
      </c>
      <c r="GG101" s="2">
        <v>2</v>
      </c>
      <c r="GH101" s="2">
        <v>1</v>
      </c>
      <c r="GI101" s="2">
        <v>-2</v>
      </c>
      <c r="GJ101" s="2">
        <v>0</v>
      </c>
      <c r="GK101" s="2">
        <f>ROUND(R101*(R12)/100,2)</f>
        <v>0</v>
      </c>
      <c r="GL101" s="2">
        <f t="shared" si="93"/>
        <v>0</v>
      </c>
      <c r="GM101" s="2">
        <f t="shared" si="105"/>
        <v>33.65</v>
      </c>
      <c r="GN101" s="2">
        <f t="shared" si="95"/>
        <v>33.65</v>
      </c>
      <c r="GO101" s="2">
        <f t="shared" si="96"/>
        <v>0</v>
      </c>
      <c r="GP101" s="2">
        <f t="shared" si="97"/>
        <v>0</v>
      </c>
      <c r="GQ101" s="2"/>
      <c r="GR101" s="2">
        <v>0</v>
      </c>
      <c r="GS101" s="2">
        <v>0</v>
      </c>
      <c r="GT101" s="2">
        <v>0</v>
      </c>
      <c r="GU101" s="2" t="s">
        <v>3</v>
      </c>
      <c r="GV101" s="2">
        <f t="shared" si="98"/>
        <v>0</v>
      </c>
      <c r="GW101" s="2">
        <v>1</v>
      </c>
      <c r="GX101" s="2">
        <f t="shared" si="99"/>
        <v>0</v>
      </c>
      <c r="GY101" s="2"/>
      <c r="GZ101" s="2"/>
      <c r="HA101" s="2">
        <v>0</v>
      </c>
      <c r="HB101" s="2">
        <v>0</v>
      </c>
      <c r="HC101" s="2">
        <f t="shared" si="100"/>
        <v>0</v>
      </c>
      <c r="HD101" s="2"/>
      <c r="HE101" s="2" t="s">
        <v>3</v>
      </c>
      <c r="HF101" s="2" t="s">
        <v>3</v>
      </c>
      <c r="HG101" s="2"/>
      <c r="HH101" s="2"/>
      <c r="HI101" s="2"/>
      <c r="HJ101" s="2"/>
      <c r="HK101" s="2"/>
      <c r="HL101" s="2"/>
      <c r="HM101" s="2" t="s">
        <v>3</v>
      </c>
      <c r="HN101" s="2" t="s">
        <v>3</v>
      </c>
      <c r="HO101" s="2" t="s">
        <v>3</v>
      </c>
      <c r="HP101" s="2" t="s">
        <v>3</v>
      </c>
      <c r="HQ101" s="2" t="s">
        <v>3</v>
      </c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>
        <v>0</v>
      </c>
      <c r="IL101" s="2"/>
      <c r="IM101" s="2"/>
      <c r="IN101" s="2"/>
      <c r="IO101" s="2"/>
      <c r="IP101" s="2"/>
      <c r="IQ101" s="2"/>
      <c r="IR101" s="2"/>
      <c r="IS101" s="2"/>
      <c r="IT101" s="2"/>
      <c r="IU101" s="2"/>
    </row>
    <row r="102" spans="1:255" x14ac:dyDescent="0.2">
      <c r="A102">
        <v>17</v>
      </c>
      <c r="B102">
        <v>1</v>
      </c>
      <c r="E102" t="s">
        <v>3</v>
      </c>
      <c r="F102" t="s">
        <v>168</v>
      </c>
      <c r="G102" t="s">
        <v>169</v>
      </c>
      <c r="H102" t="s">
        <v>131</v>
      </c>
      <c r="I102">
        <f>ROUND(1.032/100,9)</f>
        <v>1.0319999999999999E-2</v>
      </c>
      <c r="J102">
        <v>0</v>
      </c>
      <c r="K102">
        <f>ROUND(1.032/100,9)</f>
        <v>1.0319999999999999E-2</v>
      </c>
      <c r="O102">
        <f t="shared" si="70"/>
        <v>346.33</v>
      </c>
      <c r="P102">
        <f t="shared" si="71"/>
        <v>0</v>
      </c>
      <c r="Q102">
        <f t="shared" si="106"/>
        <v>0</v>
      </c>
      <c r="R102">
        <f t="shared" si="72"/>
        <v>0</v>
      </c>
      <c r="S102">
        <f t="shared" si="73"/>
        <v>346.33</v>
      </c>
      <c r="T102">
        <f t="shared" si="74"/>
        <v>0</v>
      </c>
      <c r="U102">
        <f t="shared" si="75"/>
        <v>1.2151180800000001</v>
      </c>
      <c r="V102">
        <f t="shared" si="76"/>
        <v>0</v>
      </c>
      <c r="W102">
        <f t="shared" si="77"/>
        <v>0</v>
      </c>
      <c r="X102">
        <f t="shared" si="78"/>
        <v>301.31</v>
      </c>
      <c r="Y102">
        <f t="shared" si="79"/>
        <v>142</v>
      </c>
      <c r="AA102">
        <v>-1</v>
      </c>
      <c r="AB102">
        <f t="shared" si="80"/>
        <v>1156.2429999999999</v>
      </c>
      <c r="AC102">
        <f t="shared" si="81"/>
        <v>0</v>
      </c>
      <c r="AD102">
        <f t="shared" si="107"/>
        <v>0</v>
      </c>
      <c r="AE102">
        <f t="shared" si="108"/>
        <v>0</v>
      </c>
      <c r="AF102">
        <f t="shared" si="109"/>
        <v>1156.2429999999999</v>
      </c>
      <c r="AG102">
        <f t="shared" si="82"/>
        <v>0</v>
      </c>
      <c r="AH102">
        <f t="shared" si="110"/>
        <v>117.74400000000001</v>
      </c>
      <c r="AI102">
        <f t="shared" si="111"/>
        <v>0</v>
      </c>
      <c r="AJ102">
        <f t="shared" si="83"/>
        <v>0</v>
      </c>
      <c r="AK102">
        <v>1051.1300000000001</v>
      </c>
      <c r="AL102">
        <v>0</v>
      </c>
      <c r="AM102">
        <v>0</v>
      </c>
      <c r="AN102">
        <v>0</v>
      </c>
      <c r="AO102">
        <v>1051.1300000000001</v>
      </c>
      <c r="AP102">
        <v>0</v>
      </c>
      <c r="AQ102">
        <v>107.04</v>
      </c>
      <c r="AR102">
        <v>0</v>
      </c>
      <c r="AS102">
        <v>0</v>
      </c>
      <c r="AT102">
        <v>87</v>
      </c>
      <c r="AU102">
        <v>41</v>
      </c>
      <c r="AV102">
        <v>1</v>
      </c>
      <c r="AW102">
        <v>1</v>
      </c>
      <c r="AZ102">
        <v>1</v>
      </c>
      <c r="BA102">
        <v>29.03</v>
      </c>
      <c r="BB102">
        <v>1</v>
      </c>
      <c r="BC102">
        <v>1</v>
      </c>
      <c r="BD102" t="s">
        <v>3</v>
      </c>
      <c r="BE102" t="s">
        <v>3</v>
      </c>
      <c r="BF102" t="s">
        <v>3</v>
      </c>
      <c r="BG102" t="s">
        <v>3</v>
      </c>
      <c r="BH102">
        <v>0</v>
      </c>
      <c r="BI102">
        <v>1</v>
      </c>
      <c r="BJ102" t="s">
        <v>170</v>
      </c>
      <c r="BM102">
        <v>16</v>
      </c>
      <c r="BN102">
        <v>0</v>
      </c>
      <c r="BO102" t="s">
        <v>168</v>
      </c>
      <c r="BP102">
        <v>1</v>
      </c>
      <c r="BQ102">
        <v>30</v>
      </c>
      <c r="BR102">
        <v>0</v>
      </c>
      <c r="BS102">
        <v>29.03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87</v>
      </c>
      <c r="CA102">
        <v>41</v>
      </c>
      <c r="CB102" t="s">
        <v>3</v>
      </c>
      <c r="CE102">
        <v>30</v>
      </c>
      <c r="CF102">
        <v>0</v>
      </c>
      <c r="CG102">
        <v>0</v>
      </c>
      <c r="CM102">
        <v>0</v>
      </c>
      <c r="CN102" t="s">
        <v>712</v>
      </c>
      <c r="CO102">
        <v>0</v>
      </c>
      <c r="CP102">
        <f t="shared" si="84"/>
        <v>346.33</v>
      </c>
      <c r="CQ102">
        <f t="shared" si="85"/>
        <v>0</v>
      </c>
      <c r="CR102">
        <f t="shared" si="112"/>
        <v>0</v>
      </c>
      <c r="CS102">
        <f t="shared" si="86"/>
        <v>0</v>
      </c>
      <c r="CT102">
        <f t="shared" si="87"/>
        <v>33565.65</v>
      </c>
      <c r="CU102">
        <f t="shared" si="88"/>
        <v>0</v>
      </c>
      <c r="CV102">
        <f t="shared" si="89"/>
        <v>117.74400000000001</v>
      </c>
      <c r="CW102">
        <f t="shared" si="90"/>
        <v>0</v>
      </c>
      <c r="CX102">
        <f t="shared" si="91"/>
        <v>0</v>
      </c>
      <c r="CY102">
        <f>S102*(BZ102/100)</f>
        <v>301.30709999999999</v>
      </c>
      <c r="CZ102">
        <f>S102*(CA102/100)</f>
        <v>141.99529999999999</v>
      </c>
      <c r="DC102" t="s">
        <v>3</v>
      </c>
      <c r="DD102" t="s">
        <v>3</v>
      </c>
      <c r="DE102" t="s">
        <v>21</v>
      </c>
      <c r="DF102" t="s">
        <v>21</v>
      </c>
      <c r="DG102" t="s">
        <v>21</v>
      </c>
      <c r="DH102" t="s">
        <v>3</v>
      </c>
      <c r="DI102" t="s">
        <v>21</v>
      </c>
      <c r="DJ102" t="s">
        <v>21</v>
      </c>
      <c r="DK102" t="s">
        <v>3</v>
      </c>
      <c r="DL102" t="s">
        <v>3</v>
      </c>
      <c r="DM102" t="s">
        <v>3</v>
      </c>
      <c r="DN102">
        <v>105</v>
      </c>
      <c r="DO102">
        <v>77</v>
      </c>
      <c r="DP102">
        <v>1</v>
      </c>
      <c r="DQ102">
        <v>1</v>
      </c>
      <c r="DU102">
        <v>1013</v>
      </c>
      <c r="DV102" t="s">
        <v>131</v>
      </c>
      <c r="DW102" t="s">
        <v>131</v>
      </c>
      <c r="DX102">
        <v>1</v>
      </c>
      <c r="DZ102" t="s">
        <v>3</v>
      </c>
      <c r="EA102" t="s">
        <v>3</v>
      </c>
      <c r="EB102" t="s">
        <v>3</v>
      </c>
      <c r="EC102" t="s">
        <v>3</v>
      </c>
      <c r="EE102">
        <v>49573375</v>
      </c>
      <c r="EF102">
        <v>30</v>
      </c>
      <c r="EG102" t="s">
        <v>133</v>
      </c>
      <c r="EH102">
        <v>0</v>
      </c>
      <c r="EI102" t="s">
        <v>3</v>
      </c>
      <c r="EJ102">
        <v>1</v>
      </c>
      <c r="EK102">
        <v>16</v>
      </c>
      <c r="EL102" t="s">
        <v>140</v>
      </c>
      <c r="EM102" t="s">
        <v>141</v>
      </c>
      <c r="EO102" t="s">
        <v>155</v>
      </c>
      <c r="EQ102">
        <v>132096</v>
      </c>
      <c r="ER102">
        <v>1051.1300000000001</v>
      </c>
      <c r="ES102">
        <v>0</v>
      </c>
      <c r="ET102">
        <v>0</v>
      </c>
      <c r="EU102">
        <v>0</v>
      </c>
      <c r="EV102">
        <v>1051.1300000000001</v>
      </c>
      <c r="EW102">
        <v>107.04</v>
      </c>
      <c r="EX102">
        <v>0</v>
      </c>
      <c r="EY102">
        <v>0</v>
      </c>
      <c r="FQ102">
        <v>0</v>
      </c>
      <c r="FR102">
        <f t="shared" si="92"/>
        <v>0</v>
      </c>
      <c r="FS102">
        <v>0</v>
      </c>
      <c r="FX102">
        <v>105</v>
      </c>
      <c r="FY102">
        <v>77</v>
      </c>
      <c r="GA102" t="s">
        <v>3</v>
      </c>
      <c r="GD102">
        <v>0</v>
      </c>
      <c r="GF102">
        <v>1333524858</v>
      </c>
      <c r="GG102">
        <v>2</v>
      </c>
      <c r="GH102">
        <v>1</v>
      </c>
      <c r="GI102">
        <v>2</v>
      </c>
      <c r="GJ102">
        <v>0</v>
      </c>
      <c r="GK102">
        <f>ROUND(R102*(S12)/100,2)</f>
        <v>0</v>
      </c>
      <c r="GL102">
        <f t="shared" si="93"/>
        <v>0</v>
      </c>
      <c r="GM102">
        <f t="shared" si="105"/>
        <v>789.64</v>
      </c>
      <c r="GN102">
        <f t="shared" si="95"/>
        <v>789.64</v>
      </c>
      <c r="GO102">
        <f t="shared" si="96"/>
        <v>0</v>
      </c>
      <c r="GP102">
        <f t="shared" si="97"/>
        <v>0</v>
      </c>
      <c r="GR102">
        <v>0</v>
      </c>
      <c r="GS102">
        <v>0</v>
      </c>
      <c r="GT102">
        <v>0</v>
      </c>
      <c r="GU102" t="s">
        <v>3</v>
      </c>
      <c r="GV102">
        <f t="shared" si="98"/>
        <v>0</v>
      </c>
      <c r="GW102">
        <v>1</v>
      </c>
      <c r="GX102">
        <f t="shared" si="99"/>
        <v>0</v>
      </c>
      <c r="HA102">
        <v>0</v>
      </c>
      <c r="HB102">
        <v>0</v>
      </c>
      <c r="HC102">
        <f t="shared" si="100"/>
        <v>0</v>
      </c>
      <c r="HE102" t="s">
        <v>3</v>
      </c>
      <c r="HF102" t="s">
        <v>3</v>
      </c>
      <c r="HM102" t="s">
        <v>3</v>
      </c>
      <c r="HN102" t="s">
        <v>3</v>
      </c>
      <c r="HO102" t="s">
        <v>3</v>
      </c>
      <c r="HP102" t="s">
        <v>3</v>
      </c>
      <c r="HQ102" t="s">
        <v>3</v>
      </c>
      <c r="IK102">
        <v>0</v>
      </c>
    </row>
    <row r="103" spans="1:255" x14ac:dyDescent="0.2">
      <c r="A103" s="2">
        <v>17</v>
      </c>
      <c r="B103" s="2">
        <v>1</v>
      </c>
      <c r="C103" s="2"/>
      <c r="D103" s="2"/>
      <c r="E103" s="2" t="s">
        <v>3</v>
      </c>
      <c r="F103" s="2" t="s">
        <v>171</v>
      </c>
      <c r="G103" s="2" t="s">
        <v>172</v>
      </c>
      <c r="H103" s="2" t="s">
        <v>173</v>
      </c>
      <c r="I103" s="2">
        <v>10.32</v>
      </c>
      <c r="J103" s="2">
        <v>0</v>
      </c>
      <c r="K103" s="2">
        <v>10.32</v>
      </c>
      <c r="L103" s="2"/>
      <c r="M103" s="2"/>
      <c r="N103" s="2"/>
      <c r="O103" s="2">
        <f t="shared" si="70"/>
        <v>1083.5</v>
      </c>
      <c r="P103" s="2">
        <f t="shared" si="71"/>
        <v>1083.5</v>
      </c>
      <c r="Q103" s="2">
        <f>(ROUND((ROUND(((ET103)*AV103*I103),2)*BB103),2)+ROUND((ROUND(((AE103-(EU103))*AV103*I103),2)*BS103),2))</f>
        <v>0</v>
      </c>
      <c r="R103" s="2">
        <f t="shared" si="72"/>
        <v>0</v>
      </c>
      <c r="S103" s="2">
        <f t="shared" si="73"/>
        <v>0</v>
      </c>
      <c r="T103" s="2">
        <f t="shared" si="74"/>
        <v>0</v>
      </c>
      <c r="U103" s="2">
        <f t="shared" si="75"/>
        <v>0</v>
      </c>
      <c r="V103" s="2">
        <f t="shared" si="76"/>
        <v>0</v>
      </c>
      <c r="W103" s="2">
        <f t="shared" si="77"/>
        <v>0</v>
      </c>
      <c r="X103" s="2">
        <f t="shared" si="78"/>
        <v>0</v>
      </c>
      <c r="Y103" s="2">
        <f t="shared" si="79"/>
        <v>0</v>
      </c>
      <c r="Z103" s="2"/>
      <c r="AA103" s="2">
        <v>-1</v>
      </c>
      <c r="AB103" s="2">
        <f t="shared" si="80"/>
        <v>104.99</v>
      </c>
      <c r="AC103" s="2">
        <f t="shared" si="81"/>
        <v>104.99</v>
      </c>
      <c r="AD103" s="2">
        <f>ROUND((((ET103)-(EU103))+AE103),6)</f>
        <v>0</v>
      </c>
      <c r="AE103" s="2">
        <f>ROUND((EU103),6)</f>
        <v>0</v>
      </c>
      <c r="AF103" s="2">
        <f>ROUND((EV103),6)</f>
        <v>0</v>
      </c>
      <c r="AG103" s="2">
        <f t="shared" si="82"/>
        <v>0</v>
      </c>
      <c r="AH103" s="2">
        <f>(EW103)</f>
        <v>0</v>
      </c>
      <c r="AI103" s="2">
        <f>(EX103)</f>
        <v>0</v>
      </c>
      <c r="AJ103" s="2">
        <f t="shared" si="83"/>
        <v>0</v>
      </c>
      <c r="AK103" s="2">
        <v>104.99</v>
      </c>
      <c r="AL103" s="2">
        <v>104.99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105</v>
      </c>
      <c r="AU103" s="2">
        <v>77</v>
      </c>
      <c r="AV103" s="2">
        <v>1</v>
      </c>
      <c r="AW103" s="2">
        <v>1</v>
      </c>
      <c r="AX103" s="2"/>
      <c r="AY103" s="2"/>
      <c r="AZ103" s="2">
        <v>1</v>
      </c>
      <c r="BA103" s="2">
        <v>1</v>
      </c>
      <c r="BB103" s="2">
        <v>1</v>
      </c>
      <c r="BC103" s="2">
        <v>1</v>
      </c>
      <c r="BD103" s="2" t="s">
        <v>3</v>
      </c>
      <c r="BE103" s="2" t="s">
        <v>3</v>
      </c>
      <c r="BF103" s="2" t="s">
        <v>3</v>
      </c>
      <c r="BG103" s="2" t="s">
        <v>3</v>
      </c>
      <c r="BH103" s="2">
        <v>3</v>
      </c>
      <c r="BI103" s="2">
        <v>1</v>
      </c>
      <c r="BJ103" s="2" t="s">
        <v>174</v>
      </c>
      <c r="BK103" s="2"/>
      <c r="BL103" s="2"/>
      <c r="BM103" s="2">
        <v>64</v>
      </c>
      <c r="BN103" s="2">
        <v>0</v>
      </c>
      <c r="BO103" s="2" t="s">
        <v>3</v>
      </c>
      <c r="BP103" s="2">
        <v>0</v>
      </c>
      <c r="BQ103" s="2">
        <v>30</v>
      </c>
      <c r="BR103" s="2">
        <v>0</v>
      </c>
      <c r="BS103" s="2">
        <v>1</v>
      </c>
      <c r="BT103" s="2">
        <v>1</v>
      </c>
      <c r="BU103" s="2">
        <v>1</v>
      </c>
      <c r="BV103" s="2">
        <v>1</v>
      </c>
      <c r="BW103" s="2">
        <v>1</v>
      </c>
      <c r="BX103" s="2">
        <v>1</v>
      </c>
      <c r="BY103" s="2" t="s">
        <v>3</v>
      </c>
      <c r="BZ103" s="2">
        <v>105</v>
      </c>
      <c r="CA103" s="2">
        <v>77</v>
      </c>
      <c r="CB103" s="2" t="s">
        <v>3</v>
      </c>
      <c r="CC103" s="2"/>
      <c r="CD103" s="2"/>
      <c r="CE103" s="2">
        <v>30</v>
      </c>
      <c r="CF103" s="2">
        <v>0</v>
      </c>
      <c r="CG103" s="2">
        <v>0</v>
      </c>
      <c r="CH103" s="2"/>
      <c r="CI103" s="2"/>
      <c r="CJ103" s="2"/>
      <c r="CK103" s="2"/>
      <c r="CL103" s="2"/>
      <c r="CM103" s="2">
        <v>0</v>
      </c>
      <c r="CN103" s="2" t="s">
        <v>3</v>
      </c>
      <c r="CO103" s="2">
        <v>0</v>
      </c>
      <c r="CP103" s="2">
        <f t="shared" si="84"/>
        <v>1083.5</v>
      </c>
      <c r="CQ103" s="2">
        <f t="shared" si="85"/>
        <v>104.99</v>
      </c>
      <c r="CR103" s="2">
        <f>(ROUND((ROUND(((ET103)*AV103*1),2)*BB103),2)+ROUND((ROUND(((AE103-(EU103))*AV103*1),2)*BS103),2))</f>
        <v>0</v>
      </c>
      <c r="CS103" s="2">
        <f t="shared" si="86"/>
        <v>0</v>
      </c>
      <c r="CT103" s="2">
        <f t="shared" si="87"/>
        <v>0</v>
      </c>
      <c r="CU103" s="2">
        <f t="shared" si="88"/>
        <v>0</v>
      </c>
      <c r="CV103" s="2">
        <f t="shared" si="89"/>
        <v>0</v>
      </c>
      <c r="CW103" s="2">
        <f t="shared" si="90"/>
        <v>0</v>
      </c>
      <c r="CX103" s="2">
        <f t="shared" si="91"/>
        <v>0</v>
      </c>
      <c r="CY103" s="2">
        <f>((S103*BZ103)/100)</f>
        <v>0</v>
      </c>
      <c r="CZ103" s="2">
        <f>((S103*CA103)/100)</f>
        <v>0</v>
      </c>
      <c r="DA103" s="2"/>
      <c r="DB103" s="2"/>
      <c r="DC103" s="2" t="s">
        <v>3</v>
      </c>
      <c r="DD103" s="2" t="s">
        <v>3</v>
      </c>
      <c r="DE103" s="2" t="s">
        <v>3</v>
      </c>
      <c r="DF103" s="2" t="s">
        <v>3</v>
      </c>
      <c r="DG103" s="2" t="s">
        <v>3</v>
      </c>
      <c r="DH103" s="2" t="s">
        <v>3</v>
      </c>
      <c r="DI103" s="2" t="s">
        <v>3</v>
      </c>
      <c r="DJ103" s="2" t="s">
        <v>3</v>
      </c>
      <c r="DK103" s="2" t="s">
        <v>3</v>
      </c>
      <c r="DL103" s="2" t="s">
        <v>3</v>
      </c>
      <c r="DM103" s="2" t="s">
        <v>3</v>
      </c>
      <c r="DN103" s="2">
        <v>0</v>
      </c>
      <c r="DO103" s="2">
        <v>0</v>
      </c>
      <c r="DP103" s="2">
        <v>1</v>
      </c>
      <c r="DQ103" s="2">
        <v>1</v>
      </c>
      <c r="DR103" s="2"/>
      <c r="DS103" s="2"/>
      <c r="DT103" s="2"/>
      <c r="DU103" s="2">
        <v>1007</v>
      </c>
      <c r="DV103" s="2" t="s">
        <v>173</v>
      </c>
      <c r="DW103" s="2" t="s">
        <v>173</v>
      </c>
      <c r="DX103" s="2">
        <v>1</v>
      </c>
      <c r="DY103" s="2"/>
      <c r="DZ103" s="2" t="s">
        <v>3</v>
      </c>
      <c r="EA103" s="2" t="s">
        <v>3</v>
      </c>
      <c r="EB103" s="2" t="s">
        <v>3</v>
      </c>
      <c r="EC103" s="2" t="s">
        <v>3</v>
      </c>
      <c r="ED103" s="2"/>
      <c r="EE103" s="2">
        <v>49573325</v>
      </c>
      <c r="EF103" s="2">
        <v>30</v>
      </c>
      <c r="EG103" s="2" t="s">
        <v>133</v>
      </c>
      <c r="EH103" s="2">
        <v>0</v>
      </c>
      <c r="EI103" s="2" t="s">
        <v>3</v>
      </c>
      <c r="EJ103" s="2">
        <v>1</v>
      </c>
      <c r="EK103" s="2">
        <v>64</v>
      </c>
      <c r="EL103" s="2" t="s">
        <v>175</v>
      </c>
      <c r="EM103" s="2" t="s">
        <v>176</v>
      </c>
      <c r="EN103" s="2"/>
      <c r="EO103" s="2" t="s">
        <v>3</v>
      </c>
      <c r="EP103" s="2"/>
      <c r="EQ103" s="2">
        <v>132096</v>
      </c>
      <c r="ER103" s="2">
        <v>104.99</v>
      </c>
      <c r="ES103" s="2">
        <v>104.99</v>
      </c>
      <c r="ET103" s="2">
        <v>0</v>
      </c>
      <c r="EU103" s="2">
        <v>0</v>
      </c>
      <c r="EV103" s="2">
        <v>0</v>
      </c>
      <c r="EW103" s="2">
        <v>0</v>
      </c>
      <c r="EX103" s="2">
        <v>0</v>
      </c>
      <c r="EY103" s="2">
        <v>0</v>
      </c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>
        <v>0</v>
      </c>
      <c r="FR103" s="2">
        <f t="shared" si="92"/>
        <v>0</v>
      </c>
      <c r="FS103" s="2">
        <v>0</v>
      </c>
      <c r="FT103" s="2"/>
      <c r="FU103" s="2"/>
      <c r="FV103" s="2"/>
      <c r="FW103" s="2"/>
      <c r="FX103" s="2">
        <v>105</v>
      </c>
      <c r="FY103" s="2">
        <v>77</v>
      </c>
      <c r="FZ103" s="2"/>
      <c r="GA103" s="2" t="s">
        <v>3</v>
      </c>
      <c r="GB103" s="2"/>
      <c r="GC103" s="2"/>
      <c r="GD103" s="2">
        <v>0</v>
      </c>
      <c r="GE103" s="2"/>
      <c r="GF103" s="2">
        <v>1378719434</v>
      </c>
      <c r="GG103" s="2">
        <v>2</v>
      </c>
      <c r="GH103" s="2">
        <v>1</v>
      </c>
      <c r="GI103" s="2">
        <v>-2</v>
      </c>
      <c r="GJ103" s="2">
        <v>0</v>
      </c>
      <c r="GK103" s="2">
        <f>ROUND(R103*(R12)/100,2)</f>
        <v>0</v>
      </c>
      <c r="GL103" s="2">
        <f t="shared" si="93"/>
        <v>0</v>
      </c>
      <c r="GM103" s="2">
        <f t="shared" si="105"/>
        <v>1083.5</v>
      </c>
      <c r="GN103" s="2">
        <f t="shared" si="95"/>
        <v>1083.5</v>
      </c>
      <c r="GO103" s="2">
        <f t="shared" si="96"/>
        <v>0</v>
      </c>
      <c r="GP103" s="2">
        <f t="shared" si="97"/>
        <v>0</v>
      </c>
      <c r="GQ103" s="2"/>
      <c r="GR103" s="2">
        <v>0</v>
      </c>
      <c r="GS103" s="2">
        <v>0</v>
      </c>
      <c r="GT103" s="2">
        <v>0</v>
      </c>
      <c r="GU103" s="2" t="s">
        <v>3</v>
      </c>
      <c r="GV103" s="2">
        <f t="shared" si="98"/>
        <v>0</v>
      </c>
      <c r="GW103" s="2">
        <v>1</v>
      </c>
      <c r="GX103" s="2">
        <f t="shared" si="99"/>
        <v>0</v>
      </c>
      <c r="GY103" s="2"/>
      <c r="GZ103" s="2"/>
      <c r="HA103" s="2">
        <v>0</v>
      </c>
      <c r="HB103" s="2">
        <v>0</v>
      </c>
      <c r="HC103" s="2">
        <f t="shared" si="100"/>
        <v>0</v>
      </c>
      <c r="HD103" s="2"/>
      <c r="HE103" s="2" t="s">
        <v>3</v>
      </c>
      <c r="HF103" s="2" t="s">
        <v>3</v>
      </c>
      <c r="HG103" s="2"/>
      <c r="HH103" s="2"/>
      <c r="HI103" s="2"/>
      <c r="HJ103" s="2"/>
      <c r="HK103" s="2"/>
      <c r="HL103" s="2"/>
      <c r="HM103" s="2" t="s">
        <v>3</v>
      </c>
      <c r="HN103" s="2" t="s">
        <v>3</v>
      </c>
      <c r="HO103" s="2" t="s">
        <v>3</v>
      </c>
      <c r="HP103" s="2" t="s">
        <v>3</v>
      </c>
      <c r="HQ103" s="2" t="s">
        <v>3</v>
      </c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>
        <v>0</v>
      </c>
      <c r="IL103" s="2"/>
      <c r="IM103" s="2"/>
      <c r="IN103" s="2"/>
      <c r="IO103" s="2"/>
      <c r="IP103" s="2"/>
      <c r="IQ103" s="2"/>
      <c r="IR103" s="2"/>
      <c r="IS103" s="2"/>
      <c r="IT103" s="2"/>
      <c r="IU103" s="2"/>
    </row>
    <row r="104" spans="1:255" x14ac:dyDescent="0.2">
      <c r="A104">
        <v>17</v>
      </c>
      <c r="B104">
        <v>1</v>
      </c>
      <c r="E104" t="s">
        <v>3</v>
      </c>
      <c r="F104" t="s">
        <v>171</v>
      </c>
      <c r="G104" t="s">
        <v>172</v>
      </c>
      <c r="H104" t="s">
        <v>173</v>
      </c>
      <c r="I104">
        <v>10.32</v>
      </c>
      <c r="J104">
        <v>0</v>
      </c>
      <c r="K104">
        <v>10.32</v>
      </c>
      <c r="O104">
        <f t="shared" si="70"/>
        <v>7454.48</v>
      </c>
      <c r="P104">
        <f t="shared" si="71"/>
        <v>7454.48</v>
      </c>
      <c r="Q104">
        <f>(ROUND((ROUND(((ET104)*AV104*I104),2)*BB104),2)+ROUND((ROUND(((AE104-(EU104))*AV104*I104),2)*BS104),2))</f>
        <v>0</v>
      </c>
      <c r="R104">
        <f t="shared" si="72"/>
        <v>0</v>
      </c>
      <c r="S104">
        <f t="shared" si="73"/>
        <v>0</v>
      </c>
      <c r="T104">
        <f t="shared" si="74"/>
        <v>0</v>
      </c>
      <c r="U104">
        <f t="shared" si="75"/>
        <v>0</v>
      </c>
      <c r="V104">
        <f t="shared" si="76"/>
        <v>0</v>
      </c>
      <c r="W104">
        <f t="shared" si="77"/>
        <v>0</v>
      </c>
      <c r="X104">
        <f t="shared" si="78"/>
        <v>0</v>
      </c>
      <c r="Y104">
        <f t="shared" si="79"/>
        <v>0</v>
      </c>
      <c r="AA104">
        <v>-1</v>
      </c>
      <c r="AB104">
        <f t="shared" si="80"/>
        <v>104.99</v>
      </c>
      <c r="AC104">
        <f t="shared" si="81"/>
        <v>104.99</v>
      </c>
      <c r="AD104">
        <f>ROUND((((ET104)-(EU104))+AE104),6)</f>
        <v>0</v>
      </c>
      <c r="AE104">
        <f>ROUND((EU104),6)</f>
        <v>0</v>
      </c>
      <c r="AF104">
        <f>ROUND((EV104),6)</f>
        <v>0</v>
      </c>
      <c r="AG104">
        <f t="shared" si="82"/>
        <v>0</v>
      </c>
      <c r="AH104">
        <f>(EW104)</f>
        <v>0</v>
      </c>
      <c r="AI104">
        <f>(EX104)</f>
        <v>0</v>
      </c>
      <c r="AJ104">
        <f t="shared" si="83"/>
        <v>0</v>
      </c>
      <c r="AK104">
        <v>104.99</v>
      </c>
      <c r="AL104">
        <v>104.99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6.88</v>
      </c>
      <c r="BD104" t="s">
        <v>3</v>
      </c>
      <c r="BE104" t="s">
        <v>3</v>
      </c>
      <c r="BF104" t="s">
        <v>3</v>
      </c>
      <c r="BG104" t="s">
        <v>3</v>
      </c>
      <c r="BH104">
        <v>3</v>
      </c>
      <c r="BI104">
        <v>1</v>
      </c>
      <c r="BJ104" t="s">
        <v>174</v>
      </c>
      <c r="BM104">
        <v>64</v>
      </c>
      <c r="BN104">
        <v>0</v>
      </c>
      <c r="BO104" t="s">
        <v>171</v>
      </c>
      <c r="BP104">
        <v>1</v>
      </c>
      <c r="BQ104">
        <v>30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0</v>
      </c>
      <c r="CA104">
        <v>0</v>
      </c>
      <c r="CB104" t="s">
        <v>3</v>
      </c>
      <c r="CE104">
        <v>30</v>
      </c>
      <c r="CF104">
        <v>0</v>
      </c>
      <c r="CG104">
        <v>0</v>
      </c>
      <c r="CM104">
        <v>0</v>
      </c>
      <c r="CN104" t="s">
        <v>3</v>
      </c>
      <c r="CO104">
        <v>0</v>
      </c>
      <c r="CP104">
        <f t="shared" si="84"/>
        <v>7454.48</v>
      </c>
      <c r="CQ104">
        <f t="shared" si="85"/>
        <v>722.33</v>
      </c>
      <c r="CR104">
        <f>(ROUND((ROUND(((ET104)*AV104*1),2)*BB104),2)+ROUND((ROUND(((AE104-(EU104))*AV104*1),2)*BS104),2))</f>
        <v>0</v>
      </c>
      <c r="CS104">
        <f t="shared" si="86"/>
        <v>0</v>
      </c>
      <c r="CT104">
        <f t="shared" si="87"/>
        <v>0</v>
      </c>
      <c r="CU104">
        <f t="shared" si="88"/>
        <v>0</v>
      </c>
      <c r="CV104">
        <f t="shared" si="89"/>
        <v>0</v>
      </c>
      <c r="CW104">
        <f t="shared" si="90"/>
        <v>0</v>
      </c>
      <c r="CX104">
        <f t="shared" si="91"/>
        <v>0</v>
      </c>
      <c r="CY104">
        <f>S104*(BZ104/100)</f>
        <v>0</v>
      </c>
      <c r="CZ104">
        <f>S104*(CA104/100)</f>
        <v>0</v>
      </c>
      <c r="DC104" t="s">
        <v>3</v>
      </c>
      <c r="DD104" t="s">
        <v>3</v>
      </c>
      <c r="DE104" t="s">
        <v>3</v>
      </c>
      <c r="DF104" t="s">
        <v>3</v>
      </c>
      <c r="DG104" t="s">
        <v>3</v>
      </c>
      <c r="DH104" t="s">
        <v>3</v>
      </c>
      <c r="DI104" t="s">
        <v>3</v>
      </c>
      <c r="DJ104" t="s">
        <v>3</v>
      </c>
      <c r="DK104" t="s">
        <v>3</v>
      </c>
      <c r="DL104" t="s">
        <v>3</v>
      </c>
      <c r="DM104" t="s">
        <v>3</v>
      </c>
      <c r="DN104">
        <v>105</v>
      </c>
      <c r="DO104">
        <v>77</v>
      </c>
      <c r="DP104">
        <v>1</v>
      </c>
      <c r="DQ104">
        <v>1</v>
      </c>
      <c r="DU104">
        <v>1007</v>
      </c>
      <c r="DV104" t="s">
        <v>173</v>
      </c>
      <c r="DW104" t="s">
        <v>173</v>
      </c>
      <c r="DX104">
        <v>1</v>
      </c>
      <c r="DZ104" t="s">
        <v>3</v>
      </c>
      <c r="EA104" t="s">
        <v>3</v>
      </c>
      <c r="EB104" t="s">
        <v>3</v>
      </c>
      <c r="EC104" t="s">
        <v>3</v>
      </c>
      <c r="EE104">
        <v>49573325</v>
      </c>
      <c r="EF104">
        <v>30</v>
      </c>
      <c r="EG104" t="s">
        <v>133</v>
      </c>
      <c r="EH104">
        <v>0</v>
      </c>
      <c r="EI104" t="s">
        <v>3</v>
      </c>
      <c r="EJ104">
        <v>1</v>
      </c>
      <c r="EK104">
        <v>64</v>
      </c>
      <c r="EL104" t="s">
        <v>175</v>
      </c>
      <c r="EM104" t="s">
        <v>176</v>
      </c>
      <c r="EO104" t="s">
        <v>3</v>
      </c>
      <c r="EQ104">
        <v>132096</v>
      </c>
      <c r="ER104">
        <v>104.99</v>
      </c>
      <c r="ES104">
        <v>104.99</v>
      </c>
      <c r="ET104">
        <v>0</v>
      </c>
      <c r="EU104">
        <v>0</v>
      </c>
      <c r="EV104">
        <v>0</v>
      </c>
      <c r="EW104">
        <v>0</v>
      </c>
      <c r="EX104">
        <v>0</v>
      </c>
      <c r="EY104">
        <v>0</v>
      </c>
      <c r="FQ104">
        <v>0</v>
      </c>
      <c r="FR104">
        <f t="shared" si="92"/>
        <v>0</v>
      </c>
      <c r="FS104">
        <v>0</v>
      </c>
      <c r="FX104">
        <v>105</v>
      </c>
      <c r="FY104">
        <v>77</v>
      </c>
      <c r="GA104" t="s">
        <v>3</v>
      </c>
      <c r="GD104">
        <v>0</v>
      </c>
      <c r="GF104">
        <v>1378719434</v>
      </c>
      <c r="GG104">
        <v>2</v>
      </c>
      <c r="GH104">
        <v>1</v>
      </c>
      <c r="GI104">
        <v>2</v>
      </c>
      <c r="GJ104">
        <v>0</v>
      </c>
      <c r="GK104">
        <f>ROUND(R104*(S12)/100,2)</f>
        <v>0</v>
      </c>
      <c r="GL104">
        <f t="shared" si="93"/>
        <v>0</v>
      </c>
      <c r="GM104">
        <f t="shared" si="105"/>
        <v>7454.48</v>
      </c>
      <c r="GN104">
        <f t="shared" si="95"/>
        <v>7454.48</v>
      </c>
      <c r="GO104">
        <f t="shared" si="96"/>
        <v>0</v>
      </c>
      <c r="GP104">
        <f t="shared" si="97"/>
        <v>0</v>
      </c>
      <c r="GR104">
        <v>0</v>
      </c>
      <c r="GS104">
        <v>0</v>
      </c>
      <c r="GT104">
        <v>0</v>
      </c>
      <c r="GU104" t="s">
        <v>3</v>
      </c>
      <c r="GV104">
        <f t="shared" si="98"/>
        <v>0</v>
      </c>
      <c r="GW104">
        <v>1</v>
      </c>
      <c r="GX104">
        <f t="shared" si="99"/>
        <v>0</v>
      </c>
      <c r="HA104">
        <v>0</v>
      </c>
      <c r="HB104">
        <v>0</v>
      </c>
      <c r="HC104">
        <f t="shared" si="100"/>
        <v>0</v>
      </c>
      <c r="HE104" t="s">
        <v>3</v>
      </c>
      <c r="HF104" t="s">
        <v>3</v>
      </c>
      <c r="HM104" t="s">
        <v>3</v>
      </c>
      <c r="HN104" t="s">
        <v>3</v>
      </c>
      <c r="HO104" t="s">
        <v>3</v>
      </c>
      <c r="HP104" t="s">
        <v>3</v>
      </c>
      <c r="HQ104" t="s">
        <v>3</v>
      </c>
      <c r="IK104">
        <v>0</v>
      </c>
    </row>
    <row r="105" spans="1:255" x14ac:dyDescent="0.2">
      <c r="A105" s="2">
        <v>17</v>
      </c>
      <c r="B105" s="2">
        <v>1</v>
      </c>
      <c r="C105" s="2"/>
      <c r="D105" s="2"/>
      <c r="E105" s="2" t="s">
        <v>3</v>
      </c>
      <c r="F105" s="2" t="s">
        <v>177</v>
      </c>
      <c r="G105" s="2" t="s">
        <v>178</v>
      </c>
      <c r="H105" s="2" t="s">
        <v>179</v>
      </c>
      <c r="I105" s="2">
        <f>ROUND(7.8/100,9)</f>
        <v>7.8E-2</v>
      </c>
      <c r="J105" s="2">
        <v>0</v>
      </c>
      <c r="K105" s="2">
        <f>ROUND(7.8/100,9)</f>
        <v>7.8E-2</v>
      </c>
      <c r="L105" s="2"/>
      <c r="M105" s="2"/>
      <c r="N105" s="2"/>
      <c r="O105" s="2">
        <f t="shared" si="70"/>
        <v>46.14</v>
      </c>
      <c r="P105" s="2">
        <f t="shared" si="71"/>
        <v>0</v>
      </c>
      <c r="Q105" s="2">
        <f>(ROUND((ROUND((((ET105*1.1))*AV105*I105),2)*BB105),2)+ROUND((ROUND(((AE105-((EU105*1.1)))*AV105*I105),2)*BS105),2))</f>
        <v>35.78</v>
      </c>
      <c r="R105" s="2">
        <f t="shared" si="72"/>
        <v>11.43</v>
      </c>
      <c r="S105" s="2">
        <f t="shared" si="73"/>
        <v>10.36</v>
      </c>
      <c r="T105" s="2">
        <f t="shared" si="74"/>
        <v>0</v>
      </c>
      <c r="U105" s="2">
        <f t="shared" si="75"/>
        <v>0.92664000000000024</v>
      </c>
      <c r="V105" s="2">
        <f t="shared" si="76"/>
        <v>0</v>
      </c>
      <c r="W105" s="2">
        <f t="shared" si="77"/>
        <v>0</v>
      </c>
      <c r="X105" s="2">
        <f t="shared" si="78"/>
        <v>10.15</v>
      </c>
      <c r="Y105" s="2">
        <f t="shared" si="79"/>
        <v>7.98</v>
      </c>
      <c r="Z105" s="2"/>
      <c r="AA105" s="2">
        <v>-1</v>
      </c>
      <c r="AB105" s="2">
        <f t="shared" si="80"/>
        <v>591.56899999999996</v>
      </c>
      <c r="AC105" s="2">
        <f t="shared" si="81"/>
        <v>0</v>
      </c>
      <c r="AD105" s="2">
        <f>ROUND(((((ET105*1.1))-((EU105*1.1)))+AE105),6)</f>
        <v>458.755</v>
      </c>
      <c r="AE105" s="2">
        <f>ROUND(((EU105*1.1)),6)</f>
        <v>146.56399999999999</v>
      </c>
      <c r="AF105" s="2">
        <f>ROUND(((EV105*1.1)),6)</f>
        <v>132.81399999999999</v>
      </c>
      <c r="AG105" s="2">
        <f t="shared" si="82"/>
        <v>0</v>
      </c>
      <c r="AH105" s="2">
        <f>((EW105*1.1))</f>
        <v>11.880000000000003</v>
      </c>
      <c r="AI105" s="2">
        <f>((EX105*1.1))</f>
        <v>0</v>
      </c>
      <c r="AJ105" s="2">
        <f t="shared" si="83"/>
        <v>0</v>
      </c>
      <c r="AK105" s="2">
        <v>537.79</v>
      </c>
      <c r="AL105" s="2">
        <v>0</v>
      </c>
      <c r="AM105" s="2">
        <v>417.05</v>
      </c>
      <c r="AN105" s="2">
        <v>133.24</v>
      </c>
      <c r="AO105" s="2">
        <v>120.74</v>
      </c>
      <c r="AP105" s="2">
        <v>0</v>
      </c>
      <c r="AQ105" s="2">
        <v>10.8</v>
      </c>
      <c r="AR105" s="2">
        <v>0</v>
      </c>
      <c r="AS105" s="2">
        <v>0</v>
      </c>
      <c r="AT105" s="2">
        <v>98</v>
      </c>
      <c r="AU105" s="2">
        <v>77</v>
      </c>
      <c r="AV105" s="2">
        <v>1</v>
      </c>
      <c r="AW105" s="2">
        <v>1</v>
      </c>
      <c r="AX105" s="2"/>
      <c r="AY105" s="2"/>
      <c r="AZ105" s="2">
        <v>1</v>
      </c>
      <c r="BA105" s="2">
        <v>1</v>
      </c>
      <c r="BB105" s="2">
        <v>1</v>
      </c>
      <c r="BC105" s="2">
        <v>1</v>
      </c>
      <c r="BD105" s="2" t="s">
        <v>3</v>
      </c>
      <c r="BE105" s="2" t="s">
        <v>3</v>
      </c>
      <c r="BF105" s="2" t="s">
        <v>3</v>
      </c>
      <c r="BG105" s="2" t="s">
        <v>3</v>
      </c>
      <c r="BH105" s="2">
        <v>0</v>
      </c>
      <c r="BI105" s="2">
        <v>1</v>
      </c>
      <c r="BJ105" s="2" t="s">
        <v>180</v>
      </c>
      <c r="BK105" s="2"/>
      <c r="BL105" s="2"/>
      <c r="BM105" s="2">
        <v>10</v>
      </c>
      <c r="BN105" s="2">
        <v>0</v>
      </c>
      <c r="BO105" s="2" t="s">
        <v>3</v>
      </c>
      <c r="BP105" s="2">
        <v>0</v>
      </c>
      <c r="BQ105" s="2">
        <v>30</v>
      </c>
      <c r="BR105" s="2">
        <v>0</v>
      </c>
      <c r="BS105" s="2">
        <v>1</v>
      </c>
      <c r="BT105" s="2">
        <v>1</v>
      </c>
      <c r="BU105" s="2">
        <v>1</v>
      </c>
      <c r="BV105" s="2">
        <v>1</v>
      </c>
      <c r="BW105" s="2">
        <v>1</v>
      </c>
      <c r="BX105" s="2">
        <v>1</v>
      </c>
      <c r="BY105" s="2" t="s">
        <v>3</v>
      </c>
      <c r="BZ105" s="2">
        <v>98</v>
      </c>
      <c r="CA105" s="2">
        <v>77</v>
      </c>
      <c r="CB105" s="2" t="s">
        <v>3</v>
      </c>
      <c r="CC105" s="2"/>
      <c r="CD105" s="2"/>
      <c r="CE105" s="2">
        <v>30</v>
      </c>
      <c r="CF105" s="2">
        <v>0</v>
      </c>
      <c r="CG105" s="2">
        <v>0</v>
      </c>
      <c r="CH105" s="2"/>
      <c r="CI105" s="2"/>
      <c r="CJ105" s="2"/>
      <c r="CK105" s="2"/>
      <c r="CL105" s="2"/>
      <c r="CM105" s="2">
        <v>0</v>
      </c>
      <c r="CN105" s="2" t="s">
        <v>712</v>
      </c>
      <c r="CO105" s="2">
        <v>0</v>
      </c>
      <c r="CP105" s="2">
        <f t="shared" si="84"/>
        <v>46.14</v>
      </c>
      <c r="CQ105" s="2">
        <f t="shared" si="85"/>
        <v>0</v>
      </c>
      <c r="CR105" s="2">
        <f>(ROUND((ROUND((((ET105*1.1))*AV105*1),2)*BB105),2)+ROUND((ROUND(((AE105-((EU105*1.1)))*AV105*1),2)*BS105),2))</f>
        <v>458.76</v>
      </c>
      <c r="CS105" s="2">
        <f t="shared" si="86"/>
        <v>146.56</v>
      </c>
      <c r="CT105" s="2">
        <f t="shared" si="87"/>
        <v>132.81</v>
      </c>
      <c r="CU105" s="2">
        <f t="shared" si="88"/>
        <v>0</v>
      </c>
      <c r="CV105" s="2">
        <f t="shared" si="89"/>
        <v>11.880000000000003</v>
      </c>
      <c r="CW105" s="2">
        <f t="shared" si="90"/>
        <v>0</v>
      </c>
      <c r="CX105" s="2">
        <f t="shared" si="91"/>
        <v>0</v>
      </c>
      <c r="CY105" s="2">
        <f>((S105*BZ105)/100)</f>
        <v>10.152799999999999</v>
      </c>
      <c r="CZ105" s="2">
        <f>((S105*CA105)/100)</f>
        <v>7.977199999999999</v>
      </c>
      <c r="DA105" s="2"/>
      <c r="DB105" s="2"/>
      <c r="DC105" s="2" t="s">
        <v>3</v>
      </c>
      <c r="DD105" s="2" t="s">
        <v>3</v>
      </c>
      <c r="DE105" s="2" t="s">
        <v>21</v>
      </c>
      <c r="DF105" s="2" t="s">
        <v>21</v>
      </c>
      <c r="DG105" s="2" t="s">
        <v>21</v>
      </c>
      <c r="DH105" s="2" t="s">
        <v>3</v>
      </c>
      <c r="DI105" s="2" t="s">
        <v>21</v>
      </c>
      <c r="DJ105" s="2" t="s">
        <v>21</v>
      </c>
      <c r="DK105" s="2" t="s">
        <v>3</v>
      </c>
      <c r="DL105" s="2" t="s">
        <v>3</v>
      </c>
      <c r="DM105" s="2" t="s">
        <v>3</v>
      </c>
      <c r="DN105" s="2">
        <v>0</v>
      </c>
      <c r="DO105" s="2">
        <v>0</v>
      </c>
      <c r="DP105" s="2">
        <v>1</v>
      </c>
      <c r="DQ105" s="2">
        <v>1</v>
      </c>
      <c r="DR105" s="2"/>
      <c r="DS105" s="2"/>
      <c r="DT105" s="2"/>
      <c r="DU105" s="2">
        <v>1013</v>
      </c>
      <c r="DV105" s="2" t="s">
        <v>179</v>
      </c>
      <c r="DW105" s="2" t="s">
        <v>179</v>
      </c>
      <c r="DX105" s="2">
        <v>1</v>
      </c>
      <c r="DY105" s="2"/>
      <c r="DZ105" s="2" t="s">
        <v>3</v>
      </c>
      <c r="EA105" s="2" t="s">
        <v>3</v>
      </c>
      <c r="EB105" s="2" t="s">
        <v>3</v>
      </c>
      <c r="EC105" s="2" t="s">
        <v>3</v>
      </c>
      <c r="ED105" s="2"/>
      <c r="EE105" s="2">
        <v>49573369</v>
      </c>
      <c r="EF105" s="2">
        <v>30</v>
      </c>
      <c r="EG105" s="2" t="s">
        <v>133</v>
      </c>
      <c r="EH105" s="2">
        <v>0</v>
      </c>
      <c r="EI105" s="2" t="s">
        <v>3</v>
      </c>
      <c r="EJ105" s="2">
        <v>1</v>
      </c>
      <c r="EK105" s="2">
        <v>10</v>
      </c>
      <c r="EL105" s="2" t="s">
        <v>181</v>
      </c>
      <c r="EM105" s="2" t="s">
        <v>182</v>
      </c>
      <c r="EN105" s="2"/>
      <c r="EO105" s="2" t="s">
        <v>155</v>
      </c>
      <c r="EP105" s="2"/>
      <c r="EQ105" s="2">
        <v>132096</v>
      </c>
      <c r="ER105" s="2">
        <v>537.79</v>
      </c>
      <c r="ES105" s="2">
        <v>0</v>
      </c>
      <c r="ET105" s="2">
        <v>417.05</v>
      </c>
      <c r="EU105" s="2">
        <v>133.24</v>
      </c>
      <c r="EV105" s="2">
        <v>120.74</v>
      </c>
      <c r="EW105" s="2">
        <v>10.8</v>
      </c>
      <c r="EX105" s="2">
        <v>0</v>
      </c>
      <c r="EY105" s="2">
        <v>0</v>
      </c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>
        <v>0</v>
      </c>
      <c r="FR105" s="2">
        <f t="shared" si="92"/>
        <v>0</v>
      </c>
      <c r="FS105" s="2">
        <v>0</v>
      </c>
      <c r="FT105" s="2"/>
      <c r="FU105" s="2"/>
      <c r="FV105" s="2"/>
      <c r="FW105" s="2"/>
      <c r="FX105" s="2">
        <v>98</v>
      </c>
      <c r="FY105" s="2">
        <v>77</v>
      </c>
      <c r="FZ105" s="2"/>
      <c r="GA105" s="2" t="s">
        <v>3</v>
      </c>
      <c r="GB105" s="2"/>
      <c r="GC105" s="2"/>
      <c r="GD105" s="2">
        <v>0</v>
      </c>
      <c r="GE105" s="2"/>
      <c r="GF105" s="2">
        <v>94004235</v>
      </c>
      <c r="GG105" s="2">
        <v>2</v>
      </c>
      <c r="GH105" s="2">
        <v>1</v>
      </c>
      <c r="GI105" s="2">
        <v>-2</v>
      </c>
      <c r="GJ105" s="2">
        <v>0</v>
      </c>
      <c r="GK105" s="2">
        <f>ROUND(R105*(R12)/100,2)</f>
        <v>20</v>
      </c>
      <c r="GL105" s="2">
        <f t="shared" si="93"/>
        <v>0</v>
      </c>
      <c r="GM105" s="2">
        <f t="shared" si="105"/>
        <v>84.27</v>
      </c>
      <c r="GN105" s="2">
        <f t="shared" si="95"/>
        <v>84.27</v>
      </c>
      <c r="GO105" s="2">
        <f t="shared" si="96"/>
        <v>0</v>
      </c>
      <c r="GP105" s="2">
        <f t="shared" si="97"/>
        <v>0</v>
      </c>
      <c r="GQ105" s="2"/>
      <c r="GR105" s="2">
        <v>0</v>
      </c>
      <c r="GS105" s="2">
        <v>0</v>
      </c>
      <c r="GT105" s="2">
        <v>0</v>
      </c>
      <c r="GU105" s="2" t="s">
        <v>3</v>
      </c>
      <c r="GV105" s="2">
        <f t="shared" si="98"/>
        <v>0</v>
      </c>
      <c r="GW105" s="2">
        <v>1</v>
      </c>
      <c r="GX105" s="2">
        <f t="shared" si="99"/>
        <v>0</v>
      </c>
      <c r="GY105" s="2"/>
      <c r="GZ105" s="2"/>
      <c r="HA105" s="2">
        <v>0</v>
      </c>
      <c r="HB105" s="2">
        <v>0</v>
      </c>
      <c r="HC105" s="2">
        <f t="shared" si="100"/>
        <v>0</v>
      </c>
      <c r="HD105" s="2"/>
      <c r="HE105" s="2" t="s">
        <v>3</v>
      </c>
      <c r="HF105" s="2" t="s">
        <v>3</v>
      </c>
      <c r="HG105" s="2"/>
      <c r="HH105" s="2"/>
      <c r="HI105" s="2"/>
      <c r="HJ105" s="2"/>
      <c r="HK105" s="2"/>
      <c r="HL105" s="2"/>
      <c r="HM105" s="2" t="s">
        <v>3</v>
      </c>
      <c r="HN105" s="2" t="s">
        <v>3</v>
      </c>
      <c r="HO105" s="2" t="s">
        <v>3</v>
      </c>
      <c r="HP105" s="2" t="s">
        <v>3</v>
      </c>
      <c r="HQ105" s="2" t="s">
        <v>3</v>
      </c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>
        <v>0</v>
      </c>
      <c r="IL105" s="2"/>
      <c r="IM105" s="2"/>
      <c r="IN105" s="2"/>
      <c r="IO105" s="2"/>
      <c r="IP105" s="2"/>
      <c r="IQ105" s="2"/>
      <c r="IR105" s="2"/>
      <c r="IS105" s="2"/>
      <c r="IT105" s="2"/>
      <c r="IU105" s="2"/>
    </row>
    <row r="106" spans="1:255" x14ac:dyDescent="0.2">
      <c r="A106">
        <v>17</v>
      </c>
      <c r="B106">
        <v>1</v>
      </c>
      <c r="E106" t="s">
        <v>3</v>
      </c>
      <c r="F106" t="s">
        <v>177</v>
      </c>
      <c r="G106" t="s">
        <v>178</v>
      </c>
      <c r="H106" t="s">
        <v>179</v>
      </c>
      <c r="I106">
        <f>ROUND(7.8/100,9)</f>
        <v>7.8E-2</v>
      </c>
      <c r="J106">
        <v>0</v>
      </c>
      <c r="K106">
        <f>ROUND(7.8/100,9)</f>
        <v>7.8E-2</v>
      </c>
      <c r="O106">
        <f t="shared" si="70"/>
        <v>848.18</v>
      </c>
      <c r="P106">
        <f t="shared" si="71"/>
        <v>0</v>
      </c>
      <c r="Q106">
        <f>(ROUND((ROUND((((ET106*1.1))*AV106*I106),2)*BB106),2)+ROUND((ROUND(((AE106-((EU106*1.1)))*AV106*I106),2)*BS106),2))</f>
        <v>547.42999999999995</v>
      </c>
      <c r="R106">
        <f t="shared" si="72"/>
        <v>331.81</v>
      </c>
      <c r="S106">
        <f t="shared" si="73"/>
        <v>300.75</v>
      </c>
      <c r="T106">
        <f t="shared" si="74"/>
        <v>0</v>
      </c>
      <c r="U106">
        <f t="shared" si="75"/>
        <v>0.92664000000000024</v>
      </c>
      <c r="V106">
        <f t="shared" si="76"/>
        <v>0</v>
      </c>
      <c r="W106">
        <f t="shared" si="77"/>
        <v>0</v>
      </c>
      <c r="X106">
        <f t="shared" si="78"/>
        <v>282.70999999999998</v>
      </c>
      <c r="Y106">
        <f t="shared" si="79"/>
        <v>153.38</v>
      </c>
      <c r="AA106">
        <v>-1</v>
      </c>
      <c r="AB106">
        <f t="shared" si="80"/>
        <v>591.56899999999996</v>
      </c>
      <c r="AC106">
        <f t="shared" si="81"/>
        <v>0</v>
      </c>
      <c r="AD106">
        <f>ROUND(((((ET106*1.1))-((EU106*1.1)))+AE106),6)</f>
        <v>458.755</v>
      </c>
      <c r="AE106">
        <f>ROUND(((EU106*1.1)),6)</f>
        <v>146.56399999999999</v>
      </c>
      <c r="AF106">
        <f>ROUND(((EV106*1.1)),6)</f>
        <v>132.81399999999999</v>
      </c>
      <c r="AG106">
        <f t="shared" si="82"/>
        <v>0</v>
      </c>
      <c r="AH106">
        <f>((EW106*1.1))</f>
        <v>11.880000000000003</v>
      </c>
      <c r="AI106">
        <f>((EX106*1.1))</f>
        <v>0</v>
      </c>
      <c r="AJ106">
        <f t="shared" si="83"/>
        <v>0</v>
      </c>
      <c r="AK106">
        <v>537.79</v>
      </c>
      <c r="AL106">
        <v>0</v>
      </c>
      <c r="AM106">
        <v>417.05</v>
      </c>
      <c r="AN106">
        <v>133.24</v>
      </c>
      <c r="AO106">
        <v>120.74</v>
      </c>
      <c r="AP106">
        <v>0</v>
      </c>
      <c r="AQ106">
        <v>10.8</v>
      </c>
      <c r="AR106">
        <v>0</v>
      </c>
      <c r="AS106">
        <v>0</v>
      </c>
      <c r="AT106">
        <v>94</v>
      </c>
      <c r="AU106">
        <v>51</v>
      </c>
      <c r="AV106">
        <v>1</v>
      </c>
      <c r="AW106">
        <v>1</v>
      </c>
      <c r="AZ106">
        <v>1</v>
      </c>
      <c r="BA106">
        <v>29.03</v>
      </c>
      <c r="BB106">
        <v>15.3</v>
      </c>
      <c r="BC106">
        <v>1</v>
      </c>
      <c r="BD106" t="s">
        <v>3</v>
      </c>
      <c r="BE106" t="s">
        <v>3</v>
      </c>
      <c r="BF106" t="s">
        <v>3</v>
      </c>
      <c r="BG106" t="s">
        <v>3</v>
      </c>
      <c r="BH106">
        <v>0</v>
      </c>
      <c r="BI106">
        <v>1</v>
      </c>
      <c r="BJ106" t="s">
        <v>180</v>
      </c>
      <c r="BM106">
        <v>10</v>
      </c>
      <c r="BN106">
        <v>0</v>
      </c>
      <c r="BO106" t="s">
        <v>177</v>
      </c>
      <c r="BP106">
        <v>1</v>
      </c>
      <c r="BQ106">
        <v>30</v>
      </c>
      <c r="BR106">
        <v>0</v>
      </c>
      <c r="BS106">
        <v>29.03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94</v>
      </c>
      <c r="CA106">
        <v>51</v>
      </c>
      <c r="CB106" t="s">
        <v>3</v>
      </c>
      <c r="CE106">
        <v>30</v>
      </c>
      <c r="CF106">
        <v>0</v>
      </c>
      <c r="CG106">
        <v>0</v>
      </c>
      <c r="CM106">
        <v>0</v>
      </c>
      <c r="CN106" t="s">
        <v>712</v>
      </c>
      <c r="CO106">
        <v>0</v>
      </c>
      <c r="CP106">
        <f t="shared" si="84"/>
        <v>848.18</v>
      </c>
      <c r="CQ106">
        <f t="shared" si="85"/>
        <v>0</v>
      </c>
      <c r="CR106">
        <f>(ROUND((ROUND((((ET106*1.1))*AV106*1),2)*BB106),2)+ROUND((ROUND(((AE106-((EU106*1.1)))*AV106*1),2)*BS106),2))</f>
        <v>7019.03</v>
      </c>
      <c r="CS106">
        <f t="shared" si="86"/>
        <v>4254.6400000000003</v>
      </c>
      <c r="CT106">
        <f t="shared" si="87"/>
        <v>3855.47</v>
      </c>
      <c r="CU106">
        <f t="shared" si="88"/>
        <v>0</v>
      </c>
      <c r="CV106">
        <f t="shared" si="89"/>
        <v>11.880000000000003</v>
      </c>
      <c r="CW106">
        <f t="shared" si="90"/>
        <v>0</v>
      </c>
      <c r="CX106">
        <f t="shared" si="91"/>
        <v>0</v>
      </c>
      <c r="CY106">
        <f>S106*(BZ106/100)</f>
        <v>282.70499999999998</v>
      </c>
      <c r="CZ106">
        <f>S106*(CA106/100)</f>
        <v>153.38249999999999</v>
      </c>
      <c r="DC106" t="s">
        <v>3</v>
      </c>
      <c r="DD106" t="s">
        <v>3</v>
      </c>
      <c r="DE106" t="s">
        <v>21</v>
      </c>
      <c r="DF106" t="s">
        <v>21</v>
      </c>
      <c r="DG106" t="s">
        <v>21</v>
      </c>
      <c r="DH106" t="s">
        <v>3</v>
      </c>
      <c r="DI106" t="s">
        <v>21</v>
      </c>
      <c r="DJ106" t="s">
        <v>21</v>
      </c>
      <c r="DK106" t="s">
        <v>3</v>
      </c>
      <c r="DL106" t="s">
        <v>3</v>
      </c>
      <c r="DM106" t="s">
        <v>3</v>
      </c>
      <c r="DN106">
        <v>98</v>
      </c>
      <c r="DO106">
        <v>77</v>
      </c>
      <c r="DP106">
        <v>1</v>
      </c>
      <c r="DQ106">
        <v>1</v>
      </c>
      <c r="DU106">
        <v>1013</v>
      </c>
      <c r="DV106" t="s">
        <v>179</v>
      </c>
      <c r="DW106" t="s">
        <v>179</v>
      </c>
      <c r="DX106">
        <v>1</v>
      </c>
      <c r="DZ106" t="s">
        <v>3</v>
      </c>
      <c r="EA106" t="s">
        <v>3</v>
      </c>
      <c r="EB106" t="s">
        <v>3</v>
      </c>
      <c r="EC106" t="s">
        <v>3</v>
      </c>
      <c r="EE106">
        <v>49573369</v>
      </c>
      <c r="EF106">
        <v>30</v>
      </c>
      <c r="EG106" t="s">
        <v>133</v>
      </c>
      <c r="EH106">
        <v>0</v>
      </c>
      <c r="EI106" t="s">
        <v>3</v>
      </c>
      <c r="EJ106">
        <v>1</v>
      </c>
      <c r="EK106">
        <v>10</v>
      </c>
      <c r="EL106" t="s">
        <v>181</v>
      </c>
      <c r="EM106" t="s">
        <v>182</v>
      </c>
      <c r="EO106" t="s">
        <v>155</v>
      </c>
      <c r="EQ106">
        <v>132096</v>
      </c>
      <c r="ER106">
        <v>537.79</v>
      </c>
      <c r="ES106">
        <v>0</v>
      </c>
      <c r="ET106">
        <v>417.05</v>
      </c>
      <c r="EU106">
        <v>133.24</v>
      </c>
      <c r="EV106">
        <v>120.74</v>
      </c>
      <c r="EW106">
        <v>10.8</v>
      </c>
      <c r="EX106">
        <v>0</v>
      </c>
      <c r="EY106">
        <v>0</v>
      </c>
      <c r="FQ106">
        <v>0</v>
      </c>
      <c r="FR106">
        <f t="shared" si="92"/>
        <v>0</v>
      </c>
      <c r="FS106">
        <v>0</v>
      </c>
      <c r="FX106">
        <v>98</v>
      </c>
      <c r="FY106">
        <v>77</v>
      </c>
      <c r="GA106" t="s">
        <v>3</v>
      </c>
      <c r="GD106">
        <v>0</v>
      </c>
      <c r="GF106">
        <v>94004235</v>
      </c>
      <c r="GG106">
        <v>2</v>
      </c>
      <c r="GH106">
        <v>1</v>
      </c>
      <c r="GI106">
        <v>2</v>
      </c>
      <c r="GJ106">
        <v>0</v>
      </c>
      <c r="GK106">
        <f>ROUND(R106*(S12)/100,2)</f>
        <v>530.9</v>
      </c>
      <c r="GL106">
        <f t="shared" si="93"/>
        <v>0</v>
      </c>
      <c r="GM106">
        <f t="shared" si="105"/>
        <v>1815.17</v>
      </c>
      <c r="GN106">
        <f t="shared" si="95"/>
        <v>1815.17</v>
      </c>
      <c r="GO106">
        <f t="shared" si="96"/>
        <v>0</v>
      </c>
      <c r="GP106">
        <f t="shared" si="97"/>
        <v>0</v>
      </c>
      <c r="GR106">
        <v>0</v>
      </c>
      <c r="GS106">
        <v>0</v>
      </c>
      <c r="GT106">
        <v>0</v>
      </c>
      <c r="GU106" t="s">
        <v>3</v>
      </c>
      <c r="GV106">
        <f t="shared" si="98"/>
        <v>0</v>
      </c>
      <c r="GW106">
        <v>1</v>
      </c>
      <c r="GX106">
        <f t="shared" si="99"/>
        <v>0</v>
      </c>
      <c r="HA106">
        <v>0</v>
      </c>
      <c r="HB106">
        <v>0</v>
      </c>
      <c r="HC106">
        <f t="shared" si="100"/>
        <v>0</v>
      </c>
      <c r="HE106" t="s">
        <v>3</v>
      </c>
      <c r="HF106" t="s">
        <v>3</v>
      </c>
      <c r="HM106" t="s">
        <v>3</v>
      </c>
      <c r="HN106" t="s">
        <v>3</v>
      </c>
      <c r="HO106" t="s">
        <v>3</v>
      </c>
      <c r="HP106" t="s">
        <v>3</v>
      </c>
      <c r="HQ106" t="s">
        <v>3</v>
      </c>
      <c r="IK106">
        <v>0</v>
      </c>
    </row>
    <row r="108" spans="1:255" x14ac:dyDescent="0.2">
      <c r="A108" s="3">
        <v>51</v>
      </c>
      <c r="B108" s="3">
        <f>B79</f>
        <v>1</v>
      </c>
      <c r="C108" s="3">
        <f>A79</f>
        <v>4</v>
      </c>
      <c r="D108" s="3">
        <f>ROW(A79)</f>
        <v>79</v>
      </c>
      <c r="E108" s="3"/>
      <c r="F108" s="3" t="str">
        <f>IF(F79&lt;&gt;"",F79,"")</f>
        <v>Новый раздел</v>
      </c>
      <c r="G108" s="3" t="str">
        <f>IF(G79&lt;&gt;"",G79,"")</f>
        <v>Земляные работы</v>
      </c>
      <c r="H108" s="3">
        <v>0</v>
      </c>
      <c r="I108" s="3"/>
      <c r="J108" s="3"/>
      <c r="K108" s="3"/>
      <c r="L108" s="3"/>
      <c r="M108" s="3"/>
      <c r="N108" s="3"/>
      <c r="O108" s="3">
        <f t="shared" ref="O108:T108" si="113">ROUND(AB108,2)</f>
        <v>1465.38</v>
      </c>
      <c r="P108" s="3">
        <f t="shared" si="113"/>
        <v>0</v>
      </c>
      <c r="Q108" s="3">
        <f t="shared" si="113"/>
        <v>1413.43</v>
      </c>
      <c r="R108" s="3">
        <f t="shared" si="113"/>
        <v>12.53</v>
      </c>
      <c r="S108" s="3">
        <f t="shared" si="113"/>
        <v>51.95</v>
      </c>
      <c r="T108" s="3">
        <f t="shared" si="113"/>
        <v>0</v>
      </c>
      <c r="U108" s="3">
        <f>AH108</f>
        <v>4.7044800000000002</v>
      </c>
      <c r="V108" s="3">
        <f>AI108</f>
        <v>0</v>
      </c>
      <c r="W108" s="3">
        <f>ROUND(AJ108,2)</f>
        <v>0</v>
      </c>
      <c r="X108" s="3">
        <f>ROUND(AK108,2)</f>
        <v>54.4</v>
      </c>
      <c r="Y108" s="3">
        <f>ROUND(AL108,2)</f>
        <v>40</v>
      </c>
      <c r="Z108" s="3"/>
      <c r="AA108" s="3"/>
      <c r="AB108" s="3">
        <f>ROUND(SUMIF(AA83:AA106,"=50496813",O83:O106),2)</f>
        <v>1465.38</v>
      </c>
      <c r="AC108" s="3">
        <f>ROUND(SUMIF(AA83:AA106,"=50496813",P83:P106),2)</f>
        <v>0</v>
      </c>
      <c r="AD108" s="3">
        <f>ROUND(SUMIF(AA83:AA106,"=50496813",Q83:Q106),2)</f>
        <v>1413.43</v>
      </c>
      <c r="AE108" s="3">
        <f>ROUND(SUMIF(AA83:AA106,"=50496813",R83:R106),2)</f>
        <v>12.53</v>
      </c>
      <c r="AF108" s="3">
        <f>ROUND(SUMIF(AA83:AA106,"=50496813",S83:S106),2)</f>
        <v>51.95</v>
      </c>
      <c r="AG108" s="3">
        <f>ROUND(SUMIF(AA83:AA106,"=50496813",T83:T106),2)</f>
        <v>0</v>
      </c>
      <c r="AH108" s="3">
        <f>SUMIF(AA83:AA106,"=50496813",U83:U106)</f>
        <v>4.7044800000000002</v>
      </c>
      <c r="AI108" s="3">
        <f>SUMIF(AA83:AA106,"=50496813",V83:V106)</f>
        <v>0</v>
      </c>
      <c r="AJ108" s="3">
        <f>ROUND(SUMIF(AA83:AA106,"=50496813",W83:W106),2)</f>
        <v>0</v>
      </c>
      <c r="AK108" s="3">
        <f>ROUND(SUMIF(AA83:AA106,"=50496813",X83:X106),2)</f>
        <v>54.4</v>
      </c>
      <c r="AL108" s="3">
        <f>ROUND(SUMIF(AA83:AA106,"=50496813",Y83:Y106),2)</f>
        <v>40</v>
      </c>
      <c r="AM108" s="3"/>
      <c r="AN108" s="3"/>
      <c r="AO108" s="3">
        <f t="shared" ref="AO108:BD108" si="114">ROUND(BX108,2)</f>
        <v>0</v>
      </c>
      <c r="AP108" s="3">
        <f t="shared" si="114"/>
        <v>0</v>
      </c>
      <c r="AQ108" s="3">
        <f t="shared" si="114"/>
        <v>0</v>
      </c>
      <c r="AR108" s="3">
        <f t="shared" si="114"/>
        <v>1581.71</v>
      </c>
      <c r="AS108" s="3">
        <f t="shared" si="114"/>
        <v>315.95</v>
      </c>
      <c r="AT108" s="3">
        <f t="shared" si="114"/>
        <v>0</v>
      </c>
      <c r="AU108" s="3">
        <f t="shared" si="114"/>
        <v>1265.76</v>
      </c>
      <c r="AV108" s="3">
        <f t="shared" si="114"/>
        <v>0</v>
      </c>
      <c r="AW108" s="3">
        <f t="shared" si="114"/>
        <v>0</v>
      </c>
      <c r="AX108" s="3">
        <f t="shared" si="114"/>
        <v>0</v>
      </c>
      <c r="AY108" s="3">
        <f t="shared" si="114"/>
        <v>0</v>
      </c>
      <c r="AZ108" s="3">
        <f t="shared" si="114"/>
        <v>0</v>
      </c>
      <c r="BA108" s="3">
        <f t="shared" si="114"/>
        <v>0</v>
      </c>
      <c r="BB108" s="3">
        <f t="shared" si="114"/>
        <v>0</v>
      </c>
      <c r="BC108" s="3">
        <f t="shared" si="114"/>
        <v>0</v>
      </c>
      <c r="BD108" s="3">
        <f t="shared" si="114"/>
        <v>0</v>
      </c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>
        <f>ROUND(SUMIF(AA83:AA106,"=50496813",FQ83:FQ106),2)</f>
        <v>0</v>
      </c>
      <c r="BY108" s="3">
        <f>ROUND(SUMIF(AA83:AA106,"=50496813",FR83:FR106),2)</f>
        <v>0</v>
      </c>
      <c r="BZ108" s="3">
        <f>ROUND(SUMIF(AA83:AA106,"=50496813",GL83:GL106),2)</f>
        <v>0</v>
      </c>
      <c r="CA108" s="3">
        <f>ROUND(SUMIF(AA83:AA106,"=50496813",GM83:GM106),2)</f>
        <v>1581.71</v>
      </c>
      <c r="CB108" s="3">
        <f>ROUND(SUMIF(AA83:AA106,"=50496813",GN83:GN106),2)</f>
        <v>315.95</v>
      </c>
      <c r="CC108" s="3">
        <f>ROUND(SUMIF(AA83:AA106,"=50496813",GO83:GO106),2)</f>
        <v>0</v>
      </c>
      <c r="CD108" s="3">
        <f>ROUND(SUMIF(AA83:AA106,"=50496813",GP83:GP106),2)</f>
        <v>1265.76</v>
      </c>
      <c r="CE108" s="3">
        <f>AC108-BX108</f>
        <v>0</v>
      </c>
      <c r="CF108" s="3">
        <f>AC108-BY108</f>
        <v>0</v>
      </c>
      <c r="CG108" s="3">
        <f>BX108-BZ108</f>
        <v>0</v>
      </c>
      <c r="CH108" s="3">
        <f>AC108-BX108-BY108+BZ108</f>
        <v>0</v>
      </c>
      <c r="CI108" s="3">
        <f>BY108-BZ108</f>
        <v>0</v>
      </c>
      <c r="CJ108" s="3">
        <f>ROUND(SUMIF(AA83:AA106,"=50496813",GX83:GX106),2)</f>
        <v>0</v>
      </c>
      <c r="CK108" s="3">
        <f>ROUND(SUMIF(AA83:AA106,"=50496813",GY83:GY106),2)</f>
        <v>0</v>
      </c>
      <c r="CL108" s="3">
        <f>ROUND(SUMIF(AA83:AA106,"=50496813",GZ83:GZ106),2)</f>
        <v>0</v>
      </c>
      <c r="CM108" s="3">
        <f>ROUND(SUMIF(AA83:AA106,"=50496813",HD83:HD106),2)</f>
        <v>0</v>
      </c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4">
        <f t="shared" ref="DG108:DL108" si="115">ROUND(DT108,2)</f>
        <v>19540.21</v>
      </c>
      <c r="DH108" s="4">
        <f t="shared" si="115"/>
        <v>0</v>
      </c>
      <c r="DI108" s="4">
        <f t="shared" si="115"/>
        <v>17779.810000000001</v>
      </c>
      <c r="DJ108" s="4">
        <f t="shared" si="115"/>
        <v>363.75</v>
      </c>
      <c r="DK108" s="4">
        <f t="shared" si="115"/>
        <v>1760.4</v>
      </c>
      <c r="DL108" s="4">
        <f t="shared" si="115"/>
        <v>0</v>
      </c>
      <c r="DM108" s="4">
        <f>DZ108</f>
        <v>4.7044800000000002</v>
      </c>
      <c r="DN108" s="4">
        <f>EA108</f>
        <v>0</v>
      </c>
      <c r="DO108" s="4">
        <f>ROUND(EB108,2)</f>
        <v>0</v>
      </c>
      <c r="DP108" s="4">
        <f>ROUND(EC108,2)</f>
        <v>1535.8</v>
      </c>
      <c r="DQ108" s="4">
        <f>ROUND(ED108,2)</f>
        <v>727.83</v>
      </c>
      <c r="DR108" s="4"/>
      <c r="DS108" s="4"/>
      <c r="DT108" s="4">
        <f>ROUND(SUMIF(AA83:AA106,"=50496814",O83:O106),2)</f>
        <v>19540.21</v>
      </c>
      <c r="DU108" s="4">
        <f>ROUND(SUMIF(AA83:AA106,"=50496814",P83:P106),2)</f>
        <v>0</v>
      </c>
      <c r="DV108" s="4">
        <f>ROUND(SUMIF(AA83:AA106,"=50496814",Q83:Q106),2)</f>
        <v>17779.810000000001</v>
      </c>
      <c r="DW108" s="4">
        <f>ROUND(SUMIF(AA83:AA106,"=50496814",R83:R106),2)</f>
        <v>363.75</v>
      </c>
      <c r="DX108" s="4">
        <f>ROUND(SUMIF(AA83:AA106,"=50496814",S83:S106),2)</f>
        <v>1760.4</v>
      </c>
      <c r="DY108" s="4">
        <f>ROUND(SUMIF(AA83:AA106,"=50496814",T83:T106),2)</f>
        <v>0</v>
      </c>
      <c r="DZ108" s="4">
        <f>SUMIF(AA83:AA106,"=50496814",U83:U106)</f>
        <v>4.7044800000000002</v>
      </c>
      <c r="EA108" s="4">
        <f>SUMIF(AA83:AA106,"=50496814",V83:V106)</f>
        <v>0</v>
      </c>
      <c r="EB108" s="4">
        <f>ROUND(SUMIF(AA83:AA106,"=50496814",W83:W106),2)</f>
        <v>0</v>
      </c>
      <c r="EC108" s="4">
        <f>ROUND(SUMIF(AA83:AA106,"=50496814",X83:X106),2)</f>
        <v>1535.8</v>
      </c>
      <c r="ED108" s="4">
        <f>ROUND(SUMIF(AA83:AA106,"=50496814",Y83:Y106),2)</f>
        <v>727.83</v>
      </c>
      <c r="EE108" s="4"/>
      <c r="EF108" s="4"/>
      <c r="EG108" s="4">
        <f t="shared" ref="EG108:EV108" si="116">ROUND(FP108,2)</f>
        <v>0</v>
      </c>
      <c r="EH108" s="4">
        <f t="shared" si="116"/>
        <v>0</v>
      </c>
      <c r="EI108" s="4">
        <f t="shared" si="116"/>
        <v>0</v>
      </c>
      <c r="EJ108" s="4">
        <f t="shared" si="116"/>
        <v>22385.84</v>
      </c>
      <c r="EK108" s="4">
        <f t="shared" si="116"/>
        <v>6203.82</v>
      </c>
      <c r="EL108" s="4">
        <f t="shared" si="116"/>
        <v>0</v>
      </c>
      <c r="EM108" s="4">
        <f t="shared" si="116"/>
        <v>16182.02</v>
      </c>
      <c r="EN108" s="4">
        <f t="shared" si="116"/>
        <v>0</v>
      </c>
      <c r="EO108" s="4">
        <f t="shared" si="116"/>
        <v>0</v>
      </c>
      <c r="EP108" s="4">
        <f t="shared" si="116"/>
        <v>0</v>
      </c>
      <c r="EQ108" s="4">
        <f t="shared" si="116"/>
        <v>0</v>
      </c>
      <c r="ER108" s="4">
        <f t="shared" si="116"/>
        <v>0</v>
      </c>
      <c r="ES108" s="4">
        <f t="shared" si="116"/>
        <v>0</v>
      </c>
      <c r="ET108" s="4">
        <f t="shared" si="116"/>
        <v>0</v>
      </c>
      <c r="EU108" s="4">
        <f t="shared" si="116"/>
        <v>0</v>
      </c>
      <c r="EV108" s="4">
        <f t="shared" si="116"/>
        <v>0</v>
      </c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>
        <f>ROUND(SUMIF(AA83:AA106,"=50496814",FQ83:FQ106),2)</f>
        <v>0</v>
      </c>
      <c r="FQ108" s="4">
        <f>ROUND(SUMIF(AA83:AA106,"=50496814",FR83:FR106),2)</f>
        <v>0</v>
      </c>
      <c r="FR108" s="4">
        <f>ROUND(SUMIF(AA83:AA106,"=50496814",GL83:GL106),2)</f>
        <v>0</v>
      </c>
      <c r="FS108" s="4">
        <f>ROUND(SUMIF(AA83:AA106,"=50496814",GM83:GM106),2)</f>
        <v>22385.84</v>
      </c>
      <c r="FT108" s="4">
        <f>ROUND(SUMIF(AA83:AA106,"=50496814",GN83:GN106),2)</f>
        <v>6203.82</v>
      </c>
      <c r="FU108" s="4">
        <f>ROUND(SUMIF(AA83:AA106,"=50496814",GO83:GO106),2)</f>
        <v>0</v>
      </c>
      <c r="FV108" s="4">
        <f>ROUND(SUMIF(AA83:AA106,"=50496814",GP83:GP106),2)</f>
        <v>16182.02</v>
      </c>
      <c r="FW108" s="4">
        <f>DU108-FP108</f>
        <v>0</v>
      </c>
      <c r="FX108" s="4">
        <f>DU108-FQ108</f>
        <v>0</v>
      </c>
      <c r="FY108" s="4">
        <f>FP108-FR108</f>
        <v>0</v>
      </c>
      <c r="FZ108" s="4">
        <f>DU108-FP108-FQ108+FR108</f>
        <v>0</v>
      </c>
      <c r="GA108" s="4">
        <f>FQ108-FR108</f>
        <v>0</v>
      </c>
      <c r="GB108" s="4">
        <f>ROUND(SUMIF(AA83:AA106,"=50496814",GX83:GX106),2)</f>
        <v>0</v>
      </c>
      <c r="GC108" s="4">
        <f>ROUND(SUMIF(AA83:AA106,"=50496814",GY83:GY106),2)</f>
        <v>0</v>
      </c>
      <c r="GD108" s="4">
        <f>ROUND(SUMIF(AA83:AA106,"=50496814",GZ83:GZ106),2)</f>
        <v>0</v>
      </c>
      <c r="GE108" s="4">
        <f>ROUND(SUMIF(AA83:AA106,"=50496814",HD83:HD106),2)</f>
        <v>0</v>
      </c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>
        <v>0</v>
      </c>
    </row>
    <row r="110" spans="1:255" x14ac:dyDescent="0.2">
      <c r="A110" s="5">
        <v>50</v>
      </c>
      <c r="B110" s="5">
        <v>0</v>
      </c>
      <c r="C110" s="5">
        <v>0</v>
      </c>
      <c r="D110" s="5">
        <v>1</v>
      </c>
      <c r="E110" s="5">
        <v>201</v>
      </c>
      <c r="F110" s="5">
        <f>ROUND(Source!O108,O110)</f>
        <v>1465.38</v>
      </c>
      <c r="G110" s="5" t="s">
        <v>68</v>
      </c>
      <c r="H110" s="5" t="s">
        <v>69</v>
      </c>
      <c r="I110" s="5"/>
      <c r="J110" s="5"/>
      <c r="K110" s="5">
        <v>201</v>
      </c>
      <c r="L110" s="5">
        <v>1</v>
      </c>
      <c r="M110" s="5">
        <v>3</v>
      </c>
      <c r="N110" s="5" t="s">
        <v>3</v>
      </c>
      <c r="O110" s="5">
        <v>2</v>
      </c>
      <c r="P110" s="5">
        <f>ROUND(Source!DG108,O110)</f>
        <v>19540.21</v>
      </c>
      <c r="Q110" s="5"/>
      <c r="R110" s="5"/>
      <c r="S110" s="5"/>
      <c r="T110" s="5"/>
      <c r="U110" s="5"/>
      <c r="V110" s="5"/>
      <c r="W110" s="5">
        <v>1465.38</v>
      </c>
      <c r="X110" s="5">
        <v>1</v>
      </c>
      <c r="Y110" s="5">
        <v>1465.38</v>
      </c>
      <c r="Z110" s="5">
        <v>19540.21</v>
      </c>
      <c r="AA110" s="5">
        <v>1</v>
      </c>
      <c r="AB110" s="5">
        <v>19540.21</v>
      </c>
    </row>
    <row r="111" spans="1:255" x14ac:dyDescent="0.2">
      <c r="A111" s="5">
        <v>50</v>
      </c>
      <c r="B111" s="5">
        <v>0</v>
      </c>
      <c r="C111" s="5">
        <v>0</v>
      </c>
      <c r="D111" s="5">
        <v>1</v>
      </c>
      <c r="E111" s="5">
        <v>202</v>
      </c>
      <c r="F111" s="5">
        <f>ROUND(Source!P108,O111)</f>
        <v>0</v>
      </c>
      <c r="G111" s="5" t="s">
        <v>70</v>
      </c>
      <c r="H111" s="5" t="s">
        <v>71</v>
      </c>
      <c r="I111" s="5"/>
      <c r="J111" s="5"/>
      <c r="K111" s="5">
        <v>202</v>
      </c>
      <c r="L111" s="5">
        <v>2</v>
      </c>
      <c r="M111" s="5">
        <v>3</v>
      </c>
      <c r="N111" s="5" t="s">
        <v>3</v>
      </c>
      <c r="O111" s="5">
        <v>2</v>
      </c>
      <c r="P111" s="5">
        <f>ROUND(Source!DH108,O111)</f>
        <v>0</v>
      </c>
      <c r="Q111" s="5"/>
      <c r="R111" s="5"/>
      <c r="S111" s="5"/>
      <c r="T111" s="5"/>
      <c r="U111" s="5"/>
      <c r="V111" s="5"/>
      <c r="W111" s="5">
        <v>0</v>
      </c>
      <c r="X111" s="5">
        <v>1</v>
      </c>
      <c r="Y111" s="5">
        <v>0</v>
      </c>
      <c r="Z111" s="5">
        <v>0</v>
      </c>
      <c r="AA111" s="5">
        <v>1</v>
      </c>
      <c r="AB111" s="5">
        <v>0</v>
      </c>
    </row>
    <row r="112" spans="1:255" x14ac:dyDescent="0.2">
      <c r="A112" s="5">
        <v>50</v>
      </c>
      <c r="B112" s="5">
        <v>0</v>
      </c>
      <c r="C112" s="5">
        <v>0</v>
      </c>
      <c r="D112" s="5">
        <v>1</v>
      </c>
      <c r="E112" s="5">
        <v>222</v>
      </c>
      <c r="F112" s="5">
        <f>ROUND(Source!AO108,O112)</f>
        <v>0</v>
      </c>
      <c r="G112" s="5" t="s">
        <v>72</v>
      </c>
      <c r="H112" s="5" t="s">
        <v>73</v>
      </c>
      <c r="I112" s="5"/>
      <c r="J112" s="5"/>
      <c r="K112" s="5">
        <v>222</v>
      </c>
      <c r="L112" s="5">
        <v>3</v>
      </c>
      <c r="M112" s="5">
        <v>3</v>
      </c>
      <c r="N112" s="5" t="s">
        <v>3</v>
      </c>
      <c r="O112" s="5">
        <v>2</v>
      </c>
      <c r="P112" s="5">
        <f>ROUND(Source!EG108,O112)</f>
        <v>0</v>
      </c>
      <c r="Q112" s="5"/>
      <c r="R112" s="5"/>
      <c r="S112" s="5"/>
      <c r="T112" s="5"/>
      <c r="U112" s="5"/>
      <c r="V112" s="5"/>
      <c r="W112" s="5">
        <v>0</v>
      </c>
      <c r="X112" s="5">
        <v>1</v>
      </c>
      <c r="Y112" s="5">
        <v>0</v>
      </c>
      <c r="Z112" s="5">
        <v>0</v>
      </c>
      <c r="AA112" s="5">
        <v>1</v>
      </c>
      <c r="AB112" s="5">
        <v>0</v>
      </c>
    </row>
    <row r="113" spans="1:28" x14ac:dyDescent="0.2">
      <c r="A113" s="5">
        <v>50</v>
      </c>
      <c r="B113" s="5">
        <v>0</v>
      </c>
      <c r="C113" s="5">
        <v>0</v>
      </c>
      <c r="D113" s="5">
        <v>1</v>
      </c>
      <c r="E113" s="5">
        <v>225</v>
      </c>
      <c r="F113" s="5">
        <f>ROUND(Source!AV108,O113)</f>
        <v>0</v>
      </c>
      <c r="G113" s="5" t="s">
        <v>74</v>
      </c>
      <c r="H113" s="5" t="s">
        <v>75</v>
      </c>
      <c r="I113" s="5"/>
      <c r="J113" s="5"/>
      <c r="K113" s="5">
        <v>225</v>
      </c>
      <c r="L113" s="5">
        <v>4</v>
      </c>
      <c r="M113" s="5">
        <v>3</v>
      </c>
      <c r="N113" s="5" t="s">
        <v>3</v>
      </c>
      <c r="O113" s="5">
        <v>2</v>
      </c>
      <c r="P113" s="5">
        <f>ROUND(Source!EN108,O113)</f>
        <v>0</v>
      </c>
      <c r="Q113" s="5"/>
      <c r="R113" s="5"/>
      <c r="S113" s="5"/>
      <c r="T113" s="5"/>
      <c r="U113" s="5"/>
      <c r="V113" s="5"/>
      <c r="W113" s="5">
        <v>0</v>
      </c>
      <c r="X113" s="5">
        <v>1</v>
      </c>
      <c r="Y113" s="5">
        <v>0</v>
      </c>
      <c r="Z113" s="5">
        <v>0</v>
      </c>
      <c r="AA113" s="5">
        <v>1</v>
      </c>
      <c r="AB113" s="5">
        <v>0</v>
      </c>
    </row>
    <row r="114" spans="1:28" x14ac:dyDescent="0.2">
      <c r="A114" s="5">
        <v>50</v>
      </c>
      <c r="B114" s="5">
        <v>0</v>
      </c>
      <c r="C114" s="5">
        <v>0</v>
      </c>
      <c r="D114" s="5">
        <v>1</v>
      </c>
      <c r="E114" s="5">
        <v>226</v>
      </c>
      <c r="F114" s="5">
        <f>ROUND(Source!AW108,O114)</f>
        <v>0</v>
      </c>
      <c r="G114" s="5" t="s">
        <v>76</v>
      </c>
      <c r="H114" s="5" t="s">
        <v>77</v>
      </c>
      <c r="I114" s="5"/>
      <c r="J114" s="5"/>
      <c r="K114" s="5">
        <v>226</v>
      </c>
      <c r="L114" s="5">
        <v>5</v>
      </c>
      <c r="M114" s="5">
        <v>3</v>
      </c>
      <c r="N114" s="5" t="s">
        <v>3</v>
      </c>
      <c r="O114" s="5">
        <v>2</v>
      </c>
      <c r="P114" s="5">
        <f>ROUND(Source!EO108,O114)</f>
        <v>0</v>
      </c>
      <c r="Q114" s="5"/>
      <c r="R114" s="5"/>
      <c r="S114" s="5"/>
      <c r="T114" s="5"/>
      <c r="U114" s="5"/>
      <c r="V114" s="5"/>
      <c r="W114" s="5">
        <v>0</v>
      </c>
      <c r="X114" s="5">
        <v>1</v>
      </c>
      <c r="Y114" s="5">
        <v>0</v>
      </c>
      <c r="Z114" s="5">
        <v>0</v>
      </c>
      <c r="AA114" s="5">
        <v>1</v>
      </c>
      <c r="AB114" s="5">
        <v>0</v>
      </c>
    </row>
    <row r="115" spans="1:28" x14ac:dyDescent="0.2">
      <c r="A115" s="5">
        <v>50</v>
      </c>
      <c r="B115" s="5">
        <v>0</v>
      </c>
      <c r="C115" s="5">
        <v>0</v>
      </c>
      <c r="D115" s="5">
        <v>1</v>
      </c>
      <c r="E115" s="5">
        <v>227</v>
      </c>
      <c r="F115" s="5">
        <f>ROUND(Source!AX108,O115)</f>
        <v>0</v>
      </c>
      <c r="G115" s="5" t="s">
        <v>78</v>
      </c>
      <c r="H115" s="5" t="s">
        <v>79</v>
      </c>
      <c r="I115" s="5"/>
      <c r="J115" s="5"/>
      <c r="K115" s="5">
        <v>227</v>
      </c>
      <c r="L115" s="5">
        <v>6</v>
      </c>
      <c r="M115" s="5">
        <v>3</v>
      </c>
      <c r="N115" s="5" t="s">
        <v>3</v>
      </c>
      <c r="O115" s="5">
        <v>2</v>
      </c>
      <c r="P115" s="5">
        <f>ROUND(Source!EP108,O115)</f>
        <v>0</v>
      </c>
      <c r="Q115" s="5"/>
      <c r="R115" s="5"/>
      <c r="S115" s="5"/>
      <c r="T115" s="5"/>
      <c r="U115" s="5"/>
      <c r="V115" s="5"/>
      <c r="W115" s="5">
        <v>0</v>
      </c>
      <c r="X115" s="5">
        <v>1</v>
      </c>
      <c r="Y115" s="5">
        <v>0</v>
      </c>
      <c r="Z115" s="5">
        <v>0</v>
      </c>
      <c r="AA115" s="5">
        <v>1</v>
      </c>
      <c r="AB115" s="5">
        <v>0</v>
      </c>
    </row>
    <row r="116" spans="1:28" x14ac:dyDescent="0.2">
      <c r="A116" s="5">
        <v>50</v>
      </c>
      <c r="B116" s="5">
        <v>0</v>
      </c>
      <c r="C116" s="5">
        <v>0</v>
      </c>
      <c r="D116" s="5">
        <v>1</v>
      </c>
      <c r="E116" s="5">
        <v>228</v>
      </c>
      <c r="F116" s="5">
        <f>ROUND(Source!AY108,O116)</f>
        <v>0</v>
      </c>
      <c r="G116" s="5" t="s">
        <v>80</v>
      </c>
      <c r="H116" s="5" t="s">
        <v>81</v>
      </c>
      <c r="I116" s="5"/>
      <c r="J116" s="5"/>
      <c r="K116" s="5">
        <v>228</v>
      </c>
      <c r="L116" s="5">
        <v>7</v>
      </c>
      <c r="M116" s="5">
        <v>3</v>
      </c>
      <c r="N116" s="5" t="s">
        <v>3</v>
      </c>
      <c r="O116" s="5">
        <v>2</v>
      </c>
      <c r="P116" s="5">
        <f>ROUND(Source!EQ108,O116)</f>
        <v>0</v>
      </c>
      <c r="Q116" s="5"/>
      <c r="R116" s="5"/>
      <c r="S116" s="5"/>
      <c r="T116" s="5"/>
      <c r="U116" s="5"/>
      <c r="V116" s="5"/>
      <c r="W116" s="5">
        <v>0</v>
      </c>
      <c r="X116" s="5">
        <v>1</v>
      </c>
      <c r="Y116" s="5">
        <v>0</v>
      </c>
      <c r="Z116" s="5">
        <v>0</v>
      </c>
      <c r="AA116" s="5">
        <v>1</v>
      </c>
      <c r="AB116" s="5">
        <v>0</v>
      </c>
    </row>
    <row r="117" spans="1:28" x14ac:dyDescent="0.2">
      <c r="A117" s="5">
        <v>50</v>
      </c>
      <c r="B117" s="5">
        <v>0</v>
      </c>
      <c r="C117" s="5">
        <v>0</v>
      </c>
      <c r="D117" s="5">
        <v>1</v>
      </c>
      <c r="E117" s="5">
        <v>216</v>
      </c>
      <c r="F117" s="5">
        <f>ROUND(Source!AP108,O117)</f>
        <v>0</v>
      </c>
      <c r="G117" s="5" t="s">
        <v>82</v>
      </c>
      <c r="H117" s="5" t="s">
        <v>83</v>
      </c>
      <c r="I117" s="5"/>
      <c r="J117" s="5"/>
      <c r="K117" s="5">
        <v>216</v>
      </c>
      <c r="L117" s="5">
        <v>8</v>
      </c>
      <c r="M117" s="5">
        <v>3</v>
      </c>
      <c r="N117" s="5" t="s">
        <v>3</v>
      </c>
      <c r="O117" s="5">
        <v>2</v>
      </c>
      <c r="P117" s="5">
        <f>ROUND(Source!EH108,O117)</f>
        <v>0</v>
      </c>
      <c r="Q117" s="5"/>
      <c r="R117" s="5"/>
      <c r="S117" s="5"/>
      <c r="T117" s="5"/>
      <c r="U117" s="5"/>
      <c r="V117" s="5"/>
      <c r="W117" s="5">
        <v>0</v>
      </c>
      <c r="X117" s="5">
        <v>1</v>
      </c>
      <c r="Y117" s="5">
        <v>0</v>
      </c>
      <c r="Z117" s="5">
        <v>0</v>
      </c>
      <c r="AA117" s="5">
        <v>1</v>
      </c>
      <c r="AB117" s="5">
        <v>0</v>
      </c>
    </row>
    <row r="118" spans="1:28" x14ac:dyDescent="0.2">
      <c r="A118" s="5">
        <v>50</v>
      </c>
      <c r="B118" s="5">
        <v>0</v>
      </c>
      <c r="C118" s="5">
        <v>0</v>
      </c>
      <c r="D118" s="5">
        <v>1</v>
      </c>
      <c r="E118" s="5">
        <v>223</v>
      </c>
      <c r="F118" s="5">
        <f>ROUND(Source!AQ108,O118)</f>
        <v>0</v>
      </c>
      <c r="G118" s="5" t="s">
        <v>84</v>
      </c>
      <c r="H118" s="5" t="s">
        <v>85</v>
      </c>
      <c r="I118" s="5"/>
      <c r="J118" s="5"/>
      <c r="K118" s="5">
        <v>223</v>
      </c>
      <c r="L118" s="5">
        <v>9</v>
      </c>
      <c r="M118" s="5">
        <v>3</v>
      </c>
      <c r="N118" s="5" t="s">
        <v>3</v>
      </c>
      <c r="O118" s="5">
        <v>2</v>
      </c>
      <c r="P118" s="5">
        <f>ROUND(Source!EI108,O118)</f>
        <v>0</v>
      </c>
      <c r="Q118" s="5"/>
      <c r="R118" s="5"/>
      <c r="S118" s="5"/>
      <c r="T118" s="5"/>
      <c r="U118" s="5"/>
      <c r="V118" s="5"/>
      <c r="W118" s="5">
        <v>0</v>
      </c>
      <c r="X118" s="5">
        <v>1</v>
      </c>
      <c r="Y118" s="5">
        <v>0</v>
      </c>
      <c r="Z118" s="5">
        <v>0</v>
      </c>
      <c r="AA118" s="5">
        <v>1</v>
      </c>
      <c r="AB118" s="5">
        <v>0</v>
      </c>
    </row>
    <row r="119" spans="1:28" x14ac:dyDescent="0.2">
      <c r="A119" s="5">
        <v>50</v>
      </c>
      <c r="B119" s="5">
        <v>0</v>
      </c>
      <c r="C119" s="5">
        <v>0</v>
      </c>
      <c r="D119" s="5">
        <v>1</v>
      </c>
      <c r="E119" s="5">
        <v>229</v>
      </c>
      <c r="F119" s="5">
        <f>ROUND(Source!AZ108,O119)</f>
        <v>0</v>
      </c>
      <c r="G119" s="5" t="s">
        <v>86</v>
      </c>
      <c r="H119" s="5" t="s">
        <v>87</v>
      </c>
      <c r="I119" s="5"/>
      <c r="J119" s="5"/>
      <c r="K119" s="5">
        <v>229</v>
      </c>
      <c r="L119" s="5">
        <v>10</v>
      </c>
      <c r="M119" s="5">
        <v>3</v>
      </c>
      <c r="N119" s="5" t="s">
        <v>3</v>
      </c>
      <c r="O119" s="5">
        <v>2</v>
      </c>
      <c r="P119" s="5">
        <f>ROUND(Source!ER108,O119)</f>
        <v>0</v>
      </c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>
        <v>0</v>
      </c>
      <c r="AA119" s="5">
        <v>1</v>
      </c>
      <c r="AB119" s="5">
        <v>0</v>
      </c>
    </row>
    <row r="120" spans="1:28" x14ac:dyDescent="0.2">
      <c r="A120" s="5">
        <v>50</v>
      </c>
      <c r="B120" s="5">
        <v>0</v>
      </c>
      <c r="C120" s="5">
        <v>0</v>
      </c>
      <c r="D120" s="5">
        <v>1</v>
      </c>
      <c r="E120" s="5">
        <v>203</v>
      </c>
      <c r="F120" s="5">
        <f>ROUND(Source!Q108,O120)</f>
        <v>1413.43</v>
      </c>
      <c r="G120" s="5" t="s">
        <v>88</v>
      </c>
      <c r="H120" s="5" t="s">
        <v>89</v>
      </c>
      <c r="I120" s="5"/>
      <c r="J120" s="5"/>
      <c r="K120" s="5">
        <v>203</v>
      </c>
      <c r="L120" s="5">
        <v>11</v>
      </c>
      <c r="M120" s="5">
        <v>3</v>
      </c>
      <c r="N120" s="5" t="s">
        <v>3</v>
      </c>
      <c r="O120" s="5">
        <v>2</v>
      </c>
      <c r="P120" s="5">
        <f>ROUND(Source!DI108,O120)</f>
        <v>17779.810000000001</v>
      </c>
      <c r="Q120" s="5"/>
      <c r="R120" s="5"/>
      <c r="S120" s="5"/>
      <c r="T120" s="5"/>
      <c r="U120" s="5"/>
      <c r="V120" s="5"/>
      <c r="W120" s="5">
        <v>1413.43</v>
      </c>
      <c r="X120" s="5">
        <v>1</v>
      </c>
      <c r="Y120" s="5">
        <v>1413.43</v>
      </c>
      <c r="Z120" s="5">
        <v>17779.810000000001</v>
      </c>
      <c r="AA120" s="5">
        <v>1</v>
      </c>
      <c r="AB120" s="5">
        <v>17779.810000000001</v>
      </c>
    </row>
    <row r="121" spans="1:28" x14ac:dyDescent="0.2">
      <c r="A121" s="5">
        <v>50</v>
      </c>
      <c r="B121" s="5">
        <v>0</v>
      </c>
      <c r="C121" s="5">
        <v>0</v>
      </c>
      <c r="D121" s="5">
        <v>1</v>
      </c>
      <c r="E121" s="5">
        <v>231</v>
      </c>
      <c r="F121" s="5">
        <f>ROUND(Source!BB108,O121)</f>
        <v>0</v>
      </c>
      <c r="G121" s="5" t="s">
        <v>90</v>
      </c>
      <c r="H121" s="5" t="s">
        <v>91</v>
      </c>
      <c r="I121" s="5"/>
      <c r="J121" s="5"/>
      <c r="K121" s="5">
        <v>231</v>
      </c>
      <c r="L121" s="5">
        <v>12</v>
      </c>
      <c r="M121" s="5">
        <v>3</v>
      </c>
      <c r="N121" s="5" t="s">
        <v>3</v>
      </c>
      <c r="O121" s="5">
        <v>2</v>
      </c>
      <c r="P121" s="5">
        <f>ROUND(Source!ET108,O121)</f>
        <v>0</v>
      </c>
      <c r="Q121" s="5"/>
      <c r="R121" s="5"/>
      <c r="S121" s="5"/>
      <c r="T121" s="5"/>
      <c r="U121" s="5"/>
      <c r="V121" s="5"/>
      <c r="W121" s="5">
        <v>0</v>
      </c>
      <c r="X121" s="5">
        <v>1</v>
      </c>
      <c r="Y121" s="5">
        <v>0</v>
      </c>
      <c r="Z121" s="5">
        <v>0</v>
      </c>
      <c r="AA121" s="5">
        <v>1</v>
      </c>
      <c r="AB121" s="5">
        <v>0</v>
      </c>
    </row>
    <row r="122" spans="1:28" x14ac:dyDescent="0.2">
      <c r="A122" s="5">
        <v>50</v>
      </c>
      <c r="B122" s="5">
        <v>0</v>
      </c>
      <c r="C122" s="5">
        <v>0</v>
      </c>
      <c r="D122" s="5">
        <v>1</v>
      </c>
      <c r="E122" s="5">
        <v>204</v>
      </c>
      <c r="F122" s="5">
        <f>ROUND(Source!R108,O122)</f>
        <v>12.53</v>
      </c>
      <c r="G122" s="5" t="s">
        <v>92</v>
      </c>
      <c r="H122" s="5" t="s">
        <v>93</v>
      </c>
      <c r="I122" s="5"/>
      <c r="J122" s="5"/>
      <c r="K122" s="5">
        <v>204</v>
      </c>
      <c r="L122" s="5">
        <v>13</v>
      </c>
      <c r="M122" s="5">
        <v>3</v>
      </c>
      <c r="N122" s="5" t="s">
        <v>3</v>
      </c>
      <c r="O122" s="5">
        <v>2</v>
      </c>
      <c r="P122" s="5">
        <f>ROUND(Source!DJ108,O122)</f>
        <v>363.75</v>
      </c>
      <c r="Q122" s="5"/>
      <c r="R122" s="5"/>
      <c r="S122" s="5"/>
      <c r="T122" s="5"/>
      <c r="U122" s="5"/>
      <c r="V122" s="5"/>
      <c r="W122" s="5">
        <v>12.53</v>
      </c>
      <c r="X122" s="5">
        <v>1</v>
      </c>
      <c r="Y122" s="5">
        <v>12.53</v>
      </c>
      <c r="Z122" s="5">
        <v>363.75</v>
      </c>
      <c r="AA122" s="5">
        <v>1</v>
      </c>
      <c r="AB122" s="5">
        <v>363.75</v>
      </c>
    </row>
    <row r="123" spans="1:28" x14ac:dyDescent="0.2">
      <c r="A123" s="5">
        <v>50</v>
      </c>
      <c r="B123" s="5">
        <v>0</v>
      </c>
      <c r="C123" s="5">
        <v>0</v>
      </c>
      <c r="D123" s="5">
        <v>1</v>
      </c>
      <c r="E123" s="5">
        <v>205</v>
      </c>
      <c r="F123" s="5">
        <f>ROUND(Source!S108,O123)</f>
        <v>51.95</v>
      </c>
      <c r="G123" s="5" t="s">
        <v>94</v>
      </c>
      <c r="H123" s="5" t="s">
        <v>95</v>
      </c>
      <c r="I123" s="5"/>
      <c r="J123" s="5"/>
      <c r="K123" s="5">
        <v>205</v>
      </c>
      <c r="L123" s="5">
        <v>14</v>
      </c>
      <c r="M123" s="5">
        <v>3</v>
      </c>
      <c r="N123" s="5" t="s">
        <v>3</v>
      </c>
      <c r="O123" s="5">
        <v>2</v>
      </c>
      <c r="P123" s="5">
        <f>ROUND(Source!DK108,O123)</f>
        <v>1760.4</v>
      </c>
      <c r="Q123" s="5"/>
      <c r="R123" s="5"/>
      <c r="S123" s="5"/>
      <c r="T123" s="5"/>
      <c r="U123" s="5"/>
      <c r="V123" s="5"/>
      <c r="W123" s="5">
        <v>51.95</v>
      </c>
      <c r="X123" s="5">
        <v>1</v>
      </c>
      <c r="Y123" s="5">
        <v>51.95</v>
      </c>
      <c r="Z123" s="5">
        <v>1760.4</v>
      </c>
      <c r="AA123" s="5">
        <v>1</v>
      </c>
      <c r="AB123" s="5">
        <v>1760.4</v>
      </c>
    </row>
    <row r="124" spans="1:28" x14ac:dyDescent="0.2">
      <c r="A124" s="5">
        <v>50</v>
      </c>
      <c r="B124" s="5">
        <v>0</v>
      </c>
      <c r="C124" s="5">
        <v>0</v>
      </c>
      <c r="D124" s="5">
        <v>1</v>
      </c>
      <c r="E124" s="5">
        <v>232</v>
      </c>
      <c r="F124" s="5">
        <f>ROUND(Source!BC108,O124)</f>
        <v>0</v>
      </c>
      <c r="G124" s="5" t="s">
        <v>96</v>
      </c>
      <c r="H124" s="5" t="s">
        <v>97</v>
      </c>
      <c r="I124" s="5"/>
      <c r="J124" s="5"/>
      <c r="K124" s="5">
        <v>232</v>
      </c>
      <c r="L124" s="5">
        <v>15</v>
      </c>
      <c r="M124" s="5">
        <v>3</v>
      </c>
      <c r="N124" s="5" t="s">
        <v>3</v>
      </c>
      <c r="O124" s="5">
        <v>2</v>
      </c>
      <c r="P124" s="5">
        <f>ROUND(Source!EU108,O124)</f>
        <v>0</v>
      </c>
      <c r="Q124" s="5"/>
      <c r="R124" s="5"/>
      <c r="S124" s="5"/>
      <c r="T124" s="5"/>
      <c r="U124" s="5"/>
      <c r="V124" s="5"/>
      <c r="W124" s="5">
        <v>0</v>
      </c>
      <c r="X124" s="5">
        <v>1</v>
      </c>
      <c r="Y124" s="5">
        <v>0</v>
      </c>
      <c r="Z124" s="5">
        <v>0</v>
      </c>
      <c r="AA124" s="5">
        <v>1</v>
      </c>
      <c r="AB124" s="5">
        <v>0</v>
      </c>
    </row>
    <row r="125" spans="1:28" x14ac:dyDescent="0.2">
      <c r="A125" s="5">
        <v>50</v>
      </c>
      <c r="B125" s="5">
        <v>0</v>
      </c>
      <c r="C125" s="5">
        <v>0</v>
      </c>
      <c r="D125" s="5">
        <v>1</v>
      </c>
      <c r="E125" s="5">
        <v>214</v>
      </c>
      <c r="F125" s="5">
        <f>ROUND(Source!AS108,O125)</f>
        <v>315.95</v>
      </c>
      <c r="G125" s="5" t="s">
        <v>98</v>
      </c>
      <c r="H125" s="5" t="s">
        <v>99</v>
      </c>
      <c r="I125" s="5"/>
      <c r="J125" s="5"/>
      <c r="K125" s="5">
        <v>214</v>
      </c>
      <c r="L125" s="5">
        <v>16</v>
      </c>
      <c r="M125" s="5">
        <v>3</v>
      </c>
      <c r="N125" s="5" t="s">
        <v>3</v>
      </c>
      <c r="O125" s="5">
        <v>2</v>
      </c>
      <c r="P125" s="5">
        <f>ROUND(Source!EK108,O125)</f>
        <v>6203.82</v>
      </c>
      <c r="Q125" s="5"/>
      <c r="R125" s="5"/>
      <c r="S125" s="5"/>
      <c r="T125" s="5"/>
      <c r="U125" s="5"/>
      <c r="V125" s="5"/>
      <c r="W125" s="5">
        <v>315.95</v>
      </c>
      <c r="X125" s="5">
        <v>1</v>
      </c>
      <c r="Y125" s="5">
        <v>315.95</v>
      </c>
      <c r="Z125" s="5">
        <v>6203.82</v>
      </c>
      <c r="AA125" s="5">
        <v>1</v>
      </c>
      <c r="AB125" s="5">
        <v>6203.82</v>
      </c>
    </row>
    <row r="126" spans="1:28" x14ac:dyDescent="0.2">
      <c r="A126" s="5">
        <v>50</v>
      </c>
      <c r="B126" s="5">
        <v>0</v>
      </c>
      <c r="C126" s="5">
        <v>0</v>
      </c>
      <c r="D126" s="5">
        <v>1</v>
      </c>
      <c r="E126" s="5">
        <v>215</v>
      </c>
      <c r="F126" s="5">
        <f>ROUND(Source!AT108,O126)</f>
        <v>0</v>
      </c>
      <c r="G126" s="5" t="s">
        <v>100</v>
      </c>
      <c r="H126" s="5" t="s">
        <v>101</v>
      </c>
      <c r="I126" s="5"/>
      <c r="J126" s="5"/>
      <c r="K126" s="5">
        <v>215</v>
      </c>
      <c r="L126" s="5">
        <v>17</v>
      </c>
      <c r="M126" s="5">
        <v>3</v>
      </c>
      <c r="N126" s="5" t="s">
        <v>3</v>
      </c>
      <c r="O126" s="5">
        <v>2</v>
      </c>
      <c r="P126" s="5">
        <f>ROUND(Source!EL108,O126)</f>
        <v>0</v>
      </c>
      <c r="Q126" s="5"/>
      <c r="R126" s="5"/>
      <c r="S126" s="5"/>
      <c r="T126" s="5"/>
      <c r="U126" s="5"/>
      <c r="V126" s="5"/>
      <c r="W126" s="5">
        <v>0</v>
      </c>
      <c r="X126" s="5">
        <v>1</v>
      </c>
      <c r="Y126" s="5">
        <v>0</v>
      </c>
      <c r="Z126" s="5">
        <v>0</v>
      </c>
      <c r="AA126" s="5">
        <v>1</v>
      </c>
      <c r="AB126" s="5">
        <v>0</v>
      </c>
    </row>
    <row r="127" spans="1:28" x14ac:dyDescent="0.2">
      <c r="A127" s="5">
        <v>50</v>
      </c>
      <c r="B127" s="5">
        <v>0</v>
      </c>
      <c r="C127" s="5">
        <v>0</v>
      </c>
      <c r="D127" s="5">
        <v>1</v>
      </c>
      <c r="E127" s="5">
        <v>217</v>
      </c>
      <c r="F127" s="5">
        <f>ROUND(Source!AU108,O127)</f>
        <v>1265.76</v>
      </c>
      <c r="G127" s="5" t="s">
        <v>102</v>
      </c>
      <c r="H127" s="5" t="s">
        <v>103</v>
      </c>
      <c r="I127" s="5"/>
      <c r="J127" s="5"/>
      <c r="K127" s="5">
        <v>217</v>
      </c>
      <c r="L127" s="5">
        <v>18</v>
      </c>
      <c r="M127" s="5">
        <v>3</v>
      </c>
      <c r="N127" s="5" t="s">
        <v>3</v>
      </c>
      <c r="O127" s="5">
        <v>2</v>
      </c>
      <c r="P127" s="5">
        <f>ROUND(Source!EM108,O127)</f>
        <v>16182.02</v>
      </c>
      <c r="Q127" s="5"/>
      <c r="R127" s="5"/>
      <c r="S127" s="5"/>
      <c r="T127" s="5"/>
      <c r="U127" s="5"/>
      <c r="V127" s="5"/>
      <c r="W127" s="5">
        <v>1265.76</v>
      </c>
      <c r="X127" s="5">
        <v>1</v>
      </c>
      <c r="Y127" s="5">
        <v>1265.76</v>
      </c>
      <c r="Z127" s="5">
        <v>16182.02</v>
      </c>
      <c r="AA127" s="5">
        <v>1</v>
      </c>
      <c r="AB127" s="5">
        <v>16182.02</v>
      </c>
    </row>
    <row r="128" spans="1:28" x14ac:dyDescent="0.2">
      <c r="A128" s="5">
        <v>50</v>
      </c>
      <c r="B128" s="5">
        <v>0</v>
      </c>
      <c r="C128" s="5">
        <v>0</v>
      </c>
      <c r="D128" s="5">
        <v>1</v>
      </c>
      <c r="E128" s="5">
        <v>230</v>
      </c>
      <c r="F128" s="5">
        <f>ROUND(Source!BA108,O128)</f>
        <v>0</v>
      </c>
      <c r="G128" s="5" t="s">
        <v>104</v>
      </c>
      <c r="H128" s="5" t="s">
        <v>105</v>
      </c>
      <c r="I128" s="5"/>
      <c r="J128" s="5"/>
      <c r="K128" s="5">
        <v>230</v>
      </c>
      <c r="L128" s="5">
        <v>19</v>
      </c>
      <c r="M128" s="5">
        <v>3</v>
      </c>
      <c r="N128" s="5" t="s">
        <v>3</v>
      </c>
      <c r="O128" s="5">
        <v>2</v>
      </c>
      <c r="P128" s="5">
        <f>ROUND(Source!ES108,O128)</f>
        <v>0</v>
      </c>
      <c r="Q128" s="5"/>
      <c r="R128" s="5"/>
      <c r="S128" s="5"/>
      <c r="T128" s="5"/>
      <c r="U128" s="5"/>
      <c r="V128" s="5"/>
      <c r="W128" s="5">
        <v>0</v>
      </c>
      <c r="X128" s="5">
        <v>1</v>
      </c>
      <c r="Y128" s="5">
        <v>0</v>
      </c>
      <c r="Z128" s="5">
        <v>0</v>
      </c>
      <c r="AA128" s="5">
        <v>1</v>
      </c>
      <c r="AB128" s="5">
        <v>0</v>
      </c>
    </row>
    <row r="129" spans="1:255" x14ac:dyDescent="0.2">
      <c r="A129" s="5">
        <v>50</v>
      </c>
      <c r="B129" s="5">
        <v>0</v>
      </c>
      <c r="C129" s="5">
        <v>0</v>
      </c>
      <c r="D129" s="5">
        <v>1</v>
      </c>
      <c r="E129" s="5">
        <v>206</v>
      </c>
      <c r="F129" s="5">
        <f>ROUND(Source!T108,O129)</f>
        <v>0</v>
      </c>
      <c r="G129" s="5" t="s">
        <v>106</v>
      </c>
      <c r="H129" s="5" t="s">
        <v>107</v>
      </c>
      <c r="I129" s="5"/>
      <c r="J129" s="5"/>
      <c r="K129" s="5">
        <v>206</v>
      </c>
      <c r="L129" s="5">
        <v>20</v>
      </c>
      <c r="M129" s="5">
        <v>3</v>
      </c>
      <c r="N129" s="5" t="s">
        <v>3</v>
      </c>
      <c r="O129" s="5">
        <v>2</v>
      </c>
      <c r="P129" s="5">
        <f>ROUND(Source!DL108,O129)</f>
        <v>0</v>
      </c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>
        <v>0</v>
      </c>
      <c r="AA129" s="5">
        <v>1</v>
      </c>
      <c r="AB129" s="5">
        <v>0</v>
      </c>
    </row>
    <row r="130" spans="1:255" x14ac:dyDescent="0.2">
      <c r="A130" s="5">
        <v>50</v>
      </c>
      <c r="B130" s="5">
        <v>0</v>
      </c>
      <c r="C130" s="5">
        <v>0</v>
      </c>
      <c r="D130" s="5">
        <v>1</v>
      </c>
      <c r="E130" s="5">
        <v>207</v>
      </c>
      <c r="F130" s="5">
        <f>Source!U108</f>
        <v>4.7044800000000002</v>
      </c>
      <c r="G130" s="5" t="s">
        <v>108</v>
      </c>
      <c r="H130" s="5" t="s">
        <v>109</v>
      </c>
      <c r="I130" s="5"/>
      <c r="J130" s="5"/>
      <c r="K130" s="5">
        <v>207</v>
      </c>
      <c r="L130" s="5">
        <v>21</v>
      </c>
      <c r="M130" s="5">
        <v>3</v>
      </c>
      <c r="N130" s="5" t="s">
        <v>3</v>
      </c>
      <c r="O130" s="5">
        <v>-1</v>
      </c>
      <c r="P130" s="5">
        <f>Source!DM108</f>
        <v>4.7044800000000002</v>
      </c>
      <c r="Q130" s="5"/>
      <c r="R130" s="5"/>
      <c r="S130" s="5"/>
      <c r="T130" s="5"/>
      <c r="U130" s="5"/>
      <c r="V130" s="5"/>
      <c r="W130" s="5">
        <v>4.7044800000000002</v>
      </c>
      <c r="X130" s="5">
        <v>1</v>
      </c>
      <c r="Y130" s="5">
        <v>4.7044800000000002</v>
      </c>
      <c r="Z130" s="5">
        <v>4.7044800000000002</v>
      </c>
      <c r="AA130" s="5">
        <v>1</v>
      </c>
      <c r="AB130" s="5">
        <v>4.7044800000000002</v>
      </c>
    </row>
    <row r="131" spans="1:255" x14ac:dyDescent="0.2">
      <c r="A131" s="5">
        <v>50</v>
      </c>
      <c r="B131" s="5">
        <v>0</v>
      </c>
      <c r="C131" s="5">
        <v>0</v>
      </c>
      <c r="D131" s="5">
        <v>1</v>
      </c>
      <c r="E131" s="5">
        <v>208</v>
      </c>
      <c r="F131" s="5">
        <f>Source!V108</f>
        <v>0</v>
      </c>
      <c r="G131" s="5" t="s">
        <v>110</v>
      </c>
      <c r="H131" s="5" t="s">
        <v>111</v>
      </c>
      <c r="I131" s="5"/>
      <c r="J131" s="5"/>
      <c r="K131" s="5">
        <v>208</v>
      </c>
      <c r="L131" s="5">
        <v>22</v>
      </c>
      <c r="M131" s="5">
        <v>3</v>
      </c>
      <c r="N131" s="5" t="s">
        <v>3</v>
      </c>
      <c r="O131" s="5">
        <v>-1</v>
      </c>
      <c r="P131" s="5">
        <f>Source!DN108</f>
        <v>0</v>
      </c>
      <c r="Q131" s="5"/>
      <c r="R131" s="5"/>
      <c r="S131" s="5"/>
      <c r="T131" s="5"/>
      <c r="U131" s="5"/>
      <c r="V131" s="5"/>
      <c r="W131" s="5">
        <v>0</v>
      </c>
      <c r="X131" s="5">
        <v>1</v>
      </c>
      <c r="Y131" s="5">
        <v>0</v>
      </c>
      <c r="Z131" s="5">
        <v>0</v>
      </c>
      <c r="AA131" s="5">
        <v>1</v>
      </c>
      <c r="AB131" s="5">
        <v>0</v>
      </c>
    </row>
    <row r="132" spans="1:255" x14ac:dyDescent="0.2">
      <c r="A132" s="5">
        <v>50</v>
      </c>
      <c r="B132" s="5">
        <v>0</v>
      </c>
      <c r="C132" s="5">
        <v>0</v>
      </c>
      <c r="D132" s="5">
        <v>1</v>
      </c>
      <c r="E132" s="5">
        <v>209</v>
      </c>
      <c r="F132" s="5">
        <f>ROUND(Source!W108,O132)</f>
        <v>0</v>
      </c>
      <c r="G132" s="5" t="s">
        <v>112</v>
      </c>
      <c r="H132" s="5" t="s">
        <v>113</v>
      </c>
      <c r="I132" s="5"/>
      <c r="J132" s="5"/>
      <c r="K132" s="5">
        <v>209</v>
      </c>
      <c r="L132" s="5">
        <v>23</v>
      </c>
      <c r="M132" s="5">
        <v>3</v>
      </c>
      <c r="N132" s="5" t="s">
        <v>3</v>
      </c>
      <c r="O132" s="5">
        <v>2</v>
      </c>
      <c r="P132" s="5">
        <f>ROUND(Source!DO108,O132)</f>
        <v>0</v>
      </c>
      <c r="Q132" s="5"/>
      <c r="R132" s="5"/>
      <c r="S132" s="5"/>
      <c r="T132" s="5"/>
      <c r="U132" s="5"/>
      <c r="V132" s="5"/>
      <c r="W132" s="5">
        <v>0</v>
      </c>
      <c r="X132" s="5">
        <v>1</v>
      </c>
      <c r="Y132" s="5">
        <v>0</v>
      </c>
      <c r="Z132" s="5">
        <v>0</v>
      </c>
      <c r="AA132" s="5">
        <v>1</v>
      </c>
      <c r="AB132" s="5">
        <v>0</v>
      </c>
    </row>
    <row r="133" spans="1:255" x14ac:dyDescent="0.2">
      <c r="A133" s="5">
        <v>50</v>
      </c>
      <c r="B133" s="5">
        <v>0</v>
      </c>
      <c r="C133" s="5">
        <v>0</v>
      </c>
      <c r="D133" s="5">
        <v>1</v>
      </c>
      <c r="E133" s="5">
        <v>233</v>
      </c>
      <c r="F133" s="5">
        <f>ROUND(Source!BD108,O133)</f>
        <v>0</v>
      </c>
      <c r="G133" s="5" t="s">
        <v>114</v>
      </c>
      <c r="H133" s="5" t="s">
        <v>115</v>
      </c>
      <c r="I133" s="5"/>
      <c r="J133" s="5"/>
      <c r="K133" s="5">
        <v>233</v>
      </c>
      <c r="L133" s="5">
        <v>24</v>
      </c>
      <c r="M133" s="5">
        <v>3</v>
      </c>
      <c r="N133" s="5" t="s">
        <v>3</v>
      </c>
      <c r="O133" s="5">
        <v>2</v>
      </c>
      <c r="P133" s="5">
        <f>ROUND(Source!EV108,O133)</f>
        <v>0</v>
      </c>
      <c r="Q133" s="5"/>
      <c r="R133" s="5"/>
      <c r="S133" s="5"/>
      <c r="T133" s="5"/>
      <c r="U133" s="5"/>
      <c r="V133" s="5"/>
      <c r="W133" s="5">
        <v>0</v>
      </c>
      <c r="X133" s="5">
        <v>1</v>
      </c>
      <c r="Y133" s="5">
        <v>0</v>
      </c>
      <c r="Z133" s="5">
        <v>0</v>
      </c>
      <c r="AA133" s="5">
        <v>1</v>
      </c>
      <c r="AB133" s="5">
        <v>0</v>
      </c>
    </row>
    <row r="134" spans="1:255" x14ac:dyDescent="0.2">
      <c r="A134" s="5">
        <v>50</v>
      </c>
      <c r="B134" s="5">
        <v>0</v>
      </c>
      <c r="C134" s="5">
        <v>0</v>
      </c>
      <c r="D134" s="5">
        <v>1</v>
      </c>
      <c r="E134" s="5">
        <v>210</v>
      </c>
      <c r="F134" s="5">
        <f>ROUND(Source!X108,O134)</f>
        <v>54.4</v>
      </c>
      <c r="G134" s="5" t="s">
        <v>116</v>
      </c>
      <c r="H134" s="5" t="s">
        <v>117</v>
      </c>
      <c r="I134" s="5"/>
      <c r="J134" s="5"/>
      <c r="K134" s="5">
        <v>210</v>
      </c>
      <c r="L134" s="5">
        <v>25</v>
      </c>
      <c r="M134" s="5">
        <v>3</v>
      </c>
      <c r="N134" s="5" t="s">
        <v>3</v>
      </c>
      <c r="O134" s="5">
        <v>2</v>
      </c>
      <c r="P134" s="5">
        <f>ROUND(Source!DP108,O134)</f>
        <v>1535.8</v>
      </c>
      <c r="Q134" s="5"/>
      <c r="R134" s="5"/>
      <c r="S134" s="5"/>
      <c r="T134" s="5"/>
      <c r="U134" s="5"/>
      <c r="V134" s="5"/>
      <c r="W134" s="5">
        <v>54.4</v>
      </c>
      <c r="X134" s="5">
        <v>1</v>
      </c>
      <c r="Y134" s="5">
        <v>54.4</v>
      </c>
      <c r="Z134" s="5">
        <v>1535.8</v>
      </c>
      <c r="AA134" s="5">
        <v>1</v>
      </c>
      <c r="AB134" s="5">
        <v>1535.8</v>
      </c>
    </row>
    <row r="135" spans="1:255" x14ac:dyDescent="0.2">
      <c r="A135" s="5">
        <v>50</v>
      </c>
      <c r="B135" s="5">
        <v>0</v>
      </c>
      <c r="C135" s="5">
        <v>0</v>
      </c>
      <c r="D135" s="5">
        <v>1</v>
      </c>
      <c r="E135" s="5">
        <v>211</v>
      </c>
      <c r="F135" s="5">
        <f>ROUND(Source!Y108,O135)</f>
        <v>40</v>
      </c>
      <c r="G135" s="5" t="s">
        <v>118</v>
      </c>
      <c r="H135" s="5" t="s">
        <v>119</v>
      </c>
      <c r="I135" s="5"/>
      <c r="J135" s="5"/>
      <c r="K135" s="5">
        <v>211</v>
      </c>
      <c r="L135" s="5">
        <v>26</v>
      </c>
      <c r="M135" s="5">
        <v>3</v>
      </c>
      <c r="N135" s="5" t="s">
        <v>3</v>
      </c>
      <c r="O135" s="5">
        <v>2</v>
      </c>
      <c r="P135" s="5">
        <f>ROUND(Source!DQ108,O135)</f>
        <v>727.83</v>
      </c>
      <c r="Q135" s="5"/>
      <c r="R135" s="5"/>
      <c r="S135" s="5"/>
      <c r="T135" s="5"/>
      <c r="U135" s="5"/>
      <c r="V135" s="5"/>
      <c r="W135" s="5">
        <v>40</v>
      </c>
      <c r="X135" s="5">
        <v>1</v>
      </c>
      <c r="Y135" s="5">
        <v>40</v>
      </c>
      <c r="Z135" s="5">
        <v>727.83</v>
      </c>
      <c r="AA135" s="5">
        <v>1</v>
      </c>
      <c r="AB135" s="5">
        <v>727.83</v>
      </c>
    </row>
    <row r="136" spans="1:255" x14ac:dyDescent="0.2">
      <c r="A136" s="5">
        <v>50</v>
      </c>
      <c r="B136" s="5">
        <v>0</v>
      </c>
      <c r="C136" s="5">
        <v>0</v>
      </c>
      <c r="D136" s="5">
        <v>1</v>
      </c>
      <c r="E136" s="5">
        <v>224</v>
      </c>
      <c r="F136" s="5">
        <f>ROUND(Source!AR108,O136)</f>
        <v>1581.71</v>
      </c>
      <c r="G136" s="5" t="s">
        <v>120</v>
      </c>
      <c r="H136" s="5" t="s">
        <v>121</v>
      </c>
      <c r="I136" s="5"/>
      <c r="J136" s="5"/>
      <c r="K136" s="5">
        <v>224</v>
      </c>
      <c r="L136" s="5">
        <v>27</v>
      </c>
      <c r="M136" s="5">
        <v>3</v>
      </c>
      <c r="N136" s="5" t="s">
        <v>3</v>
      </c>
      <c r="O136" s="5">
        <v>2</v>
      </c>
      <c r="P136" s="5">
        <f>ROUND(Source!EJ108,O136)</f>
        <v>22385.84</v>
      </c>
      <c r="Q136" s="5"/>
      <c r="R136" s="5"/>
      <c r="S136" s="5"/>
      <c r="T136" s="5"/>
      <c r="U136" s="5"/>
      <c r="V136" s="5"/>
      <c r="W136" s="5">
        <v>1581.71</v>
      </c>
      <c r="X136" s="5">
        <v>1</v>
      </c>
      <c r="Y136" s="5">
        <v>1581.71</v>
      </c>
      <c r="Z136" s="5">
        <v>22385.84</v>
      </c>
      <c r="AA136" s="5">
        <v>1</v>
      </c>
      <c r="AB136" s="5">
        <v>22385.84</v>
      </c>
    </row>
    <row r="138" spans="1:255" x14ac:dyDescent="0.2">
      <c r="A138" s="1">
        <v>4</v>
      </c>
      <c r="B138" s="1">
        <v>1</v>
      </c>
      <c r="C138" s="1"/>
      <c r="D138" s="1">
        <f>ROW(A171)</f>
        <v>171</v>
      </c>
      <c r="E138" s="1"/>
      <c r="F138" s="1" t="s">
        <v>14</v>
      </c>
      <c r="G138" s="1" t="s">
        <v>183</v>
      </c>
      <c r="H138" s="1" t="s">
        <v>3</v>
      </c>
      <c r="I138" s="1">
        <v>0</v>
      </c>
      <c r="J138" s="1"/>
      <c r="K138" s="1">
        <v>-1</v>
      </c>
      <c r="L138" s="1"/>
      <c r="M138" s="1" t="s">
        <v>3</v>
      </c>
      <c r="N138" s="1"/>
      <c r="O138" s="1"/>
      <c r="P138" s="1"/>
      <c r="Q138" s="1"/>
      <c r="R138" s="1"/>
      <c r="S138" s="1">
        <v>0</v>
      </c>
      <c r="T138" s="1">
        <v>0</v>
      </c>
      <c r="U138" s="1" t="s">
        <v>3</v>
      </c>
      <c r="V138" s="1">
        <v>0</v>
      </c>
      <c r="W138" s="1"/>
      <c r="X138" s="1"/>
      <c r="Y138" s="1"/>
      <c r="Z138" s="1"/>
      <c r="AA138" s="1"/>
      <c r="AB138" s="1" t="s">
        <v>3</v>
      </c>
      <c r="AC138" s="1" t="s">
        <v>3</v>
      </c>
      <c r="AD138" s="1" t="s">
        <v>3</v>
      </c>
      <c r="AE138" s="1" t="s">
        <v>3</v>
      </c>
      <c r="AF138" s="1" t="s">
        <v>3</v>
      </c>
      <c r="AG138" s="1" t="s">
        <v>3</v>
      </c>
      <c r="AH138" s="1"/>
      <c r="AI138" s="1"/>
      <c r="AJ138" s="1"/>
      <c r="AK138" s="1"/>
      <c r="AL138" s="1"/>
      <c r="AM138" s="1"/>
      <c r="AN138" s="1"/>
      <c r="AO138" s="1"/>
      <c r="AP138" s="1" t="s">
        <v>3</v>
      </c>
      <c r="AQ138" s="1" t="s">
        <v>3</v>
      </c>
      <c r="AR138" s="1" t="s">
        <v>3</v>
      </c>
      <c r="AS138" s="1"/>
      <c r="AT138" s="1"/>
      <c r="AU138" s="1"/>
      <c r="AV138" s="1"/>
      <c r="AW138" s="1"/>
      <c r="AX138" s="1"/>
      <c r="AY138" s="1"/>
      <c r="AZ138" s="1" t="s">
        <v>3</v>
      </c>
      <c r="BA138" s="1"/>
      <c r="BB138" s="1" t="s">
        <v>3</v>
      </c>
      <c r="BC138" s="1" t="s">
        <v>3</v>
      </c>
      <c r="BD138" s="1" t="s">
        <v>3</v>
      </c>
      <c r="BE138" s="1" t="s">
        <v>3</v>
      </c>
      <c r="BF138" s="1" t="s">
        <v>3</v>
      </c>
      <c r="BG138" s="1" t="s">
        <v>3</v>
      </c>
      <c r="BH138" s="1" t="s">
        <v>3</v>
      </c>
      <c r="BI138" s="1" t="s">
        <v>3</v>
      </c>
      <c r="BJ138" s="1" t="s">
        <v>3</v>
      </c>
      <c r="BK138" s="1" t="s">
        <v>3</v>
      </c>
      <c r="BL138" s="1" t="s">
        <v>3</v>
      </c>
      <c r="BM138" s="1" t="s">
        <v>3</v>
      </c>
      <c r="BN138" s="1" t="s">
        <v>3</v>
      </c>
      <c r="BO138" s="1" t="s">
        <v>3</v>
      </c>
      <c r="BP138" s="1" t="s">
        <v>3</v>
      </c>
      <c r="BQ138" s="1"/>
      <c r="BR138" s="1"/>
      <c r="BS138" s="1"/>
      <c r="BT138" s="1"/>
      <c r="BU138" s="1"/>
      <c r="BV138" s="1"/>
      <c r="BW138" s="1"/>
      <c r="BX138" s="1">
        <v>0</v>
      </c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>
        <v>0</v>
      </c>
    </row>
    <row r="140" spans="1:255" x14ac:dyDescent="0.2">
      <c r="A140" s="3">
        <v>52</v>
      </c>
      <c r="B140" s="3">
        <f t="shared" ref="B140:G140" si="117">B171</f>
        <v>1</v>
      </c>
      <c r="C140" s="3">
        <f t="shared" si="117"/>
        <v>4</v>
      </c>
      <c r="D140" s="3">
        <f t="shared" si="117"/>
        <v>138</v>
      </c>
      <c r="E140" s="3">
        <f t="shared" si="117"/>
        <v>0</v>
      </c>
      <c r="F140" s="3" t="str">
        <f t="shared" si="117"/>
        <v>Новый раздел</v>
      </c>
      <c r="G140" s="3" t="str">
        <f t="shared" si="117"/>
        <v>Устройство фундамента</v>
      </c>
      <c r="H140" s="3"/>
      <c r="I140" s="3"/>
      <c r="J140" s="3"/>
      <c r="K140" s="3"/>
      <c r="L140" s="3"/>
      <c r="M140" s="3"/>
      <c r="N140" s="3"/>
      <c r="O140" s="3">
        <f t="shared" ref="O140:AT140" si="118">O171</f>
        <v>8505.39</v>
      </c>
      <c r="P140" s="3">
        <f t="shared" si="118"/>
        <v>8078.17</v>
      </c>
      <c r="Q140" s="3">
        <f t="shared" si="118"/>
        <v>184.26</v>
      </c>
      <c r="R140" s="3">
        <f t="shared" si="118"/>
        <v>35.44</v>
      </c>
      <c r="S140" s="3">
        <f t="shared" si="118"/>
        <v>242.96</v>
      </c>
      <c r="T140" s="3">
        <f t="shared" si="118"/>
        <v>0</v>
      </c>
      <c r="U140" s="3">
        <f t="shared" si="118"/>
        <v>23.321100000000001</v>
      </c>
      <c r="V140" s="3">
        <f t="shared" si="118"/>
        <v>0</v>
      </c>
      <c r="W140" s="3">
        <f t="shared" si="118"/>
        <v>0</v>
      </c>
      <c r="X140" s="3">
        <f t="shared" si="118"/>
        <v>246.19</v>
      </c>
      <c r="Y140" s="3">
        <f t="shared" si="118"/>
        <v>178.16</v>
      </c>
      <c r="Z140" s="3">
        <f t="shared" si="118"/>
        <v>0</v>
      </c>
      <c r="AA140" s="3">
        <f t="shared" si="118"/>
        <v>0</v>
      </c>
      <c r="AB140" s="3">
        <f t="shared" si="118"/>
        <v>8505.39</v>
      </c>
      <c r="AC140" s="3">
        <f t="shared" si="118"/>
        <v>8078.17</v>
      </c>
      <c r="AD140" s="3">
        <f t="shared" si="118"/>
        <v>184.26</v>
      </c>
      <c r="AE140" s="3">
        <f t="shared" si="118"/>
        <v>35.44</v>
      </c>
      <c r="AF140" s="3">
        <f t="shared" si="118"/>
        <v>242.96</v>
      </c>
      <c r="AG140" s="3">
        <f t="shared" si="118"/>
        <v>0</v>
      </c>
      <c r="AH140" s="3">
        <f t="shared" si="118"/>
        <v>23.321100000000001</v>
      </c>
      <c r="AI140" s="3">
        <f t="shared" si="118"/>
        <v>0</v>
      </c>
      <c r="AJ140" s="3">
        <f t="shared" si="118"/>
        <v>0</v>
      </c>
      <c r="AK140" s="3">
        <f t="shared" si="118"/>
        <v>246.19</v>
      </c>
      <c r="AL140" s="3">
        <f t="shared" si="118"/>
        <v>178.16</v>
      </c>
      <c r="AM140" s="3">
        <f t="shared" si="118"/>
        <v>0</v>
      </c>
      <c r="AN140" s="3">
        <f t="shared" si="118"/>
        <v>0</v>
      </c>
      <c r="AO140" s="3">
        <f t="shared" si="118"/>
        <v>0</v>
      </c>
      <c r="AP140" s="3">
        <f t="shared" si="118"/>
        <v>0</v>
      </c>
      <c r="AQ140" s="3">
        <f t="shared" si="118"/>
        <v>0</v>
      </c>
      <c r="AR140" s="3">
        <f t="shared" si="118"/>
        <v>8991.77</v>
      </c>
      <c r="AS140" s="3">
        <f t="shared" si="118"/>
        <v>8991.77</v>
      </c>
      <c r="AT140" s="3">
        <f t="shared" si="118"/>
        <v>0</v>
      </c>
      <c r="AU140" s="3">
        <f t="shared" ref="AU140:BZ140" si="119">AU171</f>
        <v>0</v>
      </c>
      <c r="AV140" s="3">
        <f t="shared" si="119"/>
        <v>8078.17</v>
      </c>
      <c r="AW140" s="3">
        <f t="shared" si="119"/>
        <v>8078.17</v>
      </c>
      <c r="AX140" s="3">
        <f t="shared" si="119"/>
        <v>0</v>
      </c>
      <c r="AY140" s="3">
        <f t="shared" si="119"/>
        <v>8078.17</v>
      </c>
      <c r="AZ140" s="3">
        <f t="shared" si="119"/>
        <v>0</v>
      </c>
      <c r="BA140" s="3">
        <f t="shared" si="119"/>
        <v>0</v>
      </c>
      <c r="BB140" s="3">
        <f t="shared" si="119"/>
        <v>0</v>
      </c>
      <c r="BC140" s="3">
        <f t="shared" si="119"/>
        <v>0</v>
      </c>
      <c r="BD140" s="3">
        <f t="shared" si="119"/>
        <v>0</v>
      </c>
      <c r="BE140" s="3">
        <f t="shared" si="119"/>
        <v>0</v>
      </c>
      <c r="BF140" s="3">
        <f t="shared" si="119"/>
        <v>0</v>
      </c>
      <c r="BG140" s="3">
        <f t="shared" si="119"/>
        <v>0</v>
      </c>
      <c r="BH140" s="3">
        <f t="shared" si="119"/>
        <v>0</v>
      </c>
      <c r="BI140" s="3">
        <f t="shared" si="119"/>
        <v>0</v>
      </c>
      <c r="BJ140" s="3">
        <f t="shared" si="119"/>
        <v>0</v>
      </c>
      <c r="BK140" s="3">
        <f t="shared" si="119"/>
        <v>0</v>
      </c>
      <c r="BL140" s="3">
        <f t="shared" si="119"/>
        <v>0</v>
      </c>
      <c r="BM140" s="3">
        <f t="shared" si="119"/>
        <v>0</v>
      </c>
      <c r="BN140" s="3">
        <f t="shared" si="119"/>
        <v>0</v>
      </c>
      <c r="BO140" s="3">
        <f t="shared" si="119"/>
        <v>0</v>
      </c>
      <c r="BP140" s="3">
        <f t="shared" si="119"/>
        <v>0</v>
      </c>
      <c r="BQ140" s="3">
        <f t="shared" si="119"/>
        <v>0</v>
      </c>
      <c r="BR140" s="3">
        <f t="shared" si="119"/>
        <v>0</v>
      </c>
      <c r="BS140" s="3">
        <f t="shared" si="119"/>
        <v>0</v>
      </c>
      <c r="BT140" s="3">
        <f t="shared" si="119"/>
        <v>0</v>
      </c>
      <c r="BU140" s="3">
        <f t="shared" si="119"/>
        <v>0</v>
      </c>
      <c r="BV140" s="3">
        <f t="shared" si="119"/>
        <v>0</v>
      </c>
      <c r="BW140" s="3">
        <f t="shared" si="119"/>
        <v>0</v>
      </c>
      <c r="BX140" s="3">
        <f t="shared" si="119"/>
        <v>0</v>
      </c>
      <c r="BY140" s="3">
        <f t="shared" si="119"/>
        <v>0</v>
      </c>
      <c r="BZ140" s="3">
        <f t="shared" si="119"/>
        <v>0</v>
      </c>
      <c r="CA140" s="3">
        <f t="shared" ref="CA140:DF140" si="120">CA171</f>
        <v>8991.77</v>
      </c>
      <c r="CB140" s="3">
        <f t="shared" si="120"/>
        <v>8991.77</v>
      </c>
      <c r="CC140" s="3">
        <f t="shared" si="120"/>
        <v>0</v>
      </c>
      <c r="CD140" s="3">
        <f t="shared" si="120"/>
        <v>0</v>
      </c>
      <c r="CE140" s="3">
        <f t="shared" si="120"/>
        <v>8078.17</v>
      </c>
      <c r="CF140" s="3">
        <f t="shared" si="120"/>
        <v>8078.17</v>
      </c>
      <c r="CG140" s="3">
        <f t="shared" si="120"/>
        <v>0</v>
      </c>
      <c r="CH140" s="3">
        <f t="shared" si="120"/>
        <v>8078.17</v>
      </c>
      <c r="CI140" s="3">
        <f t="shared" si="120"/>
        <v>0</v>
      </c>
      <c r="CJ140" s="3">
        <f t="shared" si="120"/>
        <v>0</v>
      </c>
      <c r="CK140" s="3">
        <f t="shared" si="120"/>
        <v>0</v>
      </c>
      <c r="CL140" s="3">
        <f t="shared" si="120"/>
        <v>0</v>
      </c>
      <c r="CM140" s="3">
        <f t="shared" si="120"/>
        <v>0</v>
      </c>
      <c r="CN140" s="3">
        <f t="shared" si="120"/>
        <v>0</v>
      </c>
      <c r="CO140" s="3">
        <f t="shared" si="120"/>
        <v>0</v>
      </c>
      <c r="CP140" s="3">
        <f t="shared" si="120"/>
        <v>0</v>
      </c>
      <c r="CQ140" s="3">
        <f t="shared" si="120"/>
        <v>0</v>
      </c>
      <c r="CR140" s="3">
        <f t="shared" si="120"/>
        <v>0</v>
      </c>
      <c r="CS140" s="3">
        <f t="shared" si="120"/>
        <v>0</v>
      </c>
      <c r="CT140" s="3">
        <f t="shared" si="120"/>
        <v>0</v>
      </c>
      <c r="CU140" s="3">
        <f t="shared" si="120"/>
        <v>0</v>
      </c>
      <c r="CV140" s="3">
        <f t="shared" si="120"/>
        <v>0</v>
      </c>
      <c r="CW140" s="3">
        <f t="shared" si="120"/>
        <v>0</v>
      </c>
      <c r="CX140" s="3">
        <f t="shared" si="120"/>
        <v>0</v>
      </c>
      <c r="CY140" s="3">
        <f t="shared" si="120"/>
        <v>0</v>
      </c>
      <c r="CZ140" s="3">
        <f t="shared" si="120"/>
        <v>0</v>
      </c>
      <c r="DA140" s="3">
        <f t="shared" si="120"/>
        <v>0</v>
      </c>
      <c r="DB140" s="3">
        <f t="shared" si="120"/>
        <v>0</v>
      </c>
      <c r="DC140" s="3">
        <f t="shared" si="120"/>
        <v>0</v>
      </c>
      <c r="DD140" s="3">
        <f t="shared" si="120"/>
        <v>0</v>
      </c>
      <c r="DE140" s="3">
        <f t="shared" si="120"/>
        <v>0</v>
      </c>
      <c r="DF140" s="3">
        <f t="shared" si="120"/>
        <v>0</v>
      </c>
      <c r="DG140" s="4">
        <f t="shared" ref="DG140:EL140" si="121">DG171</f>
        <v>74651.02</v>
      </c>
      <c r="DH140" s="4">
        <f t="shared" si="121"/>
        <v>65251.18</v>
      </c>
      <c r="DI140" s="4">
        <f t="shared" si="121"/>
        <v>2346.71</v>
      </c>
      <c r="DJ140" s="4">
        <f t="shared" si="121"/>
        <v>1028.82</v>
      </c>
      <c r="DK140" s="4">
        <f t="shared" si="121"/>
        <v>7053.13</v>
      </c>
      <c r="DL140" s="4">
        <f t="shared" si="121"/>
        <v>0</v>
      </c>
      <c r="DM140" s="4">
        <f t="shared" si="121"/>
        <v>23.321100000000001</v>
      </c>
      <c r="DN140" s="4">
        <f t="shared" si="121"/>
        <v>0</v>
      </c>
      <c r="DO140" s="4">
        <f t="shared" si="121"/>
        <v>0</v>
      </c>
      <c r="DP140" s="4">
        <f t="shared" si="121"/>
        <v>6395.27</v>
      </c>
      <c r="DQ140" s="4">
        <f t="shared" si="121"/>
        <v>3816.97</v>
      </c>
      <c r="DR140" s="4">
        <f t="shared" si="121"/>
        <v>0</v>
      </c>
      <c r="DS140" s="4">
        <f t="shared" si="121"/>
        <v>0</v>
      </c>
      <c r="DT140" s="4">
        <f t="shared" si="121"/>
        <v>74651.02</v>
      </c>
      <c r="DU140" s="4">
        <f t="shared" si="121"/>
        <v>65251.18</v>
      </c>
      <c r="DV140" s="4">
        <f t="shared" si="121"/>
        <v>2346.71</v>
      </c>
      <c r="DW140" s="4">
        <f t="shared" si="121"/>
        <v>1028.82</v>
      </c>
      <c r="DX140" s="4">
        <f t="shared" si="121"/>
        <v>7053.13</v>
      </c>
      <c r="DY140" s="4">
        <f t="shared" si="121"/>
        <v>0</v>
      </c>
      <c r="DZ140" s="4">
        <f t="shared" si="121"/>
        <v>23.321100000000001</v>
      </c>
      <c r="EA140" s="4">
        <f t="shared" si="121"/>
        <v>0</v>
      </c>
      <c r="EB140" s="4">
        <f t="shared" si="121"/>
        <v>0</v>
      </c>
      <c r="EC140" s="4">
        <f t="shared" si="121"/>
        <v>6395.27</v>
      </c>
      <c r="ED140" s="4">
        <f t="shared" si="121"/>
        <v>3816.97</v>
      </c>
      <c r="EE140" s="4">
        <f t="shared" si="121"/>
        <v>0</v>
      </c>
      <c r="EF140" s="4">
        <f t="shared" si="121"/>
        <v>0</v>
      </c>
      <c r="EG140" s="4">
        <f t="shared" si="121"/>
        <v>0</v>
      </c>
      <c r="EH140" s="4">
        <f t="shared" si="121"/>
        <v>0</v>
      </c>
      <c r="EI140" s="4">
        <f t="shared" si="121"/>
        <v>0</v>
      </c>
      <c r="EJ140" s="4">
        <f t="shared" si="121"/>
        <v>86509.37</v>
      </c>
      <c r="EK140" s="4">
        <f t="shared" si="121"/>
        <v>86509.37</v>
      </c>
      <c r="EL140" s="4">
        <f t="shared" si="121"/>
        <v>0</v>
      </c>
      <c r="EM140" s="4">
        <f t="shared" ref="EM140:FR140" si="122">EM171</f>
        <v>0</v>
      </c>
      <c r="EN140" s="4">
        <f t="shared" si="122"/>
        <v>65251.18</v>
      </c>
      <c r="EO140" s="4">
        <f t="shared" si="122"/>
        <v>65251.18</v>
      </c>
      <c r="EP140" s="4">
        <f t="shared" si="122"/>
        <v>0</v>
      </c>
      <c r="EQ140" s="4">
        <f t="shared" si="122"/>
        <v>65251.18</v>
      </c>
      <c r="ER140" s="4">
        <f t="shared" si="122"/>
        <v>0</v>
      </c>
      <c r="ES140" s="4">
        <f t="shared" si="122"/>
        <v>0</v>
      </c>
      <c r="ET140" s="4">
        <f t="shared" si="122"/>
        <v>0</v>
      </c>
      <c r="EU140" s="4">
        <f t="shared" si="122"/>
        <v>0</v>
      </c>
      <c r="EV140" s="4">
        <f t="shared" si="122"/>
        <v>0</v>
      </c>
      <c r="EW140" s="4">
        <f t="shared" si="122"/>
        <v>0</v>
      </c>
      <c r="EX140" s="4">
        <f t="shared" si="122"/>
        <v>0</v>
      </c>
      <c r="EY140" s="4">
        <f t="shared" si="122"/>
        <v>0</v>
      </c>
      <c r="EZ140" s="4">
        <f t="shared" si="122"/>
        <v>0</v>
      </c>
      <c r="FA140" s="4">
        <f t="shared" si="122"/>
        <v>0</v>
      </c>
      <c r="FB140" s="4">
        <f t="shared" si="122"/>
        <v>0</v>
      </c>
      <c r="FC140" s="4">
        <f t="shared" si="122"/>
        <v>0</v>
      </c>
      <c r="FD140" s="4">
        <f t="shared" si="122"/>
        <v>0</v>
      </c>
      <c r="FE140" s="4">
        <f t="shared" si="122"/>
        <v>0</v>
      </c>
      <c r="FF140" s="4">
        <f t="shared" si="122"/>
        <v>0</v>
      </c>
      <c r="FG140" s="4">
        <f t="shared" si="122"/>
        <v>0</v>
      </c>
      <c r="FH140" s="4">
        <f t="shared" si="122"/>
        <v>0</v>
      </c>
      <c r="FI140" s="4">
        <f t="shared" si="122"/>
        <v>0</v>
      </c>
      <c r="FJ140" s="4">
        <f t="shared" si="122"/>
        <v>0</v>
      </c>
      <c r="FK140" s="4">
        <f t="shared" si="122"/>
        <v>0</v>
      </c>
      <c r="FL140" s="4">
        <f t="shared" si="122"/>
        <v>0</v>
      </c>
      <c r="FM140" s="4">
        <f t="shared" si="122"/>
        <v>0</v>
      </c>
      <c r="FN140" s="4">
        <f t="shared" si="122"/>
        <v>0</v>
      </c>
      <c r="FO140" s="4">
        <f t="shared" si="122"/>
        <v>0</v>
      </c>
      <c r="FP140" s="4">
        <f t="shared" si="122"/>
        <v>0</v>
      </c>
      <c r="FQ140" s="4">
        <f t="shared" si="122"/>
        <v>0</v>
      </c>
      <c r="FR140" s="4">
        <f t="shared" si="122"/>
        <v>0</v>
      </c>
      <c r="FS140" s="4">
        <f t="shared" ref="FS140:GX140" si="123">FS171</f>
        <v>86509.37</v>
      </c>
      <c r="FT140" s="4">
        <f t="shared" si="123"/>
        <v>86509.37</v>
      </c>
      <c r="FU140" s="4">
        <f t="shared" si="123"/>
        <v>0</v>
      </c>
      <c r="FV140" s="4">
        <f t="shared" si="123"/>
        <v>0</v>
      </c>
      <c r="FW140" s="4">
        <f t="shared" si="123"/>
        <v>65251.18</v>
      </c>
      <c r="FX140" s="4">
        <f t="shared" si="123"/>
        <v>65251.18</v>
      </c>
      <c r="FY140" s="4">
        <f t="shared" si="123"/>
        <v>0</v>
      </c>
      <c r="FZ140" s="4">
        <f t="shared" si="123"/>
        <v>65251.18</v>
      </c>
      <c r="GA140" s="4">
        <f t="shared" si="123"/>
        <v>0</v>
      </c>
      <c r="GB140" s="4">
        <f t="shared" si="123"/>
        <v>0</v>
      </c>
      <c r="GC140" s="4">
        <f t="shared" si="123"/>
        <v>0</v>
      </c>
      <c r="GD140" s="4">
        <f t="shared" si="123"/>
        <v>0</v>
      </c>
      <c r="GE140" s="4">
        <f t="shared" si="123"/>
        <v>0</v>
      </c>
      <c r="GF140" s="4">
        <f t="shared" si="123"/>
        <v>0</v>
      </c>
      <c r="GG140" s="4">
        <f t="shared" si="123"/>
        <v>0</v>
      </c>
      <c r="GH140" s="4">
        <f t="shared" si="123"/>
        <v>0</v>
      </c>
      <c r="GI140" s="4">
        <f t="shared" si="123"/>
        <v>0</v>
      </c>
      <c r="GJ140" s="4">
        <f t="shared" si="123"/>
        <v>0</v>
      </c>
      <c r="GK140" s="4">
        <f t="shared" si="123"/>
        <v>0</v>
      </c>
      <c r="GL140" s="4">
        <f t="shared" si="123"/>
        <v>0</v>
      </c>
      <c r="GM140" s="4">
        <f t="shared" si="123"/>
        <v>0</v>
      </c>
      <c r="GN140" s="4">
        <f t="shared" si="123"/>
        <v>0</v>
      </c>
      <c r="GO140" s="4">
        <f t="shared" si="123"/>
        <v>0</v>
      </c>
      <c r="GP140" s="4">
        <f t="shared" si="123"/>
        <v>0</v>
      </c>
      <c r="GQ140" s="4">
        <f t="shared" si="123"/>
        <v>0</v>
      </c>
      <c r="GR140" s="4">
        <f t="shared" si="123"/>
        <v>0</v>
      </c>
      <c r="GS140" s="4">
        <f t="shared" si="123"/>
        <v>0</v>
      </c>
      <c r="GT140" s="4">
        <f t="shared" si="123"/>
        <v>0</v>
      </c>
      <c r="GU140" s="4">
        <f t="shared" si="123"/>
        <v>0</v>
      </c>
      <c r="GV140" s="4">
        <f t="shared" si="123"/>
        <v>0</v>
      </c>
      <c r="GW140" s="4">
        <f t="shared" si="123"/>
        <v>0</v>
      </c>
      <c r="GX140" s="4">
        <f t="shared" si="123"/>
        <v>0</v>
      </c>
    </row>
    <row r="142" spans="1:255" x14ac:dyDescent="0.2">
      <c r="A142" s="2">
        <v>17</v>
      </c>
      <c r="B142" s="2">
        <v>1</v>
      </c>
      <c r="C142" s="2"/>
      <c r="D142" s="2"/>
      <c r="E142" s="2" t="s">
        <v>184</v>
      </c>
      <c r="F142" s="2" t="s">
        <v>185</v>
      </c>
      <c r="G142" s="2" t="s">
        <v>186</v>
      </c>
      <c r="H142" s="2" t="s">
        <v>187</v>
      </c>
      <c r="I142" s="2">
        <v>4.2</v>
      </c>
      <c r="J142" s="2">
        <v>0</v>
      </c>
      <c r="K142" s="2">
        <v>4.2</v>
      </c>
      <c r="L142" s="2"/>
      <c r="M142" s="2"/>
      <c r="N142" s="2"/>
      <c r="O142" s="2">
        <f t="shared" ref="O142:O169" si="124">ROUND(CP142,2)</f>
        <v>112.28</v>
      </c>
      <c r="P142" s="2">
        <f t="shared" ref="P142:P169" si="125">ROUND((ROUND((AC142*AW142*I142),2)*BC142),2)</f>
        <v>4.45</v>
      </c>
      <c r="Q142" s="2">
        <f>(ROUND((ROUND((((ET142*1.1))*AV142*I142),2)*BB142),2)+ROUND((ROUND(((AE142-((EU142*1.1)))*AV142*I142),2)*BS142),2))</f>
        <v>70.319999999999993</v>
      </c>
      <c r="R142" s="2">
        <f t="shared" ref="R142:R169" si="126">ROUND((ROUND((AE142*AV142*I142),2)*BS142),2)</f>
        <v>15.34</v>
      </c>
      <c r="S142" s="2">
        <f t="shared" ref="S142:S169" si="127">ROUND((ROUND((AF142*AV142*I142),2)*BA142),2)</f>
        <v>37.51</v>
      </c>
      <c r="T142" s="2">
        <f t="shared" ref="T142:T169" si="128">ROUND(CU142*I142,2)</f>
        <v>0</v>
      </c>
      <c r="U142" s="2">
        <f t="shared" ref="U142:U169" si="129">CV142*I142</f>
        <v>3.6036000000000006</v>
      </c>
      <c r="V142" s="2">
        <f t="shared" ref="V142:V169" si="130">CW142*I142</f>
        <v>0</v>
      </c>
      <c r="W142" s="2">
        <f t="shared" ref="W142:W169" si="131">ROUND(CX142*I142,2)</f>
        <v>0</v>
      </c>
      <c r="X142" s="2">
        <f t="shared" ref="X142:X169" si="132">ROUND(CY142,2)</f>
        <v>39.39</v>
      </c>
      <c r="Y142" s="2">
        <f t="shared" ref="Y142:Y169" si="133">ROUND(CZ142,2)</f>
        <v>28.88</v>
      </c>
      <c r="Z142" s="2"/>
      <c r="AA142" s="2">
        <v>50496813</v>
      </c>
      <c r="AB142" s="2">
        <f t="shared" ref="AB142:AB169" si="134">ROUND((AC142+AD142+AF142),6)</f>
        <v>26.734000000000002</v>
      </c>
      <c r="AC142" s="2">
        <f t="shared" ref="AC142:AC169" si="135">ROUND((ES142),6)</f>
        <v>1.06</v>
      </c>
      <c r="AD142" s="2">
        <f>ROUND(((((ET142*1.1))-((EU142*1.1)))+AE142),6)</f>
        <v>16.742000000000001</v>
      </c>
      <c r="AE142" s="2">
        <f>ROUND(((EU142*1.1)),6)</f>
        <v>3.6520000000000001</v>
      </c>
      <c r="AF142" s="2">
        <f>ROUND(((EV142*1.1)),6)</f>
        <v>8.9320000000000004</v>
      </c>
      <c r="AG142" s="2">
        <f t="shared" ref="AG142:AG169" si="136">ROUND((AP142),6)</f>
        <v>0</v>
      </c>
      <c r="AH142" s="2">
        <f>((EW142*1.1))</f>
        <v>0.8580000000000001</v>
      </c>
      <c r="AI142" s="2">
        <f>((EX142*1.1))</f>
        <v>0</v>
      </c>
      <c r="AJ142" s="2">
        <f t="shared" ref="AJ142:AJ169" si="137">(AS142)</f>
        <v>0</v>
      </c>
      <c r="AK142" s="2">
        <v>24.4</v>
      </c>
      <c r="AL142" s="2">
        <v>1.06</v>
      </c>
      <c r="AM142" s="2">
        <v>15.22</v>
      </c>
      <c r="AN142" s="2">
        <v>3.32</v>
      </c>
      <c r="AO142" s="2">
        <v>8.1199999999999992</v>
      </c>
      <c r="AP142" s="2">
        <v>0</v>
      </c>
      <c r="AQ142" s="2">
        <v>0.78</v>
      </c>
      <c r="AR142" s="2">
        <v>0</v>
      </c>
      <c r="AS142" s="2">
        <v>0</v>
      </c>
      <c r="AT142" s="2">
        <v>105</v>
      </c>
      <c r="AU142" s="2">
        <v>77</v>
      </c>
      <c r="AV142" s="2">
        <v>1</v>
      </c>
      <c r="AW142" s="2">
        <v>1</v>
      </c>
      <c r="AX142" s="2"/>
      <c r="AY142" s="2"/>
      <c r="AZ142" s="2">
        <v>1</v>
      </c>
      <c r="BA142" s="2">
        <v>1</v>
      </c>
      <c r="BB142" s="2">
        <v>1</v>
      </c>
      <c r="BC142" s="2">
        <v>1</v>
      </c>
      <c r="BD142" s="2" t="s">
        <v>3</v>
      </c>
      <c r="BE142" s="2" t="s">
        <v>3</v>
      </c>
      <c r="BF142" s="2" t="s">
        <v>3</v>
      </c>
      <c r="BG142" s="2" t="s">
        <v>3</v>
      </c>
      <c r="BH142" s="2">
        <v>0</v>
      </c>
      <c r="BI142" s="2">
        <v>1</v>
      </c>
      <c r="BJ142" s="2" t="s">
        <v>188</v>
      </c>
      <c r="BK142" s="2"/>
      <c r="BL142" s="2"/>
      <c r="BM142" s="2">
        <v>64</v>
      </c>
      <c r="BN142" s="2">
        <v>0</v>
      </c>
      <c r="BO142" s="2" t="s">
        <v>3</v>
      </c>
      <c r="BP142" s="2">
        <v>0</v>
      </c>
      <c r="BQ142" s="2">
        <v>30</v>
      </c>
      <c r="BR142" s="2">
        <v>0</v>
      </c>
      <c r="BS142" s="2">
        <v>1</v>
      </c>
      <c r="BT142" s="2">
        <v>1</v>
      </c>
      <c r="BU142" s="2">
        <v>1</v>
      </c>
      <c r="BV142" s="2">
        <v>1</v>
      </c>
      <c r="BW142" s="2">
        <v>1</v>
      </c>
      <c r="BX142" s="2">
        <v>1</v>
      </c>
      <c r="BY142" s="2" t="s">
        <v>3</v>
      </c>
      <c r="BZ142" s="2">
        <v>105</v>
      </c>
      <c r="CA142" s="2">
        <v>77</v>
      </c>
      <c r="CB142" s="2" t="s">
        <v>3</v>
      </c>
      <c r="CC142" s="2"/>
      <c r="CD142" s="2"/>
      <c r="CE142" s="2">
        <v>30</v>
      </c>
      <c r="CF142" s="2">
        <v>0</v>
      </c>
      <c r="CG142" s="2">
        <v>0</v>
      </c>
      <c r="CH142" s="2"/>
      <c r="CI142" s="2"/>
      <c r="CJ142" s="2"/>
      <c r="CK142" s="2"/>
      <c r="CL142" s="2"/>
      <c r="CM142" s="2">
        <v>0</v>
      </c>
      <c r="CN142" s="2" t="s">
        <v>712</v>
      </c>
      <c r="CO142" s="2">
        <v>0</v>
      </c>
      <c r="CP142" s="2">
        <f t="shared" ref="CP142:CP169" si="138">(P142+Q142+S142)</f>
        <v>112.28</v>
      </c>
      <c r="CQ142" s="2">
        <f t="shared" ref="CQ142:CQ169" si="139">ROUND((ROUND((AC142*AW142*1),2)*BC142),2)</f>
        <v>1.06</v>
      </c>
      <c r="CR142" s="2">
        <f>(ROUND((ROUND((((ET142*1.1))*AV142*1),2)*BB142),2)+ROUND((ROUND(((AE142-((EU142*1.1)))*AV142*1),2)*BS142),2))</f>
        <v>16.739999999999998</v>
      </c>
      <c r="CS142" s="2">
        <f t="shared" ref="CS142:CS169" si="140">ROUND((ROUND((AE142*AV142*1),2)*BS142),2)</f>
        <v>3.65</v>
      </c>
      <c r="CT142" s="2">
        <f t="shared" ref="CT142:CT169" si="141">ROUND((ROUND((AF142*AV142*1),2)*BA142),2)</f>
        <v>8.93</v>
      </c>
      <c r="CU142" s="2">
        <f t="shared" ref="CU142:CU169" si="142">AG142</f>
        <v>0</v>
      </c>
      <c r="CV142" s="2">
        <f t="shared" ref="CV142:CV169" si="143">(AH142*AV142)</f>
        <v>0.8580000000000001</v>
      </c>
      <c r="CW142" s="2">
        <f t="shared" ref="CW142:CW169" si="144">AI142</f>
        <v>0</v>
      </c>
      <c r="CX142" s="2">
        <f t="shared" ref="CX142:CX169" si="145">AJ142</f>
        <v>0</v>
      </c>
      <c r="CY142" s="2">
        <f>((S142*BZ142)/100)</f>
        <v>39.3855</v>
      </c>
      <c r="CZ142" s="2">
        <f>((S142*CA142)/100)</f>
        <v>28.8827</v>
      </c>
      <c r="DA142" s="2"/>
      <c r="DB142" s="2"/>
      <c r="DC142" s="2" t="s">
        <v>3</v>
      </c>
      <c r="DD142" s="2" t="s">
        <v>3</v>
      </c>
      <c r="DE142" s="2" t="s">
        <v>21</v>
      </c>
      <c r="DF142" s="2" t="s">
        <v>21</v>
      </c>
      <c r="DG142" s="2" t="s">
        <v>21</v>
      </c>
      <c r="DH142" s="2" t="s">
        <v>3</v>
      </c>
      <c r="DI142" s="2" t="s">
        <v>21</v>
      </c>
      <c r="DJ142" s="2" t="s">
        <v>21</v>
      </c>
      <c r="DK142" s="2" t="s">
        <v>3</v>
      </c>
      <c r="DL142" s="2" t="s">
        <v>3</v>
      </c>
      <c r="DM142" s="2" t="s">
        <v>3</v>
      </c>
      <c r="DN142" s="2">
        <v>0</v>
      </c>
      <c r="DO142" s="2">
        <v>0</v>
      </c>
      <c r="DP142" s="2">
        <v>1</v>
      </c>
      <c r="DQ142" s="2">
        <v>1</v>
      </c>
      <c r="DR142" s="2"/>
      <c r="DS142" s="2"/>
      <c r="DT142" s="2"/>
      <c r="DU142" s="2">
        <v>1013</v>
      </c>
      <c r="DV142" s="2" t="s">
        <v>187</v>
      </c>
      <c r="DW142" s="2" t="s">
        <v>187</v>
      </c>
      <c r="DX142" s="2">
        <v>1</v>
      </c>
      <c r="DY142" s="2"/>
      <c r="DZ142" s="2" t="s">
        <v>3</v>
      </c>
      <c r="EA142" s="2" t="s">
        <v>3</v>
      </c>
      <c r="EB142" s="2" t="s">
        <v>3</v>
      </c>
      <c r="EC142" s="2" t="s">
        <v>3</v>
      </c>
      <c r="ED142" s="2"/>
      <c r="EE142" s="2">
        <v>49573325</v>
      </c>
      <c r="EF142" s="2">
        <v>30</v>
      </c>
      <c r="EG142" s="2" t="s">
        <v>133</v>
      </c>
      <c r="EH142" s="2">
        <v>0</v>
      </c>
      <c r="EI142" s="2" t="s">
        <v>3</v>
      </c>
      <c r="EJ142" s="2">
        <v>1</v>
      </c>
      <c r="EK142" s="2">
        <v>64</v>
      </c>
      <c r="EL142" s="2" t="s">
        <v>175</v>
      </c>
      <c r="EM142" s="2" t="s">
        <v>176</v>
      </c>
      <c r="EN142" s="2"/>
      <c r="EO142" s="2" t="s">
        <v>155</v>
      </c>
      <c r="EP142" s="2"/>
      <c r="EQ142" s="2">
        <v>131072</v>
      </c>
      <c r="ER142" s="2">
        <v>24.4</v>
      </c>
      <c r="ES142" s="2">
        <v>1.06</v>
      </c>
      <c r="ET142" s="2">
        <v>15.22</v>
      </c>
      <c r="EU142" s="2">
        <v>3.32</v>
      </c>
      <c r="EV142" s="2">
        <v>8.1199999999999992</v>
      </c>
      <c r="EW142" s="2">
        <v>0.78</v>
      </c>
      <c r="EX142" s="2">
        <v>0</v>
      </c>
      <c r="EY142" s="2">
        <v>0</v>
      </c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>
        <v>0</v>
      </c>
      <c r="FR142" s="2">
        <f t="shared" ref="FR142:FR169" si="146">ROUND(IF(BI142=3,GM142,0),2)</f>
        <v>0</v>
      </c>
      <c r="FS142" s="2">
        <v>0</v>
      </c>
      <c r="FT142" s="2"/>
      <c r="FU142" s="2"/>
      <c r="FV142" s="2"/>
      <c r="FW142" s="2"/>
      <c r="FX142" s="2">
        <v>105</v>
      </c>
      <c r="FY142" s="2">
        <v>77</v>
      </c>
      <c r="FZ142" s="2"/>
      <c r="GA142" s="2" t="s">
        <v>3</v>
      </c>
      <c r="GB142" s="2"/>
      <c r="GC142" s="2"/>
      <c r="GD142" s="2">
        <v>0</v>
      </c>
      <c r="GE142" s="2"/>
      <c r="GF142" s="2">
        <v>-1573229318</v>
      </c>
      <c r="GG142" s="2">
        <v>2</v>
      </c>
      <c r="GH142" s="2">
        <v>1</v>
      </c>
      <c r="GI142" s="2">
        <v>-2</v>
      </c>
      <c r="GJ142" s="2">
        <v>0</v>
      </c>
      <c r="GK142" s="2">
        <f>ROUND(R142*(R12)/100,2)</f>
        <v>26.85</v>
      </c>
      <c r="GL142" s="2">
        <f t="shared" ref="GL142:GL169" si="147">ROUND(IF(AND(BH142=3,BI142=3,FS142&lt;&gt;0),P142,0),2)</f>
        <v>0</v>
      </c>
      <c r="GM142" s="2">
        <f t="shared" ref="GM142:GM169" si="148">ROUND(O142+X142+Y142+GK142,2)+GX142</f>
        <v>207.4</v>
      </c>
      <c r="GN142" s="2">
        <f t="shared" ref="GN142:GN169" si="149">IF(OR(BI142=0,BI142=1),GM142-GX142,0)</f>
        <v>207.4</v>
      </c>
      <c r="GO142" s="2">
        <f t="shared" ref="GO142:GO169" si="150">IF(BI142=2,GM142-GX142,0)</f>
        <v>0</v>
      </c>
      <c r="GP142" s="2">
        <f t="shared" ref="GP142:GP169" si="151">IF(BI142=4,GM142-GX142,0)</f>
        <v>0</v>
      </c>
      <c r="GQ142" s="2"/>
      <c r="GR142" s="2">
        <v>0</v>
      </c>
      <c r="GS142" s="2">
        <v>0</v>
      </c>
      <c r="GT142" s="2">
        <v>0</v>
      </c>
      <c r="GU142" s="2" t="s">
        <v>3</v>
      </c>
      <c r="GV142" s="2">
        <f t="shared" ref="GV142:GV169" si="152">ROUND((GT142),6)</f>
        <v>0</v>
      </c>
      <c r="GW142" s="2">
        <v>1</v>
      </c>
      <c r="GX142" s="2">
        <f t="shared" ref="GX142:GX169" si="153">ROUND(HC142*I142,2)</f>
        <v>0</v>
      </c>
      <c r="GY142" s="2"/>
      <c r="GZ142" s="2"/>
      <c r="HA142" s="2">
        <v>0</v>
      </c>
      <c r="HB142" s="2">
        <v>0</v>
      </c>
      <c r="HC142" s="2">
        <f t="shared" ref="HC142:HC169" si="154">GV142*GW142</f>
        <v>0</v>
      </c>
      <c r="HD142" s="2"/>
      <c r="HE142" s="2" t="s">
        <v>3</v>
      </c>
      <c r="HF142" s="2" t="s">
        <v>3</v>
      </c>
      <c r="HG142" s="2"/>
      <c r="HH142" s="2"/>
      <c r="HI142" s="2"/>
      <c r="HJ142" s="2"/>
      <c r="HK142" s="2"/>
      <c r="HL142" s="2"/>
      <c r="HM142" s="2" t="s">
        <v>3</v>
      </c>
      <c r="HN142" s="2" t="s">
        <v>3</v>
      </c>
      <c r="HO142" s="2" t="s">
        <v>3</v>
      </c>
      <c r="HP142" s="2" t="s">
        <v>3</v>
      </c>
      <c r="HQ142" s="2" t="s">
        <v>3</v>
      </c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>
        <v>0</v>
      </c>
      <c r="IL142" s="2"/>
      <c r="IM142" s="2"/>
      <c r="IN142" s="2"/>
      <c r="IO142" s="2"/>
      <c r="IP142" s="2"/>
      <c r="IQ142" s="2"/>
      <c r="IR142" s="2"/>
      <c r="IS142" s="2"/>
      <c r="IT142" s="2"/>
      <c r="IU142" s="2"/>
    </row>
    <row r="143" spans="1:255" x14ac:dyDescent="0.2">
      <c r="A143">
        <v>17</v>
      </c>
      <c r="B143">
        <v>1</v>
      </c>
      <c r="E143" t="s">
        <v>184</v>
      </c>
      <c r="F143" t="s">
        <v>185</v>
      </c>
      <c r="G143" t="s">
        <v>186</v>
      </c>
      <c r="H143" t="s">
        <v>187</v>
      </c>
      <c r="I143">
        <v>4.2</v>
      </c>
      <c r="J143">
        <v>0</v>
      </c>
      <c r="K143">
        <v>4.2</v>
      </c>
      <c r="O143">
        <f t="shared" si="124"/>
        <v>2033.34</v>
      </c>
      <c r="P143">
        <f t="shared" si="125"/>
        <v>26.74</v>
      </c>
      <c r="Q143">
        <f>(ROUND((ROUND((((ET143*1.1))*AV143*I143),2)*BB143),2)+ROUND((ROUND(((AE143-((EU143*1.1)))*AV143*I143),2)*BS143),2))</f>
        <v>917.68</v>
      </c>
      <c r="R143">
        <f t="shared" si="126"/>
        <v>445.32</v>
      </c>
      <c r="S143">
        <f t="shared" si="127"/>
        <v>1088.92</v>
      </c>
      <c r="T143">
        <f t="shared" si="128"/>
        <v>0</v>
      </c>
      <c r="U143">
        <f t="shared" si="129"/>
        <v>3.6036000000000006</v>
      </c>
      <c r="V143">
        <f t="shared" si="130"/>
        <v>0</v>
      </c>
      <c r="W143">
        <f t="shared" si="131"/>
        <v>0</v>
      </c>
      <c r="X143">
        <f t="shared" si="132"/>
        <v>947.36</v>
      </c>
      <c r="Y143">
        <f t="shared" si="133"/>
        <v>446.46</v>
      </c>
      <c r="AA143">
        <v>50496814</v>
      </c>
      <c r="AB143">
        <f t="shared" si="134"/>
        <v>26.734000000000002</v>
      </c>
      <c r="AC143">
        <f t="shared" si="135"/>
        <v>1.06</v>
      </c>
      <c r="AD143">
        <f>ROUND(((((ET143*1.1))-((EU143*1.1)))+AE143),6)</f>
        <v>16.742000000000001</v>
      </c>
      <c r="AE143">
        <f>ROUND(((EU143*1.1)),6)</f>
        <v>3.6520000000000001</v>
      </c>
      <c r="AF143">
        <f>ROUND(((EV143*1.1)),6)</f>
        <v>8.9320000000000004</v>
      </c>
      <c r="AG143">
        <f t="shared" si="136"/>
        <v>0</v>
      </c>
      <c r="AH143">
        <f>((EW143*1.1))</f>
        <v>0.8580000000000001</v>
      </c>
      <c r="AI143">
        <f>((EX143*1.1))</f>
        <v>0</v>
      </c>
      <c r="AJ143">
        <f t="shared" si="137"/>
        <v>0</v>
      </c>
      <c r="AK143">
        <v>24.4</v>
      </c>
      <c r="AL143">
        <v>1.06</v>
      </c>
      <c r="AM143">
        <v>15.22</v>
      </c>
      <c r="AN143">
        <v>3.32</v>
      </c>
      <c r="AO143">
        <v>8.1199999999999992</v>
      </c>
      <c r="AP143">
        <v>0</v>
      </c>
      <c r="AQ143">
        <v>0.78</v>
      </c>
      <c r="AR143">
        <v>0</v>
      </c>
      <c r="AS143">
        <v>0</v>
      </c>
      <c r="AT143">
        <v>87</v>
      </c>
      <c r="AU143">
        <v>41</v>
      </c>
      <c r="AV143">
        <v>1</v>
      </c>
      <c r="AW143">
        <v>1</v>
      </c>
      <c r="AZ143">
        <v>1</v>
      </c>
      <c r="BA143">
        <v>29.03</v>
      </c>
      <c r="BB143">
        <v>13.05</v>
      </c>
      <c r="BC143">
        <v>6.01</v>
      </c>
      <c r="BD143" t="s">
        <v>3</v>
      </c>
      <c r="BE143" t="s">
        <v>3</v>
      </c>
      <c r="BF143" t="s">
        <v>3</v>
      </c>
      <c r="BG143" t="s">
        <v>3</v>
      </c>
      <c r="BH143">
        <v>0</v>
      </c>
      <c r="BI143">
        <v>1</v>
      </c>
      <c r="BJ143" t="s">
        <v>188</v>
      </c>
      <c r="BM143">
        <v>64</v>
      </c>
      <c r="BN143">
        <v>0</v>
      </c>
      <c r="BO143" t="s">
        <v>185</v>
      </c>
      <c r="BP143">
        <v>1</v>
      </c>
      <c r="BQ143">
        <v>30</v>
      </c>
      <c r="BR143">
        <v>0</v>
      </c>
      <c r="BS143">
        <v>29.03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3</v>
      </c>
      <c r="BZ143">
        <v>87</v>
      </c>
      <c r="CA143">
        <v>41</v>
      </c>
      <c r="CB143" t="s">
        <v>3</v>
      </c>
      <c r="CE143">
        <v>30</v>
      </c>
      <c r="CF143">
        <v>0</v>
      </c>
      <c r="CG143">
        <v>0</v>
      </c>
      <c r="CM143">
        <v>0</v>
      </c>
      <c r="CN143" t="s">
        <v>712</v>
      </c>
      <c r="CO143">
        <v>0</v>
      </c>
      <c r="CP143">
        <f t="shared" si="138"/>
        <v>2033.3400000000001</v>
      </c>
      <c r="CQ143">
        <f t="shared" si="139"/>
        <v>6.37</v>
      </c>
      <c r="CR143">
        <f>(ROUND((ROUND((((ET143*1.1))*AV143*1),2)*BB143),2)+ROUND((ROUND(((AE143-((EU143*1.1)))*AV143*1),2)*BS143),2))</f>
        <v>218.46</v>
      </c>
      <c r="CS143">
        <f t="shared" si="140"/>
        <v>105.96</v>
      </c>
      <c r="CT143">
        <f t="shared" si="141"/>
        <v>259.24</v>
      </c>
      <c r="CU143">
        <f t="shared" si="142"/>
        <v>0</v>
      </c>
      <c r="CV143">
        <f t="shared" si="143"/>
        <v>0.8580000000000001</v>
      </c>
      <c r="CW143">
        <f t="shared" si="144"/>
        <v>0</v>
      </c>
      <c r="CX143">
        <f t="shared" si="145"/>
        <v>0</v>
      </c>
      <c r="CY143">
        <f>S143*(BZ143/100)</f>
        <v>947.36040000000003</v>
      </c>
      <c r="CZ143">
        <f>S143*(CA143/100)</f>
        <v>446.4572</v>
      </c>
      <c r="DC143" t="s">
        <v>3</v>
      </c>
      <c r="DD143" t="s">
        <v>3</v>
      </c>
      <c r="DE143" t="s">
        <v>21</v>
      </c>
      <c r="DF143" t="s">
        <v>21</v>
      </c>
      <c r="DG143" t="s">
        <v>21</v>
      </c>
      <c r="DH143" t="s">
        <v>3</v>
      </c>
      <c r="DI143" t="s">
        <v>21</v>
      </c>
      <c r="DJ143" t="s">
        <v>21</v>
      </c>
      <c r="DK143" t="s">
        <v>3</v>
      </c>
      <c r="DL143" t="s">
        <v>3</v>
      </c>
      <c r="DM143" t="s">
        <v>3</v>
      </c>
      <c r="DN143">
        <v>105</v>
      </c>
      <c r="DO143">
        <v>77</v>
      </c>
      <c r="DP143">
        <v>1</v>
      </c>
      <c r="DQ143">
        <v>1</v>
      </c>
      <c r="DU143">
        <v>1013</v>
      </c>
      <c r="DV143" t="s">
        <v>187</v>
      </c>
      <c r="DW143" t="s">
        <v>187</v>
      </c>
      <c r="DX143">
        <v>1</v>
      </c>
      <c r="DZ143" t="s">
        <v>3</v>
      </c>
      <c r="EA143" t="s">
        <v>3</v>
      </c>
      <c r="EB143" t="s">
        <v>3</v>
      </c>
      <c r="EC143" t="s">
        <v>3</v>
      </c>
      <c r="EE143">
        <v>49573325</v>
      </c>
      <c r="EF143">
        <v>30</v>
      </c>
      <c r="EG143" t="s">
        <v>133</v>
      </c>
      <c r="EH143">
        <v>0</v>
      </c>
      <c r="EI143" t="s">
        <v>3</v>
      </c>
      <c r="EJ143">
        <v>1</v>
      </c>
      <c r="EK143">
        <v>64</v>
      </c>
      <c r="EL143" t="s">
        <v>175</v>
      </c>
      <c r="EM143" t="s">
        <v>176</v>
      </c>
      <c r="EO143" t="s">
        <v>155</v>
      </c>
      <c r="EQ143">
        <v>131072</v>
      </c>
      <c r="ER143">
        <v>24.4</v>
      </c>
      <c r="ES143">
        <v>1.06</v>
      </c>
      <c r="ET143">
        <v>15.22</v>
      </c>
      <c r="EU143">
        <v>3.32</v>
      </c>
      <c r="EV143">
        <v>8.1199999999999992</v>
      </c>
      <c r="EW143">
        <v>0.78</v>
      </c>
      <c r="EX143">
        <v>0</v>
      </c>
      <c r="EY143">
        <v>0</v>
      </c>
      <c r="FQ143">
        <v>0</v>
      </c>
      <c r="FR143">
        <f t="shared" si="146"/>
        <v>0</v>
      </c>
      <c r="FS143">
        <v>0</v>
      </c>
      <c r="FX143">
        <v>105</v>
      </c>
      <c r="FY143">
        <v>77</v>
      </c>
      <c r="GA143" t="s">
        <v>3</v>
      </c>
      <c r="GD143">
        <v>0</v>
      </c>
      <c r="GF143">
        <v>-1573229318</v>
      </c>
      <c r="GG143">
        <v>2</v>
      </c>
      <c r="GH143">
        <v>1</v>
      </c>
      <c r="GI143">
        <v>2</v>
      </c>
      <c r="GJ143">
        <v>0</v>
      </c>
      <c r="GK143">
        <f>ROUND(R143*(S12)/100,2)</f>
        <v>712.51</v>
      </c>
      <c r="GL143">
        <f t="shared" si="147"/>
        <v>0</v>
      </c>
      <c r="GM143">
        <f t="shared" si="148"/>
        <v>4139.67</v>
      </c>
      <c r="GN143">
        <f t="shared" si="149"/>
        <v>4139.67</v>
      </c>
      <c r="GO143">
        <f t="shared" si="150"/>
        <v>0</v>
      </c>
      <c r="GP143">
        <f t="shared" si="151"/>
        <v>0</v>
      </c>
      <c r="GR143">
        <v>0</v>
      </c>
      <c r="GS143">
        <v>0</v>
      </c>
      <c r="GT143">
        <v>0</v>
      </c>
      <c r="GU143" t="s">
        <v>3</v>
      </c>
      <c r="GV143">
        <f t="shared" si="152"/>
        <v>0</v>
      </c>
      <c r="GW143">
        <v>1</v>
      </c>
      <c r="GX143">
        <f t="shared" si="153"/>
        <v>0</v>
      </c>
      <c r="HA143">
        <v>0</v>
      </c>
      <c r="HB143">
        <v>0</v>
      </c>
      <c r="HC143">
        <f t="shared" si="154"/>
        <v>0</v>
      </c>
      <c r="HE143" t="s">
        <v>3</v>
      </c>
      <c r="HF143" t="s">
        <v>3</v>
      </c>
      <c r="HM143" t="s">
        <v>3</v>
      </c>
      <c r="HN143" t="s">
        <v>3</v>
      </c>
      <c r="HO143" t="s">
        <v>3</v>
      </c>
      <c r="HP143" t="s">
        <v>3</v>
      </c>
      <c r="HQ143" t="s">
        <v>3</v>
      </c>
      <c r="IK143">
        <v>0</v>
      </c>
    </row>
    <row r="144" spans="1:255" x14ac:dyDescent="0.2">
      <c r="A144" s="2">
        <v>18</v>
      </c>
      <c r="B144" s="2">
        <v>1</v>
      </c>
      <c r="C144" s="2"/>
      <c r="D144" s="2"/>
      <c r="E144" s="2" t="s">
        <v>189</v>
      </c>
      <c r="F144" s="2" t="s">
        <v>171</v>
      </c>
      <c r="G144" s="2" t="s">
        <v>172</v>
      </c>
      <c r="H144" s="2" t="s">
        <v>173</v>
      </c>
      <c r="I144" s="2">
        <f>I142*J144</f>
        <v>4.620000000000001</v>
      </c>
      <c r="J144" s="2">
        <v>1.1000000000000001</v>
      </c>
      <c r="K144" s="2">
        <v>1.1000000000000001</v>
      </c>
      <c r="L144" s="2"/>
      <c r="M144" s="2"/>
      <c r="N144" s="2"/>
      <c r="O144" s="2">
        <f t="shared" si="124"/>
        <v>485.05</v>
      </c>
      <c r="P144" s="2">
        <f t="shared" si="125"/>
        <v>485.05</v>
      </c>
      <c r="Q144" s="2">
        <f>(ROUND((ROUND(((ET144)*AV144*I144),2)*BB144),2)+ROUND((ROUND(((AE144-(EU144))*AV144*I144),2)*BS144),2))</f>
        <v>0</v>
      </c>
      <c r="R144" s="2">
        <f t="shared" si="126"/>
        <v>0</v>
      </c>
      <c r="S144" s="2">
        <f t="shared" si="127"/>
        <v>0</v>
      </c>
      <c r="T144" s="2">
        <f t="shared" si="128"/>
        <v>0</v>
      </c>
      <c r="U144" s="2">
        <f t="shared" si="129"/>
        <v>0</v>
      </c>
      <c r="V144" s="2">
        <f t="shared" si="130"/>
        <v>0</v>
      </c>
      <c r="W144" s="2">
        <f t="shared" si="131"/>
        <v>0</v>
      </c>
      <c r="X144" s="2">
        <f t="shared" si="132"/>
        <v>0</v>
      </c>
      <c r="Y144" s="2">
        <f t="shared" si="133"/>
        <v>0</v>
      </c>
      <c r="Z144" s="2"/>
      <c r="AA144" s="2">
        <v>50496813</v>
      </c>
      <c r="AB144" s="2">
        <f t="shared" si="134"/>
        <v>104.99</v>
      </c>
      <c r="AC144" s="2">
        <f t="shared" si="135"/>
        <v>104.99</v>
      </c>
      <c r="AD144" s="2">
        <f>ROUND((((ET144)-(EU144))+AE144),6)</f>
        <v>0</v>
      </c>
      <c r="AE144" s="2">
        <f>ROUND((EU144),6)</f>
        <v>0</v>
      </c>
      <c r="AF144" s="2">
        <f>ROUND((EV144),6)</f>
        <v>0</v>
      </c>
      <c r="AG144" s="2">
        <f t="shared" si="136"/>
        <v>0</v>
      </c>
      <c r="AH144" s="2">
        <f>(EW144)</f>
        <v>0</v>
      </c>
      <c r="AI144" s="2">
        <f>(EX144)</f>
        <v>0</v>
      </c>
      <c r="AJ144" s="2">
        <f t="shared" si="137"/>
        <v>0</v>
      </c>
      <c r="AK144" s="2">
        <v>104.99</v>
      </c>
      <c r="AL144" s="2">
        <v>104.99</v>
      </c>
      <c r="AM144" s="2">
        <v>0</v>
      </c>
      <c r="AN144" s="2">
        <v>0</v>
      </c>
      <c r="AO144" s="2">
        <v>0</v>
      </c>
      <c r="AP144" s="2">
        <v>0</v>
      </c>
      <c r="AQ144" s="2">
        <v>0</v>
      </c>
      <c r="AR144" s="2">
        <v>0</v>
      </c>
      <c r="AS144" s="2">
        <v>0</v>
      </c>
      <c r="AT144" s="2">
        <v>105</v>
      </c>
      <c r="AU144" s="2">
        <v>77</v>
      </c>
      <c r="AV144" s="2">
        <v>1</v>
      </c>
      <c r="AW144" s="2">
        <v>1</v>
      </c>
      <c r="AX144" s="2"/>
      <c r="AY144" s="2"/>
      <c r="AZ144" s="2">
        <v>1</v>
      </c>
      <c r="BA144" s="2">
        <v>1</v>
      </c>
      <c r="BB144" s="2">
        <v>1</v>
      </c>
      <c r="BC144" s="2">
        <v>1</v>
      </c>
      <c r="BD144" s="2" t="s">
        <v>3</v>
      </c>
      <c r="BE144" s="2" t="s">
        <v>3</v>
      </c>
      <c r="BF144" s="2" t="s">
        <v>3</v>
      </c>
      <c r="BG144" s="2" t="s">
        <v>3</v>
      </c>
      <c r="BH144" s="2">
        <v>3</v>
      </c>
      <c r="BI144" s="2">
        <v>1</v>
      </c>
      <c r="BJ144" s="2" t="s">
        <v>174</v>
      </c>
      <c r="BK144" s="2"/>
      <c r="BL144" s="2"/>
      <c r="BM144" s="2">
        <v>64</v>
      </c>
      <c r="BN144" s="2">
        <v>0</v>
      </c>
      <c r="BO144" s="2" t="s">
        <v>3</v>
      </c>
      <c r="BP144" s="2">
        <v>0</v>
      </c>
      <c r="BQ144" s="2">
        <v>30</v>
      </c>
      <c r="BR144" s="2">
        <v>0</v>
      </c>
      <c r="BS144" s="2">
        <v>1</v>
      </c>
      <c r="BT144" s="2">
        <v>1</v>
      </c>
      <c r="BU144" s="2">
        <v>1</v>
      </c>
      <c r="BV144" s="2">
        <v>1</v>
      </c>
      <c r="BW144" s="2">
        <v>1</v>
      </c>
      <c r="BX144" s="2">
        <v>1</v>
      </c>
      <c r="BY144" s="2" t="s">
        <v>3</v>
      </c>
      <c r="BZ144" s="2">
        <v>105</v>
      </c>
      <c r="CA144" s="2">
        <v>77</v>
      </c>
      <c r="CB144" s="2" t="s">
        <v>3</v>
      </c>
      <c r="CC144" s="2"/>
      <c r="CD144" s="2"/>
      <c r="CE144" s="2">
        <v>30</v>
      </c>
      <c r="CF144" s="2">
        <v>0</v>
      </c>
      <c r="CG144" s="2">
        <v>0</v>
      </c>
      <c r="CH144" s="2"/>
      <c r="CI144" s="2"/>
      <c r="CJ144" s="2"/>
      <c r="CK144" s="2"/>
      <c r="CL144" s="2"/>
      <c r="CM144" s="2">
        <v>0</v>
      </c>
      <c r="CN144" s="2" t="s">
        <v>3</v>
      </c>
      <c r="CO144" s="2">
        <v>0</v>
      </c>
      <c r="CP144" s="2">
        <f t="shared" si="138"/>
        <v>485.05</v>
      </c>
      <c r="CQ144" s="2">
        <f t="shared" si="139"/>
        <v>104.99</v>
      </c>
      <c r="CR144" s="2">
        <f>(ROUND((ROUND(((ET144)*AV144*1),2)*BB144),2)+ROUND((ROUND(((AE144-(EU144))*AV144*1),2)*BS144),2))</f>
        <v>0</v>
      </c>
      <c r="CS144" s="2">
        <f t="shared" si="140"/>
        <v>0</v>
      </c>
      <c r="CT144" s="2">
        <f t="shared" si="141"/>
        <v>0</v>
      </c>
      <c r="CU144" s="2">
        <f t="shared" si="142"/>
        <v>0</v>
      </c>
      <c r="CV144" s="2">
        <f t="shared" si="143"/>
        <v>0</v>
      </c>
      <c r="CW144" s="2">
        <f t="shared" si="144"/>
        <v>0</v>
      </c>
      <c r="CX144" s="2">
        <f t="shared" si="145"/>
        <v>0</v>
      </c>
      <c r="CY144" s="2">
        <f>((S144*BZ144)/100)</f>
        <v>0</v>
      </c>
      <c r="CZ144" s="2">
        <f>((S144*CA144)/100)</f>
        <v>0</v>
      </c>
      <c r="DA144" s="2"/>
      <c r="DB144" s="2"/>
      <c r="DC144" s="2" t="s">
        <v>3</v>
      </c>
      <c r="DD144" s="2" t="s">
        <v>3</v>
      </c>
      <c r="DE144" s="2" t="s">
        <v>3</v>
      </c>
      <c r="DF144" s="2" t="s">
        <v>3</v>
      </c>
      <c r="DG144" s="2" t="s">
        <v>3</v>
      </c>
      <c r="DH144" s="2" t="s">
        <v>3</v>
      </c>
      <c r="DI144" s="2" t="s">
        <v>3</v>
      </c>
      <c r="DJ144" s="2" t="s">
        <v>3</v>
      </c>
      <c r="DK144" s="2" t="s">
        <v>3</v>
      </c>
      <c r="DL144" s="2" t="s">
        <v>3</v>
      </c>
      <c r="DM144" s="2" t="s">
        <v>3</v>
      </c>
      <c r="DN144" s="2">
        <v>0</v>
      </c>
      <c r="DO144" s="2">
        <v>0</v>
      </c>
      <c r="DP144" s="2">
        <v>1</v>
      </c>
      <c r="DQ144" s="2">
        <v>1</v>
      </c>
      <c r="DR144" s="2"/>
      <c r="DS144" s="2"/>
      <c r="DT144" s="2"/>
      <c r="DU144" s="2">
        <v>1007</v>
      </c>
      <c r="DV144" s="2" t="s">
        <v>173</v>
      </c>
      <c r="DW144" s="2" t="s">
        <v>173</v>
      </c>
      <c r="DX144" s="2">
        <v>1</v>
      </c>
      <c r="DY144" s="2"/>
      <c r="DZ144" s="2" t="s">
        <v>3</v>
      </c>
      <c r="EA144" s="2" t="s">
        <v>3</v>
      </c>
      <c r="EB144" s="2" t="s">
        <v>3</v>
      </c>
      <c r="EC144" s="2" t="s">
        <v>3</v>
      </c>
      <c r="ED144" s="2"/>
      <c r="EE144" s="2">
        <v>49573325</v>
      </c>
      <c r="EF144" s="2">
        <v>30</v>
      </c>
      <c r="EG144" s="2" t="s">
        <v>133</v>
      </c>
      <c r="EH144" s="2">
        <v>0</v>
      </c>
      <c r="EI144" s="2" t="s">
        <v>3</v>
      </c>
      <c r="EJ144" s="2">
        <v>1</v>
      </c>
      <c r="EK144" s="2">
        <v>64</v>
      </c>
      <c r="EL144" s="2" t="s">
        <v>175</v>
      </c>
      <c r="EM144" s="2" t="s">
        <v>176</v>
      </c>
      <c r="EN144" s="2"/>
      <c r="EO144" s="2" t="s">
        <v>3</v>
      </c>
      <c r="EP144" s="2"/>
      <c r="EQ144" s="2">
        <v>0</v>
      </c>
      <c r="ER144" s="2">
        <v>104.99</v>
      </c>
      <c r="ES144" s="2">
        <v>104.99</v>
      </c>
      <c r="ET144" s="2">
        <v>0</v>
      </c>
      <c r="EU144" s="2">
        <v>0</v>
      </c>
      <c r="EV144" s="2">
        <v>0</v>
      </c>
      <c r="EW144" s="2">
        <v>0</v>
      </c>
      <c r="EX144" s="2">
        <v>0</v>
      </c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>
        <v>0</v>
      </c>
      <c r="FR144" s="2">
        <f t="shared" si="146"/>
        <v>0</v>
      </c>
      <c r="FS144" s="2">
        <v>0</v>
      </c>
      <c r="FT144" s="2"/>
      <c r="FU144" s="2"/>
      <c r="FV144" s="2"/>
      <c r="FW144" s="2"/>
      <c r="FX144" s="2">
        <v>105</v>
      </c>
      <c r="FY144" s="2">
        <v>77</v>
      </c>
      <c r="FZ144" s="2"/>
      <c r="GA144" s="2" t="s">
        <v>3</v>
      </c>
      <c r="GB144" s="2"/>
      <c r="GC144" s="2"/>
      <c r="GD144" s="2">
        <v>0</v>
      </c>
      <c r="GE144" s="2"/>
      <c r="GF144" s="2">
        <v>1378719434</v>
      </c>
      <c r="GG144" s="2">
        <v>2</v>
      </c>
      <c r="GH144" s="2">
        <v>1</v>
      </c>
      <c r="GI144" s="2">
        <v>-2</v>
      </c>
      <c r="GJ144" s="2">
        <v>0</v>
      </c>
      <c r="GK144" s="2">
        <f>ROUND(R144*(R12)/100,2)</f>
        <v>0</v>
      </c>
      <c r="GL144" s="2">
        <f t="shared" si="147"/>
        <v>0</v>
      </c>
      <c r="GM144" s="2">
        <f t="shared" si="148"/>
        <v>485.05</v>
      </c>
      <c r="GN144" s="2">
        <f t="shared" si="149"/>
        <v>485.05</v>
      </c>
      <c r="GO144" s="2">
        <f t="shared" si="150"/>
        <v>0</v>
      </c>
      <c r="GP144" s="2">
        <f t="shared" si="151"/>
        <v>0</v>
      </c>
      <c r="GQ144" s="2"/>
      <c r="GR144" s="2">
        <v>0</v>
      </c>
      <c r="GS144" s="2">
        <v>0</v>
      </c>
      <c r="GT144" s="2">
        <v>0</v>
      </c>
      <c r="GU144" s="2" t="s">
        <v>3</v>
      </c>
      <c r="GV144" s="2">
        <f t="shared" si="152"/>
        <v>0</v>
      </c>
      <c r="GW144" s="2">
        <v>1</v>
      </c>
      <c r="GX144" s="2">
        <f t="shared" si="153"/>
        <v>0</v>
      </c>
      <c r="GY144" s="2"/>
      <c r="GZ144" s="2"/>
      <c r="HA144" s="2">
        <v>0</v>
      </c>
      <c r="HB144" s="2">
        <v>0</v>
      </c>
      <c r="HC144" s="2">
        <f t="shared" si="154"/>
        <v>0</v>
      </c>
      <c r="HD144" s="2"/>
      <c r="HE144" s="2" t="s">
        <v>3</v>
      </c>
      <c r="HF144" s="2" t="s">
        <v>3</v>
      </c>
      <c r="HG144" s="2"/>
      <c r="HH144" s="2"/>
      <c r="HI144" s="2"/>
      <c r="HJ144" s="2"/>
      <c r="HK144" s="2"/>
      <c r="HL144" s="2"/>
      <c r="HM144" s="2" t="s">
        <v>3</v>
      </c>
      <c r="HN144" s="2" t="s">
        <v>3</v>
      </c>
      <c r="HO144" s="2" t="s">
        <v>3</v>
      </c>
      <c r="HP144" s="2" t="s">
        <v>3</v>
      </c>
      <c r="HQ144" s="2" t="s">
        <v>3</v>
      </c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>
        <v>0</v>
      </c>
      <c r="IL144" s="2"/>
      <c r="IM144" s="2"/>
      <c r="IN144" s="2"/>
      <c r="IO144" s="2"/>
      <c r="IP144" s="2"/>
      <c r="IQ144" s="2"/>
      <c r="IR144" s="2"/>
      <c r="IS144" s="2"/>
      <c r="IT144" s="2"/>
      <c r="IU144" s="2"/>
    </row>
    <row r="145" spans="1:255" x14ac:dyDescent="0.2">
      <c r="A145">
        <v>18</v>
      </c>
      <c r="B145">
        <v>1</v>
      </c>
      <c r="E145" t="s">
        <v>189</v>
      </c>
      <c r="F145" t="s">
        <v>171</v>
      </c>
      <c r="G145" t="s">
        <v>172</v>
      </c>
      <c r="H145" t="s">
        <v>173</v>
      </c>
      <c r="I145">
        <f>I143*J145</f>
        <v>4.620000000000001</v>
      </c>
      <c r="J145">
        <v>1.1000000000000001</v>
      </c>
      <c r="K145">
        <v>1.1000000000000001</v>
      </c>
      <c r="O145">
        <f t="shared" si="124"/>
        <v>3337.14</v>
      </c>
      <c r="P145">
        <f t="shared" si="125"/>
        <v>3337.14</v>
      </c>
      <c r="Q145">
        <f>(ROUND((ROUND(((ET145)*AV145*I145),2)*BB145),2)+ROUND((ROUND(((AE145-(EU145))*AV145*I145),2)*BS145),2))</f>
        <v>0</v>
      </c>
      <c r="R145">
        <f t="shared" si="126"/>
        <v>0</v>
      </c>
      <c r="S145">
        <f t="shared" si="127"/>
        <v>0</v>
      </c>
      <c r="T145">
        <f t="shared" si="128"/>
        <v>0</v>
      </c>
      <c r="U145">
        <f t="shared" si="129"/>
        <v>0</v>
      </c>
      <c r="V145">
        <f t="shared" si="130"/>
        <v>0</v>
      </c>
      <c r="W145">
        <f t="shared" si="131"/>
        <v>0</v>
      </c>
      <c r="X145">
        <f t="shared" si="132"/>
        <v>0</v>
      </c>
      <c r="Y145">
        <f t="shared" si="133"/>
        <v>0</v>
      </c>
      <c r="AA145">
        <v>50496814</v>
      </c>
      <c r="AB145">
        <f t="shared" si="134"/>
        <v>104.99</v>
      </c>
      <c r="AC145">
        <f t="shared" si="135"/>
        <v>104.99</v>
      </c>
      <c r="AD145">
        <f>ROUND((((ET145)-(EU145))+AE145),6)</f>
        <v>0</v>
      </c>
      <c r="AE145">
        <f>ROUND((EU145),6)</f>
        <v>0</v>
      </c>
      <c r="AF145">
        <f>ROUND((EV145),6)</f>
        <v>0</v>
      </c>
      <c r="AG145">
        <f t="shared" si="136"/>
        <v>0</v>
      </c>
      <c r="AH145">
        <f>(EW145)</f>
        <v>0</v>
      </c>
      <c r="AI145">
        <f>(EX145)</f>
        <v>0</v>
      </c>
      <c r="AJ145">
        <f t="shared" si="137"/>
        <v>0</v>
      </c>
      <c r="AK145">
        <v>104.99</v>
      </c>
      <c r="AL145">
        <v>104.99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1</v>
      </c>
      <c r="AW145">
        <v>1</v>
      </c>
      <c r="AZ145">
        <v>1</v>
      </c>
      <c r="BA145">
        <v>1</v>
      </c>
      <c r="BB145">
        <v>1</v>
      </c>
      <c r="BC145">
        <v>6.88</v>
      </c>
      <c r="BD145" t="s">
        <v>3</v>
      </c>
      <c r="BE145" t="s">
        <v>3</v>
      </c>
      <c r="BF145" t="s">
        <v>3</v>
      </c>
      <c r="BG145" t="s">
        <v>3</v>
      </c>
      <c r="BH145">
        <v>3</v>
      </c>
      <c r="BI145">
        <v>1</v>
      </c>
      <c r="BJ145" t="s">
        <v>174</v>
      </c>
      <c r="BM145">
        <v>64</v>
      </c>
      <c r="BN145">
        <v>0</v>
      </c>
      <c r="BO145" t="s">
        <v>171</v>
      </c>
      <c r="BP145">
        <v>1</v>
      </c>
      <c r="BQ145">
        <v>30</v>
      </c>
      <c r="BR145">
        <v>0</v>
      </c>
      <c r="BS145">
        <v>1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3</v>
      </c>
      <c r="BZ145">
        <v>0</v>
      </c>
      <c r="CA145">
        <v>0</v>
      </c>
      <c r="CB145" t="s">
        <v>3</v>
      </c>
      <c r="CE145">
        <v>30</v>
      </c>
      <c r="CF145">
        <v>0</v>
      </c>
      <c r="CG145">
        <v>0</v>
      </c>
      <c r="CM145">
        <v>0</v>
      </c>
      <c r="CN145" t="s">
        <v>3</v>
      </c>
      <c r="CO145">
        <v>0</v>
      </c>
      <c r="CP145">
        <f t="shared" si="138"/>
        <v>3337.14</v>
      </c>
      <c r="CQ145">
        <f t="shared" si="139"/>
        <v>722.33</v>
      </c>
      <c r="CR145">
        <f>(ROUND((ROUND(((ET145)*AV145*1),2)*BB145),2)+ROUND((ROUND(((AE145-(EU145))*AV145*1),2)*BS145),2))</f>
        <v>0</v>
      </c>
      <c r="CS145">
        <f t="shared" si="140"/>
        <v>0</v>
      </c>
      <c r="CT145">
        <f t="shared" si="141"/>
        <v>0</v>
      </c>
      <c r="CU145">
        <f t="shared" si="142"/>
        <v>0</v>
      </c>
      <c r="CV145">
        <f t="shared" si="143"/>
        <v>0</v>
      </c>
      <c r="CW145">
        <f t="shared" si="144"/>
        <v>0</v>
      </c>
      <c r="CX145">
        <f t="shared" si="145"/>
        <v>0</v>
      </c>
      <c r="CY145">
        <f>S145*(BZ145/100)</f>
        <v>0</v>
      </c>
      <c r="CZ145">
        <f>S145*(CA145/100)</f>
        <v>0</v>
      </c>
      <c r="DC145" t="s">
        <v>3</v>
      </c>
      <c r="DD145" t="s">
        <v>3</v>
      </c>
      <c r="DE145" t="s">
        <v>3</v>
      </c>
      <c r="DF145" t="s">
        <v>3</v>
      </c>
      <c r="DG145" t="s">
        <v>3</v>
      </c>
      <c r="DH145" t="s">
        <v>3</v>
      </c>
      <c r="DI145" t="s">
        <v>3</v>
      </c>
      <c r="DJ145" t="s">
        <v>3</v>
      </c>
      <c r="DK145" t="s">
        <v>3</v>
      </c>
      <c r="DL145" t="s">
        <v>3</v>
      </c>
      <c r="DM145" t="s">
        <v>3</v>
      </c>
      <c r="DN145">
        <v>105</v>
      </c>
      <c r="DO145">
        <v>77</v>
      </c>
      <c r="DP145">
        <v>1</v>
      </c>
      <c r="DQ145">
        <v>1</v>
      </c>
      <c r="DU145">
        <v>1007</v>
      </c>
      <c r="DV145" t="s">
        <v>173</v>
      </c>
      <c r="DW145" t="s">
        <v>173</v>
      </c>
      <c r="DX145">
        <v>1</v>
      </c>
      <c r="DZ145" t="s">
        <v>3</v>
      </c>
      <c r="EA145" t="s">
        <v>3</v>
      </c>
      <c r="EB145" t="s">
        <v>3</v>
      </c>
      <c r="EC145" t="s">
        <v>3</v>
      </c>
      <c r="EE145">
        <v>49573325</v>
      </c>
      <c r="EF145">
        <v>30</v>
      </c>
      <c r="EG145" t="s">
        <v>133</v>
      </c>
      <c r="EH145">
        <v>0</v>
      </c>
      <c r="EI145" t="s">
        <v>3</v>
      </c>
      <c r="EJ145">
        <v>1</v>
      </c>
      <c r="EK145">
        <v>64</v>
      </c>
      <c r="EL145" t="s">
        <v>175</v>
      </c>
      <c r="EM145" t="s">
        <v>176</v>
      </c>
      <c r="EO145" t="s">
        <v>3</v>
      </c>
      <c r="EQ145">
        <v>0</v>
      </c>
      <c r="ER145">
        <v>104.99</v>
      </c>
      <c r="ES145">
        <v>104.99</v>
      </c>
      <c r="ET145">
        <v>0</v>
      </c>
      <c r="EU145">
        <v>0</v>
      </c>
      <c r="EV145">
        <v>0</v>
      </c>
      <c r="EW145">
        <v>0</v>
      </c>
      <c r="EX145">
        <v>0</v>
      </c>
      <c r="FQ145">
        <v>0</v>
      </c>
      <c r="FR145">
        <f t="shared" si="146"/>
        <v>0</v>
      </c>
      <c r="FS145">
        <v>0</v>
      </c>
      <c r="FX145">
        <v>105</v>
      </c>
      <c r="FY145">
        <v>77</v>
      </c>
      <c r="GA145" t="s">
        <v>3</v>
      </c>
      <c r="GD145">
        <v>0</v>
      </c>
      <c r="GF145">
        <v>1378719434</v>
      </c>
      <c r="GG145">
        <v>2</v>
      </c>
      <c r="GH145">
        <v>1</v>
      </c>
      <c r="GI145">
        <v>2</v>
      </c>
      <c r="GJ145">
        <v>0</v>
      </c>
      <c r="GK145">
        <f>ROUND(R145*(S12)/100,2)</f>
        <v>0</v>
      </c>
      <c r="GL145">
        <f t="shared" si="147"/>
        <v>0</v>
      </c>
      <c r="GM145">
        <f t="shared" si="148"/>
        <v>3337.14</v>
      </c>
      <c r="GN145">
        <f t="shared" si="149"/>
        <v>3337.14</v>
      </c>
      <c r="GO145">
        <f t="shared" si="150"/>
        <v>0</v>
      </c>
      <c r="GP145">
        <f t="shared" si="151"/>
        <v>0</v>
      </c>
      <c r="GR145">
        <v>0</v>
      </c>
      <c r="GS145">
        <v>0</v>
      </c>
      <c r="GT145">
        <v>0</v>
      </c>
      <c r="GU145" t="s">
        <v>3</v>
      </c>
      <c r="GV145">
        <f t="shared" si="152"/>
        <v>0</v>
      </c>
      <c r="GW145">
        <v>1</v>
      </c>
      <c r="GX145">
        <f t="shared" si="153"/>
        <v>0</v>
      </c>
      <c r="HA145">
        <v>0</v>
      </c>
      <c r="HB145">
        <v>0</v>
      </c>
      <c r="HC145">
        <f t="shared" si="154"/>
        <v>0</v>
      </c>
      <c r="HE145" t="s">
        <v>3</v>
      </c>
      <c r="HF145" t="s">
        <v>3</v>
      </c>
      <c r="HM145" t="s">
        <v>3</v>
      </c>
      <c r="HN145" t="s">
        <v>3</v>
      </c>
      <c r="HO145" t="s">
        <v>3</v>
      </c>
      <c r="HP145" t="s">
        <v>3</v>
      </c>
      <c r="HQ145" t="s">
        <v>3</v>
      </c>
      <c r="IK145">
        <v>0</v>
      </c>
    </row>
    <row r="146" spans="1:255" x14ac:dyDescent="0.2">
      <c r="A146" s="2">
        <v>17</v>
      </c>
      <c r="B146" s="2">
        <v>1</v>
      </c>
      <c r="C146" s="2">
        <f>ROW(SmtRes!A59)</f>
        <v>59</v>
      </c>
      <c r="D146" s="2">
        <f>ROW(EtalonRes!A55)</f>
        <v>55</v>
      </c>
      <c r="E146" s="2" t="s">
        <v>190</v>
      </c>
      <c r="F146" s="2" t="s">
        <v>191</v>
      </c>
      <c r="G146" s="2" t="s">
        <v>192</v>
      </c>
      <c r="H146" s="2" t="s">
        <v>187</v>
      </c>
      <c r="I146" s="2">
        <v>4.2</v>
      </c>
      <c r="J146" s="2">
        <v>0</v>
      </c>
      <c r="K146" s="2">
        <v>4.2</v>
      </c>
      <c r="L146" s="2"/>
      <c r="M146" s="2"/>
      <c r="N146" s="2"/>
      <c r="O146" s="2">
        <f t="shared" si="124"/>
        <v>127.44</v>
      </c>
      <c r="P146" s="2">
        <f t="shared" si="125"/>
        <v>4.45</v>
      </c>
      <c r="Q146" s="2">
        <f>(ROUND((ROUND((((ET146*1.1))*AV146*I146),2)*BB146),2)+ROUND((ROUND(((AE146-((EU146*1.1)))*AV146*I146),2)*BS146),2))</f>
        <v>82.1</v>
      </c>
      <c r="R146" s="2">
        <f t="shared" si="126"/>
        <v>16.350000000000001</v>
      </c>
      <c r="S146" s="2">
        <f t="shared" si="127"/>
        <v>40.89</v>
      </c>
      <c r="T146" s="2">
        <f t="shared" si="128"/>
        <v>0</v>
      </c>
      <c r="U146" s="2">
        <f t="shared" si="129"/>
        <v>3.9270000000000005</v>
      </c>
      <c r="V146" s="2">
        <f t="shared" si="130"/>
        <v>0</v>
      </c>
      <c r="W146" s="2">
        <f t="shared" si="131"/>
        <v>0</v>
      </c>
      <c r="X146" s="2">
        <f t="shared" si="132"/>
        <v>42.93</v>
      </c>
      <c r="Y146" s="2">
        <f t="shared" si="133"/>
        <v>31.49</v>
      </c>
      <c r="Z146" s="2"/>
      <c r="AA146" s="2">
        <v>50496813</v>
      </c>
      <c r="AB146" s="2">
        <f t="shared" si="134"/>
        <v>30.341999999999999</v>
      </c>
      <c r="AC146" s="2">
        <f t="shared" si="135"/>
        <v>1.06</v>
      </c>
      <c r="AD146" s="2">
        <f>ROUND(((((ET146*1.1))-((EU146*1.1)))+AE146),6)</f>
        <v>19.547000000000001</v>
      </c>
      <c r="AE146" s="2">
        <f>ROUND(((EU146*1.1)),6)</f>
        <v>3.8940000000000001</v>
      </c>
      <c r="AF146" s="2">
        <f>ROUND(((EV146*1.1)),6)</f>
        <v>9.7349999999999994</v>
      </c>
      <c r="AG146" s="2">
        <f t="shared" si="136"/>
        <v>0</v>
      </c>
      <c r="AH146" s="2">
        <f>((EW146*1.1))</f>
        <v>0.93500000000000005</v>
      </c>
      <c r="AI146" s="2">
        <f>((EX146*1.1))</f>
        <v>0</v>
      </c>
      <c r="AJ146" s="2">
        <f t="shared" si="137"/>
        <v>0</v>
      </c>
      <c r="AK146" s="2">
        <v>27.68</v>
      </c>
      <c r="AL146" s="2">
        <v>1.06</v>
      </c>
      <c r="AM146" s="2">
        <v>17.77</v>
      </c>
      <c r="AN146" s="2">
        <v>3.54</v>
      </c>
      <c r="AO146" s="2">
        <v>8.85</v>
      </c>
      <c r="AP146" s="2">
        <v>0</v>
      </c>
      <c r="AQ146" s="2">
        <v>0.85</v>
      </c>
      <c r="AR146" s="2">
        <v>0</v>
      </c>
      <c r="AS146" s="2">
        <v>0</v>
      </c>
      <c r="AT146" s="2">
        <v>105</v>
      </c>
      <c r="AU146" s="2">
        <v>77</v>
      </c>
      <c r="AV146" s="2">
        <v>1</v>
      </c>
      <c r="AW146" s="2">
        <v>1</v>
      </c>
      <c r="AX146" s="2"/>
      <c r="AY146" s="2"/>
      <c r="AZ146" s="2">
        <v>1</v>
      </c>
      <c r="BA146" s="2">
        <v>1</v>
      </c>
      <c r="BB146" s="2">
        <v>1</v>
      </c>
      <c r="BC146" s="2">
        <v>1</v>
      </c>
      <c r="BD146" s="2" t="s">
        <v>3</v>
      </c>
      <c r="BE146" s="2" t="s">
        <v>3</v>
      </c>
      <c r="BF146" s="2" t="s">
        <v>3</v>
      </c>
      <c r="BG146" s="2" t="s">
        <v>3</v>
      </c>
      <c r="BH146" s="2">
        <v>0</v>
      </c>
      <c r="BI146" s="2">
        <v>1</v>
      </c>
      <c r="BJ146" s="2" t="s">
        <v>193</v>
      </c>
      <c r="BK146" s="2"/>
      <c r="BL146" s="2"/>
      <c r="BM146" s="2">
        <v>64</v>
      </c>
      <c r="BN146" s="2">
        <v>0</v>
      </c>
      <c r="BO146" s="2" t="s">
        <v>3</v>
      </c>
      <c r="BP146" s="2">
        <v>0</v>
      </c>
      <c r="BQ146" s="2">
        <v>30</v>
      </c>
      <c r="BR146" s="2">
        <v>0</v>
      </c>
      <c r="BS146" s="2">
        <v>1</v>
      </c>
      <c r="BT146" s="2">
        <v>1</v>
      </c>
      <c r="BU146" s="2">
        <v>1</v>
      </c>
      <c r="BV146" s="2">
        <v>1</v>
      </c>
      <c r="BW146" s="2">
        <v>1</v>
      </c>
      <c r="BX146" s="2">
        <v>1</v>
      </c>
      <c r="BY146" s="2" t="s">
        <v>3</v>
      </c>
      <c r="BZ146" s="2">
        <v>105</v>
      </c>
      <c r="CA146" s="2">
        <v>77</v>
      </c>
      <c r="CB146" s="2" t="s">
        <v>3</v>
      </c>
      <c r="CC146" s="2"/>
      <c r="CD146" s="2"/>
      <c r="CE146" s="2">
        <v>30</v>
      </c>
      <c r="CF146" s="2">
        <v>0</v>
      </c>
      <c r="CG146" s="2">
        <v>0</v>
      </c>
      <c r="CH146" s="2"/>
      <c r="CI146" s="2"/>
      <c r="CJ146" s="2"/>
      <c r="CK146" s="2"/>
      <c r="CL146" s="2"/>
      <c r="CM146" s="2">
        <v>0</v>
      </c>
      <c r="CN146" s="2" t="s">
        <v>3</v>
      </c>
      <c r="CO146" s="2">
        <v>0</v>
      </c>
      <c r="CP146" s="2">
        <f t="shared" si="138"/>
        <v>127.44</v>
      </c>
      <c r="CQ146" s="2">
        <f t="shared" si="139"/>
        <v>1.06</v>
      </c>
      <c r="CR146" s="2">
        <f>(ROUND((ROUND((((ET146*1.1))*AV146*1),2)*BB146),2)+ROUND((ROUND(((AE146-((EU146*1.1)))*AV146*1),2)*BS146),2))</f>
        <v>19.55</v>
      </c>
      <c r="CS146" s="2">
        <f t="shared" si="140"/>
        <v>3.89</v>
      </c>
      <c r="CT146" s="2">
        <f t="shared" si="141"/>
        <v>9.74</v>
      </c>
      <c r="CU146" s="2">
        <f t="shared" si="142"/>
        <v>0</v>
      </c>
      <c r="CV146" s="2">
        <f t="shared" si="143"/>
        <v>0.93500000000000005</v>
      </c>
      <c r="CW146" s="2">
        <f t="shared" si="144"/>
        <v>0</v>
      </c>
      <c r="CX146" s="2">
        <f t="shared" si="145"/>
        <v>0</v>
      </c>
      <c r="CY146" s="2">
        <f>((S146*BZ146)/100)</f>
        <v>42.9345</v>
      </c>
      <c r="CZ146" s="2">
        <f>((S146*CA146)/100)</f>
        <v>31.485300000000002</v>
      </c>
      <c r="DA146" s="2"/>
      <c r="DB146" s="2"/>
      <c r="DC146" s="2" t="s">
        <v>3</v>
      </c>
      <c r="DD146" s="2" t="s">
        <v>3</v>
      </c>
      <c r="DE146" s="2" t="s">
        <v>21</v>
      </c>
      <c r="DF146" s="2" t="s">
        <v>21</v>
      </c>
      <c r="DG146" s="2" t="s">
        <v>21</v>
      </c>
      <c r="DH146" s="2" t="s">
        <v>3</v>
      </c>
      <c r="DI146" s="2" t="s">
        <v>21</v>
      </c>
      <c r="DJ146" s="2" t="s">
        <v>21</v>
      </c>
      <c r="DK146" s="2" t="s">
        <v>3</v>
      </c>
      <c r="DL146" s="2" t="s">
        <v>3</v>
      </c>
      <c r="DM146" s="2" t="s">
        <v>3</v>
      </c>
      <c r="DN146" s="2">
        <v>0</v>
      </c>
      <c r="DO146" s="2">
        <v>0</v>
      </c>
      <c r="DP146" s="2">
        <v>1</v>
      </c>
      <c r="DQ146" s="2">
        <v>1</v>
      </c>
      <c r="DR146" s="2"/>
      <c r="DS146" s="2"/>
      <c r="DT146" s="2"/>
      <c r="DU146" s="2">
        <v>1013</v>
      </c>
      <c r="DV146" s="2" t="s">
        <v>187</v>
      </c>
      <c r="DW146" s="2" t="s">
        <v>187</v>
      </c>
      <c r="DX146" s="2">
        <v>1</v>
      </c>
      <c r="DY146" s="2"/>
      <c r="DZ146" s="2" t="s">
        <v>3</v>
      </c>
      <c r="EA146" s="2" t="s">
        <v>3</v>
      </c>
      <c r="EB146" s="2" t="s">
        <v>3</v>
      </c>
      <c r="EC146" s="2" t="s">
        <v>3</v>
      </c>
      <c r="ED146" s="2"/>
      <c r="EE146" s="2">
        <v>49573325</v>
      </c>
      <c r="EF146" s="2">
        <v>30</v>
      </c>
      <c r="EG146" s="2" t="s">
        <v>133</v>
      </c>
      <c r="EH146" s="2">
        <v>0</v>
      </c>
      <c r="EI146" s="2" t="s">
        <v>3</v>
      </c>
      <c r="EJ146" s="2">
        <v>1</v>
      </c>
      <c r="EK146" s="2">
        <v>64</v>
      </c>
      <c r="EL146" s="2" t="s">
        <v>175</v>
      </c>
      <c r="EM146" s="2" t="s">
        <v>176</v>
      </c>
      <c r="EN146" s="2"/>
      <c r="EO146" s="2" t="s">
        <v>3</v>
      </c>
      <c r="EP146" s="2"/>
      <c r="EQ146" s="2">
        <v>131072</v>
      </c>
      <c r="ER146" s="2">
        <v>27.68</v>
      </c>
      <c r="ES146" s="2">
        <v>1.06</v>
      </c>
      <c r="ET146" s="2">
        <v>17.77</v>
      </c>
      <c r="EU146" s="2">
        <v>3.54</v>
      </c>
      <c r="EV146" s="2">
        <v>8.85</v>
      </c>
      <c r="EW146" s="2">
        <v>0.85</v>
      </c>
      <c r="EX146" s="2">
        <v>0</v>
      </c>
      <c r="EY146" s="2">
        <v>0</v>
      </c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>
        <v>0</v>
      </c>
      <c r="FR146" s="2">
        <f t="shared" si="146"/>
        <v>0</v>
      </c>
      <c r="FS146" s="2">
        <v>0</v>
      </c>
      <c r="FT146" s="2"/>
      <c r="FU146" s="2"/>
      <c r="FV146" s="2"/>
      <c r="FW146" s="2"/>
      <c r="FX146" s="2">
        <v>105</v>
      </c>
      <c r="FY146" s="2">
        <v>77</v>
      </c>
      <c r="FZ146" s="2"/>
      <c r="GA146" s="2" t="s">
        <v>3</v>
      </c>
      <c r="GB146" s="2"/>
      <c r="GC146" s="2"/>
      <c r="GD146" s="2">
        <v>0</v>
      </c>
      <c r="GE146" s="2"/>
      <c r="GF146" s="2">
        <v>-1679731823</v>
      </c>
      <c r="GG146" s="2">
        <v>2</v>
      </c>
      <c r="GH146" s="2">
        <v>1</v>
      </c>
      <c r="GI146" s="2">
        <v>-2</v>
      </c>
      <c r="GJ146" s="2">
        <v>0</v>
      </c>
      <c r="GK146" s="2">
        <f>ROUND(R146*(R12)/100,2)</f>
        <v>28.61</v>
      </c>
      <c r="GL146" s="2">
        <f t="shared" si="147"/>
        <v>0</v>
      </c>
      <c r="GM146" s="2">
        <f t="shared" si="148"/>
        <v>230.47</v>
      </c>
      <c r="GN146" s="2">
        <f t="shared" si="149"/>
        <v>230.47</v>
      </c>
      <c r="GO146" s="2">
        <f t="shared" si="150"/>
        <v>0</v>
      </c>
      <c r="GP146" s="2">
        <f t="shared" si="151"/>
        <v>0</v>
      </c>
      <c r="GQ146" s="2"/>
      <c r="GR146" s="2">
        <v>0</v>
      </c>
      <c r="GS146" s="2">
        <v>3</v>
      </c>
      <c r="GT146" s="2">
        <v>0</v>
      </c>
      <c r="GU146" s="2" t="s">
        <v>3</v>
      </c>
      <c r="GV146" s="2">
        <f t="shared" si="152"/>
        <v>0</v>
      </c>
      <c r="GW146" s="2">
        <v>1</v>
      </c>
      <c r="GX146" s="2">
        <f t="shared" si="153"/>
        <v>0</v>
      </c>
      <c r="GY146" s="2"/>
      <c r="GZ146" s="2"/>
      <c r="HA146" s="2">
        <v>0</v>
      </c>
      <c r="HB146" s="2">
        <v>0</v>
      </c>
      <c r="HC146" s="2">
        <f t="shared" si="154"/>
        <v>0</v>
      </c>
      <c r="HD146" s="2"/>
      <c r="HE146" s="2" t="s">
        <v>3</v>
      </c>
      <c r="HF146" s="2" t="s">
        <v>3</v>
      </c>
      <c r="HG146" s="2"/>
      <c r="HH146" s="2"/>
      <c r="HI146" s="2"/>
      <c r="HJ146" s="2"/>
      <c r="HK146" s="2"/>
      <c r="HL146" s="2"/>
      <c r="HM146" s="2" t="s">
        <v>3</v>
      </c>
      <c r="HN146" s="2" t="s">
        <v>3</v>
      </c>
      <c r="HO146" s="2" t="s">
        <v>3</v>
      </c>
      <c r="HP146" s="2" t="s">
        <v>3</v>
      </c>
      <c r="HQ146" s="2" t="s">
        <v>3</v>
      </c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>
        <v>0</v>
      </c>
      <c r="IL146" s="2"/>
      <c r="IM146" s="2"/>
      <c r="IN146" s="2"/>
      <c r="IO146" s="2"/>
      <c r="IP146" s="2"/>
      <c r="IQ146" s="2"/>
      <c r="IR146" s="2"/>
      <c r="IS146" s="2"/>
      <c r="IT146" s="2"/>
      <c r="IU146" s="2"/>
    </row>
    <row r="147" spans="1:255" x14ac:dyDescent="0.2">
      <c r="A147">
        <v>17</v>
      </c>
      <c r="B147">
        <v>1</v>
      </c>
      <c r="C147">
        <f>ROW(SmtRes!A66)</f>
        <v>66</v>
      </c>
      <c r="D147">
        <f>ROW(EtalonRes!A62)</f>
        <v>62</v>
      </c>
      <c r="E147" t="s">
        <v>190</v>
      </c>
      <c r="F147" t="s">
        <v>191</v>
      </c>
      <c r="G147" t="s">
        <v>192</v>
      </c>
      <c r="H147" t="s">
        <v>187</v>
      </c>
      <c r="I147">
        <v>4.2</v>
      </c>
      <c r="J147">
        <v>0</v>
      </c>
      <c r="K147">
        <v>4.2</v>
      </c>
      <c r="O147">
        <f t="shared" si="124"/>
        <v>2295.86</v>
      </c>
      <c r="P147">
        <f t="shared" si="125"/>
        <v>26.74</v>
      </c>
      <c r="Q147">
        <f>(ROUND((ROUND((((ET147*1.1))*AV147*I147),2)*BB147),2)+ROUND((ROUND(((AE147-((EU147*1.1)))*AV147*I147),2)*BS147),2))</f>
        <v>1082.08</v>
      </c>
      <c r="R147">
        <f t="shared" si="126"/>
        <v>474.64</v>
      </c>
      <c r="S147">
        <f t="shared" si="127"/>
        <v>1187.04</v>
      </c>
      <c r="T147">
        <f t="shared" si="128"/>
        <v>0</v>
      </c>
      <c r="U147">
        <f t="shared" si="129"/>
        <v>3.9270000000000005</v>
      </c>
      <c r="V147">
        <f t="shared" si="130"/>
        <v>0</v>
      </c>
      <c r="W147">
        <f t="shared" si="131"/>
        <v>0</v>
      </c>
      <c r="X147">
        <f t="shared" si="132"/>
        <v>1032.72</v>
      </c>
      <c r="Y147">
        <f t="shared" si="133"/>
        <v>486.69</v>
      </c>
      <c r="AA147">
        <v>50496814</v>
      </c>
      <c r="AB147">
        <f t="shared" si="134"/>
        <v>30.341999999999999</v>
      </c>
      <c r="AC147">
        <f t="shared" si="135"/>
        <v>1.06</v>
      </c>
      <c r="AD147">
        <f>ROUND(((((ET147*1.1))-((EU147*1.1)))+AE147),6)</f>
        <v>19.547000000000001</v>
      </c>
      <c r="AE147">
        <f>ROUND(((EU147*1.1)),6)</f>
        <v>3.8940000000000001</v>
      </c>
      <c r="AF147">
        <f>ROUND(((EV147*1.1)),6)</f>
        <v>9.7349999999999994</v>
      </c>
      <c r="AG147">
        <f t="shared" si="136"/>
        <v>0</v>
      </c>
      <c r="AH147">
        <f>((EW147*1.1))</f>
        <v>0.93500000000000005</v>
      </c>
      <c r="AI147">
        <f>((EX147*1.1))</f>
        <v>0</v>
      </c>
      <c r="AJ147">
        <f t="shared" si="137"/>
        <v>0</v>
      </c>
      <c r="AK147">
        <v>27.68</v>
      </c>
      <c r="AL147">
        <v>1.06</v>
      </c>
      <c r="AM147">
        <v>17.77</v>
      </c>
      <c r="AN147">
        <v>3.54</v>
      </c>
      <c r="AO147">
        <v>8.85</v>
      </c>
      <c r="AP147">
        <v>0</v>
      </c>
      <c r="AQ147">
        <v>0.85</v>
      </c>
      <c r="AR147">
        <v>0</v>
      </c>
      <c r="AS147">
        <v>0</v>
      </c>
      <c r="AT147">
        <v>87</v>
      </c>
      <c r="AU147">
        <v>41</v>
      </c>
      <c r="AV147">
        <v>1</v>
      </c>
      <c r="AW147">
        <v>1</v>
      </c>
      <c r="AZ147">
        <v>1</v>
      </c>
      <c r="BA147">
        <v>29.03</v>
      </c>
      <c r="BB147">
        <v>13.18</v>
      </c>
      <c r="BC147">
        <v>6.01</v>
      </c>
      <c r="BD147" t="s">
        <v>3</v>
      </c>
      <c r="BE147" t="s">
        <v>3</v>
      </c>
      <c r="BF147" t="s">
        <v>3</v>
      </c>
      <c r="BG147" t="s">
        <v>3</v>
      </c>
      <c r="BH147">
        <v>0</v>
      </c>
      <c r="BI147">
        <v>1</v>
      </c>
      <c r="BJ147" t="s">
        <v>193</v>
      </c>
      <c r="BM147">
        <v>64</v>
      </c>
      <c r="BN147">
        <v>0</v>
      </c>
      <c r="BO147" t="s">
        <v>191</v>
      </c>
      <c r="BP147">
        <v>1</v>
      </c>
      <c r="BQ147">
        <v>30</v>
      </c>
      <c r="BR147">
        <v>0</v>
      </c>
      <c r="BS147">
        <v>29.03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3</v>
      </c>
      <c r="BZ147">
        <v>87</v>
      </c>
      <c r="CA147">
        <v>41</v>
      </c>
      <c r="CB147" t="s">
        <v>3</v>
      </c>
      <c r="CE147">
        <v>30</v>
      </c>
      <c r="CF147">
        <v>0</v>
      </c>
      <c r="CG147">
        <v>0</v>
      </c>
      <c r="CM147">
        <v>0</v>
      </c>
      <c r="CN147" t="s">
        <v>3</v>
      </c>
      <c r="CO147">
        <v>0</v>
      </c>
      <c r="CP147">
        <f t="shared" si="138"/>
        <v>2295.8599999999997</v>
      </c>
      <c r="CQ147">
        <f t="shared" si="139"/>
        <v>6.37</v>
      </c>
      <c r="CR147">
        <f>(ROUND((ROUND((((ET147*1.1))*AV147*1),2)*BB147),2)+ROUND((ROUND(((AE147-((EU147*1.1)))*AV147*1),2)*BS147),2))</f>
        <v>257.67</v>
      </c>
      <c r="CS147">
        <f t="shared" si="140"/>
        <v>112.93</v>
      </c>
      <c r="CT147">
        <f t="shared" si="141"/>
        <v>282.75</v>
      </c>
      <c r="CU147">
        <f t="shared" si="142"/>
        <v>0</v>
      </c>
      <c r="CV147">
        <f t="shared" si="143"/>
        <v>0.93500000000000005</v>
      </c>
      <c r="CW147">
        <f t="shared" si="144"/>
        <v>0</v>
      </c>
      <c r="CX147">
        <f t="shared" si="145"/>
        <v>0</v>
      </c>
      <c r="CY147">
        <f>S147*(BZ147/100)</f>
        <v>1032.7248</v>
      </c>
      <c r="CZ147">
        <f>S147*(CA147/100)</f>
        <v>486.68639999999994</v>
      </c>
      <c r="DC147" t="s">
        <v>3</v>
      </c>
      <c r="DD147" t="s">
        <v>3</v>
      </c>
      <c r="DE147" t="s">
        <v>21</v>
      </c>
      <c r="DF147" t="s">
        <v>21</v>
      </c>
      <c r="DG147" t="s">
        <v>21</v>
      </c>
      <c r="DH147" t="s">
        <v>3</v>
      </c>
      <c r="DI147" t="s">
        <v>21</v>
      </c>
      <c r="DJ147" t="s">
        <v>21</v>
      </c>
      <c r="DK147" t="s">
        <v>3</v>
      </c>
      <c r="DL147" t="s">
        <v>3</v>
      </c>
      <c r="DM147" t="s">
        <v>3</v>
      </c>
      <c r="DN147">
        <v>105</v>
      </c>
      <c r="DO147">
        <v>77</v>
      </c>
      <c r="DP147">
        <v>1</v>
      </c>
      <c r="DQ147">
        <v>1</v>
      </c>
      <c r="DU147">
        <v>1013</v>
      </c>
      <c r="DV147" t="s">
        <v>187</v>
      </c>
      <c r="DW147" t="s">
        <v>187</v>
      </c>
      <c r="DX147">
        <v>1</v>
      </c>
      <c r="DZ147" t="s">
        <v>3</v>
      </c>
      <c r="EA147" t="s">
        <v>3</v>
      </c>
      <c r="EB147" t="s">
        <v>3</v>
      </c>
      <c r="EC147" t="s">
        <v>3</v>
      </c>
      <c r="EE147">
        <v>49573325</v>
      </c>
      <c r="EF147">
        <v>30</v>
      </c>
      <c r="EG147" t="s">
        <v>133</v>
      </c>
      <c r="EH147">
        <v>0</v>
      </c>
      <c r="EI147" t="s">
        <v>3</v>
      </c>
      <c r="EJ147">
        <v>1</v>
      </c>
      <c r="EK147">
        <v>64</v>
      </c>
      <c r="EL147" t="s">
        <v>175</v>
      </c>
      <c r="EM147" t="s">
        <v>176</v>
      </c>
      <c r="EO147" t="s">
        <v>3</v>
      </c>
      <c r="EQ147">
        <v>131072</v>
      </c>
      <c r="ER147">
        <v>27.68</v>
      </c>
      <c r="ES147">
        <v>1.06</v>
      </c>
      <c r="ET147">
        <v>17.77</v>
      </c>
      <c r="EU147">
        <v>3.54</v>
      </c>
      <c r="EV147">
        <v>8.85</v>
      </c>
      <c r="EW147">
        <v>0.85</v>
      </c>
      <c r="EX147">
        <v>0</v>
      </c>
      <c r="EY147">
        <v>0</v>
      </c>
      <c r="FQ147">
        <v>0</v>
      </c>
      <c r="FR147">
        <f t="shared" si="146"/>
        <v>0</v>
      </c>
      <c r="FS147">
        <v>0</v>
      </c>
      <c r="FX147">
        <v>105</v>
      </c>
      <c r="FY147">
        <v>77</v>
      </c>
      <c r="GA147" t="s">
        <v>3</v>
      </c>
      <c r="GD147">
        <v>0</v>
      </c>
      <c r="GF147">
        <v>-1679731823</v>
      </c>
      <c r="GG147">
        <v>2</v>
      </c>
      <c r="GH147">
        <v>1</v>
      </c>
      <c r="GI147">
        <v>2</v>
      </c>
      <c r="GJ147">
        <v>0</v>
      </c>
      <c r="GK147">
        <f>ROUND(R147*(S12)/100,2)</f>
        <v>759.42</v>
      </c>
      <c r="GL147">
        <f t="shared" si="147"/>
        <v>0</v>
      </c>
      <c r="GM147">
        <f t="shared" si="148"/>
        <v>4574.6899999999996</v>
      </c>
      <c r="GN147">
        <f t="shared" si="149"/>
        <v>4574.6899999999996</v>
      </c>
      <c r="GO147">
        <f t="shared" si="150"/>
        <v>0</v>
      </c>
      <c r="GP147">
        <f t="shared" si="151"/>
        <v>0</v>
      </c>
      <c r="GR147">
        <v>0</v>
      </c>
      <c r="GS147">
        <v>0</v>
      </c>
      <c r="GT147">
        <v>0</v>
      </c>
      <c r="GU147" t="s">
        <v>3</v>
      </c>
      <c r="GV147">
        <f t="shared" si="152"/>
        <v>0</v>
      </c>
      <c r="GW147">
        <v>1</v>
      </c>
      <c r="GX147">
        <f t="shared" si="153"/>
        <v>0</v>
      </c>
      <c r="HA147">
        <v>0</v>
      </c>
      <c r="HB147">
        <v>0</v>
      </c>
      <c r="HC147">
        <f t="shared" si="154"/>
        <v>0</v>
      </c>
      <c r="HE147" t="s">
        <v>3</v>
      </c>
      <c r="HF147" t="s">
        <v>3</v>
      </c>
      <c r="HM147" t="s">
        <v>3</v>
      </c>
      <c r="HN147" t="s">
        <v>3</v>
      </c>
      <c r="HO147" t="s">
        <v>3</v>
      </c>
      <c r="HP147" t="s">
        <v>3</v>
      </c>
      <c r="HQ147" t="s">
        <v>3</v>
      </c>
      <c r="IK147">
        <v>0</v>
      </c>
    </row>
    <row r="148" spans="1:255" x14ac:dyDescent="0.2">
      <c r="A148" s="2">
        <v>18</v>
      </c>
      <c r="B148" s="2">
        <v>1</v>
      </c>
      <c r="C148" s="2">
        <v>59</v>
      </c>
      <c r="D148" s="2"/>
      <c r="E148" s="2" t="s">
        <v>194</v>
      </c>
      <c r="F148" s="2" t="s">
        <v>195</v>
      </c>
      <c r="G148" s="2" t="s">
        <v>196</v>
      </c>
      <c r="H148" s="2" t="s">
        <v>173</v>
      </c>
      <c r="I148" s="2">
        <f>I146*J148</f>
        <v>4.83</v>
      </c>
      <c r="J148" s="2">
        <v>1.1499999999999999</v>
      </c>
      <c r="K148" s="2">
        <v>1.1499999999999999</v>
      </c>
      <c r="L148" s="2"/>
      <c r="M148" s="2"/>
      <c r="N148" s="2"/>
      <c r="O148" s="2">
        <f t="shared" si="124"/>
        <v>1034.25</v>
      </c>
      <c r="P148" s="2">
        <f t="shared" si="125"/>
        <v>1034.25</v>
      </c>
      <c r="Q148" s="2">
        <f>(ROUND((ROUND(((ET148)*AV148*I148),2)*BB148),2)+ROUND((ROUND(((AE148-(EU148))*AV148*I148),2)*BS148),2))</f>
        <v>0</v>
      </c>
      <c r="R148" s="2">
        <f t="shared" si="126"/>
        <v>0</v>
      </c>
      <c r="S148" s="2">
        <f t="shared" si="127"/>
        <v>0</v>
      </c>
      <c r="T148" s="2">
        <f t="shared" si="128"/>
        <v>0</v>
      </c>
      <c r="U148" s="2">
        <f t="shared" si="129"/>
        <v>0</v>
      </c>
      <c r="V148" s="2">
        <f t="shared" si="130"/>
        <v>0</v>
      </c>
      <c r="W148" s="2">
        <f t="shared" si="131"/>
        <v>0</v>
      </c>
      <c r="X148" s="2">
        <f t="shared" si="132"/>
        <v>0</v>
      </c>
      <c r="Y148" s="2">
        <f t="shared" si="133"/>
        <v>0</v>
      </c>
      <c r="Z148" s="2"/>
      <c r="AA148" s="2">
        <v>50496813</v>
      </c>
      <c r="AB148" s="2">
        <f t="shared" si="134"/>
        <v>214.13</v>
      </c>
      <c r="AC148" s="2">
        <f t="shared" si="135"/>
        <v>214.13</v>
      </c>
      <c r="AD148" s="2">
        <f>ROUND((((ET148)-(EU148))+AE148),6)</f>
        <v>0</v>
      </c>
      <c r="AE148" s="2">
        <f>ROUND((EU148),6)</f>
        <v>0</v>
      </c>
      <c r="AF148" s="2">
        <f>ROUND((EV148),6)</f>
        <v>0</v>
      </c>
      <c r="AG148" s="2">
        <f t="shared" si="136"/>
        <v>0</v>
      </c>
      <c r="AH148" s="2">
        <f>(EW148)</f>
        <v>0</v>
      </c>
      <c r="AI148" s="2">
        <f>(EX148)</f>
        <v>0</v>
      </c>
      <c r="AJ148" s="2">
        <f t="shared" si="137"/>
        <v>0</v>
      </c>
      <c r="AK148" s="2">
        <v>214.13</v>
      </c>
      <c r="AL148" s="2">
        <v>214.13</v>
      </c>
      <c r="AM148" s="2">
        <v>0</v>
      </c>
      <c r="AN148" s="2">
        <v>0</v>
      </c>
      <c r="AO148" s="2">
        <v>0</v>
      </c>
      <c r="AP148" s="2">
        <v>0</v>
      </c>
      <c r="AQ148" s="2">
        <v>0</v>
      </c>
      <c r="AR148" s="2">
        <v>0</v>
      </c>
      <c r="AS148" s="2">
        <v>0</v>
      </c>
      <c r="AT148" s="2">
        <v>105</v>
      </c>
      <c r="AU148" s="2">
        <v>77</v>
      </c>
      <c r="AV148" s="2">
        <v>1</v>
      </c>
      <c r="AW148" s="2">
        <v>1</v>
      </c>
      <c r="AX148" s="2"/>
      <c r="AY148" s="2"/>
      <c r="AZ148" s="2">
        <v>1</v>
      </c>
      <c r="BA148" s="2">
        <v>1</v>
      </c>
      <c r="BB148" s="2">
        <v>1</v>
      </c>
      <c r="BC148" s="2">
        <v>1</v>
      </c>
      <c r="BD148" s="2" t="s">
        <v>3</v>
      </c>
      <c r="BE148" s="2" t="s">
        <v>3</v>
      </c>
      <c r="BF148" s="2" t="s">
        <v>3</v>
      </c>
      <c r="BG148" s="2" t="s">
        <v>3</v>
      </c>
      <c r="BH148" s="2">
        <v>3</v>
      </c>
      <c r="BI148" s="2">
        <v>1</v>
      </c>
      <c r="BJ148" s="2" t="s">
        <v>197</v>
      </c>
      <c r="BK148" s="2"/>
      <c r="BL148" s="2"/>
      <c r="BM148" s="2">
        <v>64</v>
      </c>
      <c r="BN148" s="2">
        <v>0</v>
      </c>
      <c r="BO148" s="2" t="s">
        <v>3</v>
      </c>
      <c r="BP148" s="2">
        <v>0</v>
      </c>
      <c r="BQ148" s="2">
        <v>30</v>
      </c>
      <c r="BR148" s="2">
        <v>0</v>
      </c>
      <c r="BS148" s="2">
        <v>1</v>
      </c>
      <c r="BT148" s="2">
        <v>1</v>
      </c>
      <c r="BU148" s="2">
        <v>1</v>
      </c>
      <c r="BV148" s="2">
        <v>1</v>
      </c>
      <c r="BW148" s="2">
        <v>1</v>
      </c>
      <c r="BX148" s="2">
        <v>1</v>
      </c>
      <c r="BY148" s="2" t="s">
        <v>3</v>
      </c>
      <c r="BZ148" s="2">
        <v>105</v>
      </c>
      <c r="CA148" s="2">
        <v>77</v>
      </c>
      <c r="CB148" s="2" t="s">
        <v>3</v>
      </c>
      <c r="CC148" s="2"/>
      <c r="CD148" s="2"/>
      <c r="CE148" s="2">
        <v>30</v>
      </c>
      <c r="CF148" s="2">
        <v>0</v>
      </c>
      <c r="CG148" s="2">
        <v>0</v>
      </c>
      <c r="CH148" s="2"/>
      <c r="CI148" s="2"/>
      <c r="CJ148" s="2"/>
      <c r="CK148" s="2"/>
      <c r="CL148" s="2"/>
      <c r="CM148" s="2">
        <v>0</v>
      </c>
      <c r="CN148" s="2" t="s">
        <v>3</v>
      </c>
      <c r="CO148" s="2">
        <v>0</v>
      </c>
      <c r="CP148" s="2">
        <f t="shared" si="138"/>
        <v>1034.25</v>
      </c>
      <c r="CQ148" s="2">
        <f t="shared" si="139"/>
        <v>214.13</v>
      </c>
      <c r="CR148" s="2">
        <f>(ROUND((ROUND(((ET148)*AV148*1),2)*BB148),2)+ROUND((ROUND(((AE148-(EU148))*AV148*1),2)*BS148),2))</f>
        <v>0</v>
      </c>
      <c r="CS148" s="2">
        <f t="shared" si="140"/>
        <v>0</v>
      </c>
      <c r="CT148" s="2">
        <f t="shared" si="141"/>
        <v>0</v>
      </c>
      <c r="CU148" s="2">
        <f t="shared" si="142"/>
        <v>0</v>
      </c>
      <c r="CV148" s="2">
        <f t="shared" si="143"/>
        <v>0</v>
      </c>
      <c r="CW148" s="2">
        <f t="shared" si="144"/>
        <v>0</v>
      </c>
      <c r="CX148" s="2">
        <f t="shared" si="145"/>
        <v>0</v>
      </c>
      <c r="CY148" s="2">
        <f>((S148*BZ148)/100)</f>
        <v>0</v>
      </c>
      <c r="CZ148" s="2">
        <f>((S148*CA148)/100)</f>
        <v>0</v>
      </c>
      <c r="DA148" s="2"/>
      <c r="DB148" s="2"/>
      <c r="DC148" s="2" t="s">
        <v>3</v>
      </c>
      <c r="DD148" s="2" t="s">
        <v>3</v>
      </c>
      <c r="DE148" s="2" t="s">
        <v>3</v>
      </c>
      <c r="DF148" s="2" t="s">
        <v>3</v>
      </c>
      <c r="DG148" s="2" t="s">
        <v>3</v>
      </c>
      <c r="DH148" s="2" t="s">
        <v>3</v>
      </c>
      <c r="DI148" s="2" t="s">
        <v>3</v>
      </c>
      <c r="DJ148" s="2" t="s">
        <v>3</v>
      </c>
      <c r="DK148" s="2" t="s">
        <v>3</v>
      </c>
      <c r="DL148" s="2" t="s">
        <v>3</v>
      </c>
      <c r="DM148" s="2" t="s">
        <v>3</v>
      </c>
      <c r="DN148" s="2">
        <v>0</v>
      </c>
      <c r="DO148" s="2">
        <v>0</v>
      </c>
      <c r="DP148" s="2">
        <v>1</v>
      </c>
      <c r="DQ148" s="2">
        <v>1</v>
      </c>
      <c r="DR148" s="2"/>
      <c r="DS148" s="2"/>
      <c r="DT148" s="2"/>
      <c r="DU148" s="2">
        <v>1007</v>
      </c>
      <c r="DV148" s="2" t="s">
        <v>173</v>
      </c>
      <c r="DW148" s="2" t="s">
        <v>173</v>
      </c>
      <c r="DX148" s="2">
        <v>1</v>
      </c>
      <c r="DY148" s="2"/>
      <c r="DZ148" s="2" t="s">
        <v>3</v>
      </c>
      <c r="EA148" s="2" t="s">
        <v>3</v>
      </c>
      <c r="EB148" s="2" t="s">
        <v>3</v>
      </c>
      <c r="EC148" s="2" t="s">
        <v>3</v>
      </c>
      <c r="ED148" s="2"/>
      <c r="EE148" s="2">
        <v>49573325</v>
      </c>
      <c r="EF148" s="2">
        <v>30</v>
      </c>
      <c r="EG148" s="2" t="s">
        <v>133</v>
      </c>
      <c r="EH148" s="2">
        <v>0</v>
      </c>
      <c r="EI148" s="2" t="s">
        <v>3</v>
      </c>
      <c r="EJ148" s="2">
        <v>1</v>
      </c>
      <c r="EK148" s="2">
        <v>64</v>
      </c>
      <c r="EL148" s="2" t="s">
        <v>175</v>
      </c>
      <c r="EM148" s="2" t="s">
        <v>176</v>
      </c>
      <c r="EN148" s="2"/>
      <c r="EO148" s="2" t="s">
        <v>3</v>
      </c>
      <c r="EP148" s="2"/>
      <c r="EQ148" s="2">
        <v>0</v>
      </c>
      <c r="ER148" s="2">
        <v>214.13</v>
      </c>
      <c r="ES148" s="2">
        <v>214.13</v>
      </c>
      <c r="ET148" s="2">
        <v>0</v>
      </c>
      <c r="EU148" s="2">
        <v>0</v>
      </c>
      <c r="EV148" s="2">
        <v>0</v>
      </c>
      <c r="EW148" s="2">
        <v>0</v>
      </c>
      <c r="EX148" s="2">
        <v>0</v>
      </c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>
        <v>0</v>
      </c>
      <c r="FR148" s="2">
        <f t="shared" si="146"/>
        <v>0</v>
      </c>
      <c r="FS148" s="2">
        <v>0</v>
      </c>
      <c r="FT148" s="2"/>
      <c r="FU148" s="2"/>
      <c r="FV148" s="2"/>
      <c r="FW148" s="2"/>
      <c r="FX148" s="2">
        <v>105</v>
      </c>
      <c r="FY148" s="2">
        <v>77</v>
      </c>
      <c r="FZ148" s="2"/>
      <c r="GA148" s="2" t="s">
        <v>3</v>
      </c>
      <c r="GB148" s="2"/>
      <c r="GC148" s="2"/>
      <c r="GD148" s="2">
        <v>0</v>
      </c>
      <c r="GE148" s="2"/>
      <c r="GF148" s="2">
        <v>-1708342623</v>
      </c>
      <c r="GG148" s="2">
        <v>2</v>
      </c>
      <c r="GH148" s="2">
        <v>1</v>
      </c>
      <c r="GI148" s="2">
        <v>-2</v>
      </c>
      <c r="GJ148" s="2">
        <v>0</v>
      </c>
      <c r="GK148" s="2">
        <f>ROUND(R148*(R12)/100,2)</f>
        <v>0</v>
      </c>
      <c r="GL148" s="2">
        <f t="shared" si="147"/>
        <v>0</v>
      </c>
      <c r="GM148" s="2">
        <f t="shared" si="148"/>
        <v>1034.25</v>
      </c>
      <c r="GN148" s="2">
        <f t="shared" si="149"/>
        <v>1034.25</v>
      </c>
      <c r="GO148" s="2">
        <f t="shared" si="150"/>
        <v>0</v>
      </c>
      <c r="GP148" s="2">
        <f t="shared" si="151"/>
        <v>0</v>
      </c>
      <c r="GQ148" s="2"/>
      <c r="GR148" s="2">
        <v>0</v>
      </c>
      <c r="GS148" s="2">
        <v>3</v>
      </c>
      <c r="GT148" s="2">
        <v>0</v>
      </c>
      <c r="GU148" s="2" t="s">
        <v>3</v>
      </c>
      <c r="GV148" s="2">
        <f t="shared" si="152"/>
        <v>0</v>
      </c>
      <c r="GW148" s="2">
        <v>1</v>
      </c>
      <c r="GX148" s="2">
        <f t="shared" si="153"/>
        <v>0</v>
      </c>
      <c r="GY148" s="2"/>
      <c r="GZ148" s="2"/>
      <c r="HA148" s="2">
        <v>0</v>
      </c>
      <c r="HB148" s="2">
        <v>0</v>
      </c>
      <c r="HC148" s="2">
        <f t="shared" si="154"/>
        <v>0</v>
      </c>
      <c r="HD148" s="2"/>
      <c r="HE148" s="2" t="s">
        <v>3</v>
      </c>
      <c r="HF148" s="2" t="s">
        <v>3</v>
      </c>
      <c r="HG148" s="2"/>
      <c r="HH148" s="2"/>
      <c r="HI148" s="2"/>
      <c r="HJ148" s="2"/>
      <c r="HK148" s="2"/>
      <c r="HL148" s="2"/>
      <c r="HM148" s="2" t="s">
        <v>3</v>
      </c>
      <c r="HN148" s="2" t="s">
        <v>3</v>
      </c>
      <c r="HO148" s="2" t="s">
        <v>3</v>
      </c>
      <c r="HP148" s="2" t="s">
        <v>3</v>
      </c>
      <c r="HQ148" s="2" t="s">
        <v>3</v>
      </c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>
        <v>0</v>
      </c>
      <c r="IL148" s="2"/>
      <c r="IM148" s="2"/>
      <c r="IN148" s="2"/>
      <c r="IO148" s="2"/>
      <c r="IP148" s="2"/>
      <c r="IQ148" s="2"/>
      <c r="IR148" s="2"/>
      <c r="IS148" s="2"/>
      <c r="IT148" s="2"/>
      <c r="IU148" s="2"/>
    </row>
    <row r="149" spans="1:255" x14ac:dyDescent="0.2">
      <c r="A149">
        <v>18</v>
      </c>
      <c r="B149">
        <v>1</v>
      </c>
      <c r="C149">
        <v>66</v>
      </c>
      <c r="E149" t="s">
        <v>194</v>
      </c>
      <c r="F149" t="s">
        <v>195</v>
      </c>
      <c r="G149" t="s">
        <v>196</v>
      </c>
      <c r="H149" t="s">
        <v>173</v>
      </c>
      <c r="I149">
        <f>I147*J149</f>
        <v>4.83</v>
      </c>
      <c r="J149">
        <v>1.1499999999999999</v>
      </c>
      <c r="K149">
        <v>1.1499999999999999</v>
      </c>
      <c r="O149">
        <f t="shared" si="124"/>
        <v>14727.72</v>
      </c>
      <c r="P149">
        <f t="shared" si="125"/>
        <v>14727.72</v>
      </c>
      <c r="Q149">
        <f>(ROUND((ROUND(((ET149)*AV149*I149),2)*BB149),2)+ROUND((ROUND(((AE149-(EU149))*AV149*I149),2)*BS149),2))</f>
        <v>0</v>
      </c>
      <c r="R149">
        <f t="shared" si="126"/>
        <v>0</v>
      </c>
      <c r="S149">
        <f t="shared" si="127"/>
        <v>0</v>
      </c>
      <c r="T149">
        <f t="shared" si="128"/>
        <v>0</v>
      </c>
      <c r="U149">
        <f t="shared" si="129"/>
        <v>0</v>
      </c>
      <c r="V149">
        <f t="shared" si="130"/>
        <v>0</v>
      </c>
      <c r="W149">
        <f t="shared" si="131"/>
        <v>0</v>
      </c>
      <c r="X149">
        <f t="shared" si="132"/>
        <v>0</v>
      </c>
      <c r="Y149">
        <f t="shared" si="133"/>
        <v>0</v>
      </c>
      <c r="AA149">
        <v>50496814</v>
      </c>
      <c r="AB149">
        <f t="shared" si="134"/>
        <v>214.13</v>
      </c>
      <c r="AC149">
        <f t="shared" si="135"/>
        <v>214.13</v>
      </c>
      <c r="AD149">
        <f>ROUND((((ET149)-(EU149))+AE149),6)</f>
        <v>0</v>
      </c>
      <c r="AE149">
        <f>ROUND((EU149),6)</f>
        <v>0</v>
      </c>
      <c r="AF149">
        <f>ROUND((EV149),6)</f>
        <v>0</v>
      </c>
      <c r="AG149">
        <f t="shared" si="136"/>
        <v>0</v>
      </c>
      <c r="AH149">
        <f>(EW149)</f>
        <v>0</v>
      </c>
      <c r="AI149">
        <f>(EX149)</f>
        <v>0</v>
      </c>
      <c r="AJ149">
        <f t="shared" si="137"/>
        <v>0</v>
      </c>
      <c r="AK149">
        <v>214.13</v>
      </c>
      <c r="AL149">
        <v>214.13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1</v>
      </c>
      <c r="AW149">
        <v>1</v>
      </c>
      <c r="AZ149">
        <v>1</v>
      </c>
      <c r="BA149">
        <v>1</v>
      </c>
      <c r="BB149">
        <v>1</v>
      </c>
      <c r="BC149">
        <v>14.24</v>
      </c>
      <c r="BD149" t="s">
        <v>3</v>
      </c>
      <c r="BE149" t="s">
        <v>3</v>
      </c>
      <c r="BF149" t="s">
        <v>3</v>
      </c>
      <c r="BG149" t="s">
        <v>3</v>
      </c>
      <c r="BH149">
        <v>3</v>
      </c>
      <c r="BI149">
        <v>1</v>
      </c>
      <c r="BJ149" t="s">
        <v>197</v>
      </c>
      <c r="BM149">
        <v>64</v>
      </c>
      <c r="BN149">
        <v>0</v>
      </c>
      <c r="BO149" t="s">
        <v>195</v>
      </c>
      <c r="BP149">
        <v>1</v>
      </c>
      <c r="BQ149">
        <v>30</v>
      </c>
      <c r="BR149">
        <v>0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3</v>
      </c>
      <c r="BZ149">
        <v>0</v>
      </c>
      <c r="CA149">
        <v>0</v>
      </c>
      <c r="CB149" t="s">
        <v>3</v>
      </c>
      <c r="CE149">
        <v>30</v>
      </c>
      <c r="CF149">
        <v>0</v>
      </c>
      <c r="CG149">
        <v>0</v>
      </c>
      <c r="CM149">
        <v>0</v>
      </c>
      <c r="CN149" t="s">
        <v>3</v>
      </c>
      <c r="CO149">
        <v>0</v>
      </c>
      <c r="CP149">
        <f t="shared" si="138"/>
        <v>14727.72</v>
      </c>
      <c r="CQ149">
        <f t="shared" si="139"/>
        <v>3049.21</v>
      </c>
      <c r="CR149">
        <f>(ROUND((ROUND(((ET149)*AV149*1),2)*BB149),2)+ROUND((ROUND(((AE149-(EU149))*AV149*1),2)*BS149),2))</f>
        <v>0</v>
      </c>
      <c r="CS149">
        <f t="shared" si="140"/>
        <v>0</v>
      </c>
      <c r="CT149">
        <f t="shared" si="141"/>
        <v>0</v>
      </c>
      <c r="CU149">
        <f t="shared" si="142"/>
        <v>0</v>
      </c>
      <c r="CV149">
        <f t="shared" si="143"/>
        <v>0</v>
      </c>
      <c r="CW149">
        <f t="shared" si="144"/>
        <v>0</v>
      </c>
      <c r="CX149">
        <f t="shared" si="145"/>
        <v>0</v>
      </c>
      <c r="CY149">
        <f>S149*(BZ149/100)</f>
        <v>0</v>
      </c>
      <c r="CZ149">
        <f>S149*(CA149/100)</f>
        <v>0</v>
      </c>
      <c r="DC149" t="s">
        <v>3</v>
      </c>
      <c r="DD149" t="s">
        <v>3</v>
      </c>
      <c r="DE149" t="s">
        <v>3</v>
      </c>
      <c r="DF149" t="s">
        <v>3</v>
      </c>
      <c r="DG149" t="s">
        <v>3</v>
      </c>
      <c r="DH149" t="s">
        <v>3</v>
      </c>
      <c r="DI149" t="s">
        <v>3</v>
      </c>
      <c r="DJ149" t="s">
        <v>3</v>
      </c>
      <c r="DK149" t="s">
        <v>3</v>
      </c>
      <c r="DL149" t="s">
        <v>3</v>
      </c>
      <c r="DM149" t="s">
        <v>3</v>
      </c>
      <c r="DN149">
        <v>105</v>
      </c>
      <c r="DO149">
        <v>77</v>
      </c>
      <c r="DP149">
        <v>1</v>
      </c>
      <c r="DQ149">
        <v>1</v>
      </c>
      <c r="DU149">
        <v>1007</v>
      </c>
      <c r="DV149" t="s">
        <v>173</v>
      </c>
      <c r="DW149" t="s">
        <v>173</v>
      </c>
      <c r="DX149">
        <v>1</v>
      </c>
      <c r="DZ149" t="s">
        <v>3</v>
      </c>
      <c r="EA149" t="s">
        <v>3</v>
      </c>
      <c r="EB149" t="s">
        <v>3</v>
      </c>
      <c r="EC149" t="s">
        <v>3</v>
      </c>
      <c r="EE149">
        <v>49573325</v>
      </c>
      <c r="EF149">
        <v>30</v>
      </c>
      <c r="EG149" t="s">
        <v>133</v>
      </c>
      <c r="EH149">
        <v>0</v>
      </c>
      <c r="EI149" t="s">
        <v>3</v>
      </c>
      <c r="EJ149">
        <v>1</v>
      </c>
      <c r="EK149">
        <v>64</v>
      </c>
      <c r="EL149" t="s">
        <v>175</v>
      </c>
      <c r="EM149" t="s">
        <v>176</v>
      </c>
      <c r="EO149" t="s">
        <v>3</v>
      </c>
      <c r="EQ149">
        <v>0</v>
      </c>
      <c r="ER149">
        <v>214.13</v>
      </c>
      <c r="ES149">
        <v>214.13</v>
      </c>
      <c r="ET149">
        <v>0</v>
      </c>
      <c r="EU149">
        <v>0</v>
      </c>
      <c r="EV149">
        <v>0</v>
      </c>
      <c r="EW149">
        <v>0</v>
      </c>
      <c r="EX149">
        <v>0</v>
      </c>
      <c r="FQ149">
        <v>0</v>
      </c>
      <c r="FR149">
        <f t="shared" si="146"/>
        <v>0</v>
      </c>
      <c r="FS149">
        <v>0</v>
      </c>
      <c r="FX149">
        <v>105</v>
      </c>
      <c r="FY149">
        <v>77</v>
      </c>
      <c r="GA149" t="s">
        <v>3</v>
      </c>
      <c r="GD149">
        <v>0</v>
      </c>
      <c r="GF149">
        <v>-1708342623</v>
      </c>
      <c r="GG149">
        <v>2</v>
      </c>
      <c r="GH149">
        <v>1</v>
      </c>
      <c r="GI149">
        <v>2</v>
      </c>
      <c r="GJ149">
        <v>0</v>
      </c>
      <c r="GK149">
        <f>ROUND(R149*(S12)/100,2)</f>
        <v>0</v>
      </c>
      <c r="GL149">
        <f t="shared" si="147"/>
        <v>0</v>
      </c>
      <c r="GM149">
        <f t="shared" si="148"/>
        <v>14727.72</v>
      </c>
      <c r="GN149">
        <f t="shared" si="149"/>
        <v>14727.72</v>
      </c>
      <c r="GO149">
        <f t="shared" si="150"/>
        <v>0</v>
      </c>
      <c r="GP149">
        <f t="shared" si="151"/>
        <v>0</v>
      </c>
      <c r="GR149">
        <v>0</v>
      </c>
      <c r="GS149">
        <v>0</v>
      </c>
      <c r="GT149">
        <v>0</v>
      </c>
      <c r="GU149" t="s">
        <v>3</v>
      </c>
      <c r="GV149">
        <f t="shared" si="152"/>
        <v>0</v>
      </c>
      <c r="GW149">
        <v>1</v>
      </c>
      <c r="GX149">
        <f t="shared" si="153"/>
        <v>0</v>
      </c>
      <c r="HA149">
        <v>0</v>
      </c>
      <c r="HB149">
        <v>0</v>
      </c>
      <c r="HC149">
        <f t="shared" si="154"/>
        <v>0</v>
      </c>
      <c r="HE149" t="s">
        <v>3</v>
      </c>
      <c r="HF149" t="s">
        <v>3</v>
      </c>
      <c r="HM149" t="s">
        <v>3</v>
      </c>
      <c r="HN149" t="s">
        <v>3</v>
      </c>
      <c r="HO149" t="s">
        <v>3</v>
      </c>
      <c r="HP149" t="s">
        <v>3</v>
      </c>
      <c r="HQ149" t="s">
        <v>3</v>
      </c>
      <c r="IK149">
        <v>0</v>
      </c>
    </row>
    <row r="150" spans="1:255" x14ac:dyDescent="0.2">
      <c r="A150" s="2">
        <v>17</v>
      </c>
      <c r="B150" s="2">
        <v>1</v>
      </c>
      <c r="C150" s="2"/>
      <c r="D150" s="2"/>
      <c r="E150" s="2" t="s">
        <v>198</v>
      </c>
      <c r="F150" s="2" t="s">
        <v>199</v>
      </c>
      <c r="G150" s="2" t="s">
        <v>200</v>
      </c>
      <c r="H150" s="2" t="s">
        <v>201</v>
      </c>
      <c r="I150" s="2">
        <f>ROUND(4.2/100,9)</f>
        <v>4.2000000000000003E-2</v>
      </c>
      <c r="J150" s="2">
        <v>0</v>
      </c>
      <c r="K150" s="2">
        <f>ROUND(4.2/100,9)</f>
        <v>4.2000000000000003E-2</v>
      </c>
      <c r="L150" s="2"/>
      <c r="M150" s="2"/>
      <c r="N150" s="2"/>
      <c r="O150" s="2">
        <f t="shared" si="124"/>
        <v>142.52000000000001</v>
      </c>
      <c r="P150" s="2">
        <f t="shared" si="125"/>
        <v>78.11</v>
      </c>
      <c r="Q150" s="2">
        <f>(ROUND((ROUND((((ET150*1.1))*AV150*I150),2)*BB150),2)+ROUND((ROUND(((AE150-((EU150*1.1)))*AV150*I150),2)*BS150),2))</f>
        <v>0.67</v>
      </c>
      <c r="R150" s="2">
        <f t="shared" si="126"/>
        <v>0.09</v>
      </c>
      <c r="S150" s="2">
        <f t="shared" si="127"/>
        <v>63.74</v>
      </c>
      <c r="T150" s="2">
        <f t="shared" si="128"/>
        <v>0</v>
      </c>
      <c r="U150" s="2">
        <f t="shared" si="129"/>
        <v>6.2370000000000001</v>
      </c>
      <c r="V150" s="2">
        <f t="shared" si="130"/>
        <v>0</v>
      </c>
      <c r="W150" s="2">
        <f t="shared" si="131"/>
        <v>0</v>
      </c>
      <c r="X150" s="2">
        <f t="shared" si="132"/>
        <v>62.47</v>
      </c>
      <c r="Y150" s="2">
        <f t="shared" si="133"/>
        <v>44.62</v>
      </c>
      <c r="Z150" s="2"/>
      <c r="AA150" s="2">
        <v>50496813</v>
      </c>
      <c r="AB150" s="2">
        <f t="shared" si="134"/>
        <v>3393.4569999999999</v>
      </c>
      <c r="AC150" s="2">
        <f t="shared" si="135"/>
        <v>1859.87</v>
      </c>
      <c r="AD150" s="2">
        <f>ROUND(((((ET150*1.1))-((EU150*1.1)))+AE150),6)</f>
        <v>15.917</v>
      </c>
      <c r="AE150" s="2">
        <f>ROUND(((EU150*1.1)),6)</f>
        <v>2.0350000000000001</v>
      </c>
      <c r="AF150" s="2">
        <f>ROUND(((EV150*1.1)),6)</f>
        <v>1517.67</v>
      </c>
      <c r="AG150" s="2">
        <f t="shared" si="136"/>
        <v>0</v>
      </c>
      <c r="AH150" s="2">
        <f>((EW150*1.1))</f>
        <v>148.5</v>
      </c>
      <c r="AI150" s="2">
        <f>((EX150*1.1))</f>
        <v>0</v>
      </c>
      <c r="AJ150" s="2">
        <f t="shared" si="137"/>
        <v>0</v>
      </c>
      <c r="AK150" s="2">
        <v>3254.04</v>
      </c>
      <c r="AL150" s="2">
        <v>1859.87</v>
      </c>
      <c r="AM150" s="2">
        <v>14.47</v>
      </c>
      <c r="AN150" s="2">
        <v>1.85</v>
      </c>
      <c r="AO150" s="2">
        <v>1379.7</v>
      </c>
      <c r="AP150" s="2">
        <v>0</v>
      </c>
      <c r="AQ150" s="2">
        <v>135</v>
      </c>
      <c r="AR150" s="2">
        <v>0</v>
      </c>
      <c r="AS150" s="2">
        <v>0</v>
      </c>
      <c r="AT150" s="2">
        <v>98</v>
      </c>
      <c r="AU150" s="2">
        <v>70</v>
      </c>
      <c r="AV150" s="2">
        <v>1</v>
      </c>
      <c r="AW150" s="2">
        <v>1</v>
      </c>
      <c r="AX150" s="2"/>
      <c r="AY150" s="2"/>
      <c r="AZ150" s="2">
        <v>1</v>
      </c>
      <c r="BA150" s="2">
        <v>1</v>
      </c>
      <c r="BB150" s="2">
        <v>1</v>
      </c>
      <c r="BC150" s="2">
        <v>1</v>
      </c>
      <c r="BD150" s="2" t="s">
        <v>3</v>
      </c>
      <c r="BE150" s="2" t="s">
        <v>3</v>
      </c>
      <c r="BF150" s="2" t="s">
        <v>3</v>
      </c>
      <c r="BG150" s="2" t="s">
        <v>3</v>
      </c>
      <c r="BH150" s="2">
        <v>0</v>
      </c>
      <c r="BI150" s="2">
        <v>1</v>
      </c>
      <c r="BJ150" s="2" t="s">
        <v>202</v>
      </c>
      <c r="BK150" s="2"/>
      <c r="BL150" s="2"/>
      <c r="BM150" s="2">
        <v>47</v>
      </c>
      <c r="BN150" s="2">
        <v>0</v>
      </c>
      <c r="BO150" s="2" t="s">
        <v>3</v>
      </c>
      <c r="BP150" s="2">
        <v>0</v>
      </c>
      <c r="BQ150" s="2">
        <v>30</v>
      </c>
      <c r="BR150" s="2">
        <v>0</v>
      </c>
      <c r="BS150" s="2">
        <v>1</v>
      </c>
      <c r="BT150" s="2">
        <v>1</v>
      </c>
      <c r="BU150" s="2">
        <v>1</v>
      </c>
      <c r="BV150" s="2">
        <v>1</v>
      </c>
      <c r="BW150" s="2">
        <v>1</v>
      </c>
      <c r="BX150" s="2">
        <v>1</v>
      </c>
      <c r="BY150" s="2" t="s">
        <v>3</v>
      </c>
      <c r="BZ150" s="2">
        <v>98</v>
      </c>
      <c r="CA150" s="2">
        <v>70</v>
      </c>
      <c r="CB150" s="2" t="s">
        <v>3</v>
      </c>
      <c r="CC150" s="2"/>
      <c r="CD150" s="2"/>
      <c r="CE150" s="2">
        <v>30</v>
      </c>
      <c r="CF150" s="2">
        <v>0</v>
      </c>
      <c r="CG150" s="2">
        <v>0</v>
      </c>
      <c r="CH150" s="2"/>
      <c r="CI150" s="2"/>
      <c r="CJ150" s="2"/>
      <c r="CK150" s="2"/>
      <c r="CL150" s="2"/>
      <c r="CM150" s="2">
        <v>0</v>
      </c>
      <c r="CN150" s="2" t="s">
        <v>712</v>
      </c>
      <c r="CO150" s="2">
        <v>0</v>
      </c>
      <c r="CP150" s="2">
        <f t="shared" si="138"/>
        <v>142.52000000000001</v>
      </c>
      <c r="CQ150" s="2">
        <f t="shared" si="139"/>
        <v>1859.87</v>
      </c>
      <c r="CR150" s="2">
        <f>(ROUND((ROUND((((ET150*1.1))*AV150*1),2)*BB150),2)+ROUND((ROUND(((AE150-((EU150*1.1)))*AV150*1),2)*BS150),2))</f>
        <v>15.92</v>
      </c>
      <c r="CS150" s="2">
        <f t="shared" si="140"/>
        <v>2.04</v>
      </c>
      <c r="CT150" s="2">
        <f t="shared" si="141"/>
        <v>1517.67</v>
      </c>
      <c r="CU150" s="2">
        <f t="shared" si="142"/>
        <v>0</v>
      </c>
      <c r="CV150" s="2">
        <f t="shared" si="143"/>
        <v>148.5</v>
      </c>
      <c r="CW150" s="2">
        <f t="shared" si="144"/>
        <v>0</v>
      </c>
      <c r="CX150" s="2">
        <f t="shared" si="145"/>
        <v>0</v>
      </c>
      <c r="CY150" s="2">
        <f>((S150*BZ150)/100)</f>
        <v>62.465200000000003</v>
      </c>
      <c r="CZ150" s="2">
        <f>((S150*CA150)/100)</f>
        <v>44.618000000000002</v>
      </c>
      <c r="DA150" s="2"/>
      <c r="DB150" s="2"/>
      <c r="DC150" s="2" t="s">
        <v>3</v>
      </c>
      <c r="DD150" s="2" t="s">
        <v>3</v>
      </c>
      <c r="DE150" s="2" t="s">
        <v>21</v>
      </c>
      <c r="DF150" s="2" t="s">
        <v>21</v>
      </c>
      <c r="DG150" s="2" t="s">
        <v>21</v>
      </c>
      <c r="DH150" s="2" t="s">
        <v>3</v>
      </c>
      <c r="DI150" s="2" t="s">
        <v>21</v>
      </c>
      <c r="DJ150" s="2" t="s">
        <v>21</v>
      </c>
      <c r="DK150" s="2" t="s">
        <v>3</v>
      </c>
      <c r="DL150" s="2" t="s">
        <v>3</v>
      </c>
      <c r="DM150" s="2" t="s">
        <v>3</v>
      </c>
      <c r="DN150" s="2">
        <v>0</v>
      </c>
      <c r="DO150" s="2">
        <v>0</v>
      </c>
      <c r="DP150" s="2">
        <v>1</v>
      </c>
      <c r="DQ150" s="2">
        <v>1</v>
      </c>
      <c r="DR150" s="2"/>
      <c r="DS150" s="2"/>
      <c r="DT150" s="2"/>
      <c r="DU150" s="2">
        <v>1013</v>
      </c>
      <c r="DV150" s="2" t="s">
        <v>201</v>
      </c>
      <c r="DW150" s="2" t="s">
        <v>201</v>
      </c>
      <c r="DX150" s="2">
        <v>1</v>
      </c>
      <c r="DY150" s="2"/>
      <c r="DZ150" s="2" t="s">
        <v>3</v>
      </c>
      <c r="EA150" s="2" t="s">
        <v>3</v>
      </c>
      <c r="EB150" s="2" t="s">
        <v>3</v>
      </c>
      <c r="EC150" s="2" t="s">
        <v>3</v>
      </c>
      <c r="ED150" s="2"/>
      <c r="EE150" s="2">
        <v>49573406</v>
      </c>
      <c r="EF150" s="2">
        <v>30</v>
      </c>
      <c r="EG150" s="2" t="s">
        <v>133</v>
      </c>
      <c r="EH150" s="2">
        <v>0</v>
      </c>
      <c r="EI150" s="2" t="s">
        <v>3</v>
      </c>
      <c r="EJ150" s="2">
        <v>1</v>
      </c>
      <c r="EK150" s="2">
        <v>47</v>
      </c>
      <c r="EL150" s="2" t="s">
        <v>203</v>
      </c>
      <c r="EM150" s="2" t="s">
        <v>204</v>
      </c>
      <c r="EN150" s="2"/>
      <c r="EO150" s="2" t="s">
        <v>155</v>
      </c>
      <c r="EP150" s="2"/>
      <c r="EQ150" s="2">
        <v>131072</v>
      </c>
      <c r="ER150" s="2">
        <v>3254.04</v>
      </c>
      <c r="ES150" s="2">
        <v>1859.87</v>
      </c>
      <c r="ET150" s="2">
        <v>14.47</v>
      </c>
      <c r="EU150" s="2">
        <v>1.85</v>
      </c>
      <c r="EV150" s="2">
        <v>1379.7</v>
      </c>
      <c r="EW150" s="2">
        <v>135</v>
      </c>
      <c r="EX150" s="2">
        <v>0</v>
      </c>
      <c r="EY150" s="2">
        <v>0</v>
      </c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>
        <v>0</v>
      </c>
      <c r="FR150" s="2">
        <f t="shared" si="146"/>
        <v>0</v>
      </c>
      <c r="FS150" s="2">
        <v>0</v>
      </c>
      <c r="FT150" s="2"/>
      <c r="FU150" s="2"/>
      <c r="FV150" s="2"/>
      <c r="FW150" s="2"/>
      <c r="FX150" s="2">
        <v>98</v>
      </c>
      <c r="FY150" s="2">
        <v>70</v>
      </c>
      <c r="FZ150" s="2"/>
      <c r="GA150" s="2" t="s">
        <v>3</v>
      </c>
      <c r="GB150" s="2"/>
      <c r="GC150" s="2"/>
      <c r="GD150" s="2">
        <v>0</v>
      </c>
      <c r="GE150" s="2"/>
      <c r="GF150" s="2">
        <v>-533059460</v>
      </c>
      <c r="GG150" s="2">
        <v>2</v>
      </c>
      <c r="GH150" s="2">
        <v>1</v>
      </c>
      <c r="GI150" s="2">
        <v>-2</v>
      </c>
      <c r="GJ150" s="2">
        <v>0</v>
      </c>
      <c r="GK150" s="2">
        <f>ROUND(R150*(R12)/100,2)</f>
        <v>0.16</v>
      </c>
      <c r="GL150" s="2">
        <f t="shared" si="147"/>
        <v>0</v>
      </c>
      <c r="GM150" s="2">
        <f t="shared" si="148"/>
        <v>249.77</v>
      </c>
      <c r="GN150" s="2">
        <f t="shared" si="149"/>
        <v>249.77</v>
      </c>
      <c r="GO150" s="2">
        <f t="shared" si="150"/>
        <v>0</v>
      </c>
      <c r="GP150" s="2">
        <f t="shared" si="151"/>
        <v>0</v>
      </c>
      <c r="GQ150" s="2"/>
      <c r="GR150" s="2">
        <v>0</v>
      </c>
      <c r="GS150" s="2">
        <v>0</v>
      </c>
      <c r="GT150" s="2">
        <v>0</v>
      </c>
      <c r="GU150" s="2" t="s">
        <v>3</v>
      </c>
      <c r="GV150" s="2">
        <f t="shared" si="152"/>
        <v>0</v>
      </c>
      <c r="GW150" s="2">
        <v>1</v>
      </c>
      <c r="GX150" s="2">
        <f t="shared" si="153"/>
        <v>0</v>
      </c>
      <c r="GY150" s="2"/>
      <c r="GZ150" s="2"/>
      <c r="HA150" s="2">
        <v>0</v>
      </c>
      <c r="HB150" s="2">
        <v>0</v>
      </c>
      <c r="HC150" s="2">
        <f t="shared" si="154"/>
        <v>0</v>
      </c>
      <c r="HD150" s="2"/>
      <c r="HE150" s="2" t="s">
        <v>3</v>
      </c>
      <c r="HF150" s="2" t="s">
        <v>3</v>
      </c>
      <c r="HG150" s="2"/>
      <c r="HH150" s="2"/>
      <c r="HI150" s="2"/>
      <c r="HJ150" s="2"/>
      <c r="HK150" s="2"/>
      <c r="HL150" s="2"/>
      <c r="HM150" s="2" t="s">
        <v>3</v>
      </c>
      <c r="HN150" s="2" t="s">
        <v>3</v>
      </c>
      <c r="HO150" s="2" t="s">
        <v>3</v>
      </c>
      <c r="HP150" s="2" t="s">
        <v>3</v>
      </c>
      <c r="HQ150" s="2" t="s">
        <v>3</v>
      </c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>
        <v>0</v>
      </c>
      <c r="IL150" s="2"/>
      <c r="IM150" s="2"/>
      <c r="IN150" s="2"/>
      <c r="IO150" s="2"/>
      <c r="IP150" s="2"/>
      <c r="IQ150" s="2"/>
      <c r="IR150" s="2"/>
      <c r="IS150" s="2"/>
      <c r="IT150" s="2"/>
      <c r="IU150" s="2"/>
    </row>
    <row r="151" spans="1:255" x14ac:dyDescent="0.2">
      <c r="A151">
        <v>17</v>
      </c>
      <c r="B151">
        <v>1</v>
      </c>
      <c r="E151" t="s">
        <v>198</v>
      </c>
      <c r="F151" t="s">
        <v>199</v>
      </c>
      <c r="G151" t="s">
        <v>200</v>
      </c>
      <c r="H151" t="s">
        <v>201</v>
      </c>
      <c r="I151">
        <f>ROUND(4.2/100,9)</f>
        <v>4.2000000000000003E-2</v>
      </c>
      <c r="J151">
        <v>0</v>
      </c>
      <c r="K151">
        <f>ROUND(4.2/100,9)</f>
        <v>4.2000000000000003E-2</v>
      </c>
      <c r="O151">
        <f t="shared" si="124"/>
        <v>2365.66</v>
      </c>
      <c r="P151">
        <f t="shared" si="125"/>
        <v>508.5</v>
      </c>
      <c r="Q151">
        <f>(ROUND((ROUND((((ET151*1.1))*AV151*I151),2)*BB151),2)+ROUND((ROUND(((AE151-((EU151*1.1)))*AV151*I151),2)*BS151),2))</f>
        <v>6.79</v>
      </c>
      <c r="R151">
        <f t="shared" si="126"/>
        <v>2.61</v>
      </c>
      <c r="S151">
        <f t="shared" si="127"/>
        <v>1850.37</v>
      </c>
      <c r="T151">
        <f t="shared" si="128"/>
        <v>0</v>
      </c>
      <c r="U151">
        <f t="shared" si="129"/>
        <v>6.2370000000000001</v>
      </c>
      <c r="V151">
        <f t="shared" si="130"/>
        <v>0</v>
      </c>
      <c r="W151">
        <f t="shared" si="131"/>
        <v>0</v>
      </c>
      <c r="X151">
        <f t="shared" si="132"/>
        <v>1739.35</v>
      </c>
      <c r="Y151">
        <f t="shared" si="133"/>
        <v>1221.24</v>
      </c>
      <c r="AA151">
        <v>50496814</v>
      </c>
      <c r="AB151">
        <f t="shared" si="134"/>
        <v>3393.4569999999999</v>
      </c>
      <c r="AC151">
        <f t="shared" si="135"/>
        <v>1859.87</v>
      </c>
      <c r="AD151">
        <f>ROUND(((((ET151*1.1))-((EU151*1.1)))+AE151),6)</f>
        <v>15.917</v>
      </c>
      <c r="AE151">
        <f>ROUND(((EU151*1.1)),6)</f>
        <v>2.0350000000000001</v>
      </c>
      <c r="AF151">
        <f>ROUND(((EV151*1.1)),6)</f>
        <v>1517.67</v>
      </c>
      <c r="AG151">
        <f t="shared" si="136"/>
        <v>0</v>
      </c>
      <c r="AH151">
        <f>((EW151*1.1))</f>
        <v>148.5</v>
      </c>
      <c r="AI151">
        <f>((EX151*1.1))</f>
        <v>0</v>
      </c>
      <c r="AJ151">
        <f t="shared" si="137"/>
        <v>0</v>
      </c>
      <c r="AK151">
        <v>3254.04</v>
      </c>
      <c r="AL151">
        <v>1859.87</v>
      </c>
      <c r="AM151">
        <v>14.47</v>
      </c>
      <c r="AN151">
        <v>1.85</v>
      </c>
      <c r="AO151">
        <v>1379.7</v>
      </c>
      <c r="AP151">
        <v>0</v>
      </c>
      <c r="AQ151">
        <v>135</v>
      </c>
      <c r="AR151">
        <v>0</v>
      </c>
      <c r="AS151">
        <v>0</v>
      </c>
      <c r="AT151">
        <v>94</v>
      </c>
      <c r="AU151">
        <v>66</v>
      </c>
      <c r="AV151">
        <v>1</v>
      </c>
      <c r="AW151">
        <v>1</v>
      </c>
      <c r="AZ151">
        <v>1</v>
      </c>
      <c r="BA151">
        <v>29.03</v>
      </c>
      <c r="BB151">
        <v>10.14</v>
      </c>
      <c r="BC151">
        <v>6.51</v>
      </c>
      <c r="BD151" t="s">
        <v>3</v>
      </c>
      <c r="BE151" t="s">
        <v>3</v>
      </c>
      <c r="BF151" t="s">
        <v>3</v>
      </c>
      <c r="BG151" t="s">
        <v>3</v>
      </c>
      <c r="BH151">
        <v>0</v>
      </c>
      <c r="BI151">
        <v>1</v>
      </c>
      <c r="BJ151" t="s">
        <v>202</v>
      </c>
      <c r="BM151">
        <v>47</v>
      </c>
      <c r="BN151">
        <v>0</v>
      </c>
      <c r="BO151" t="s">
        <v>199</v>
      </c>
      <c r="BP151">
        <v>1</v>
      </c>
      <c r="BQ151">
        <v>30</v>
      </c>
      <c r="BR151">
        <v>0</v>
      </c>
      <c r="BS151">
        <v>29.03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3</v>
      </c>
      <c r="BZ151">
        <v>94</v>
      </c>
      <c r="CA151">
        <v>66</v>
      </c>
      <c r="CB151" t="s">
        <v>3</v>
      </c>
      <c r="CE151">
        <v>30</v>
      </c>
      <c r="CF151">
        <v>0</v>
      </c>
      <c r="CG151">
        <v>0</v>
      </c>
      <c r="CM151">
        <v>0</v>
      </c>
      <c r="CN151" t="s">
        <v>712</v>
      </c>
      <c r="CO151">
        <v>0</v>
      </c>
      <c r="CP151">
        <f t="shared" si="138"/>
        <v>2365.66</v>
      </c>
      <c r="CQ151">
        <f t="shared" si="139"/>
        <v>12107.75</v>
      </c>
      <c r="CR151">
        <f>(ROUND((ROUND((((ET151*1.1))*AV151*1),2)*BB151),2)+ROUND((ROUND(((AE151-((EU151*1.1)))*AV151*1),2)*BS151),2))</f>
        <v>161.43</v>
      </c>
      <c r="CS151">
        <f t="shared" si="140"/>
        <v>59.22</v>
      </c>
      <c r="CT151">
        <f t="shared" si="141"/>
        <v>44057.96</v>
      </c>
      <c r="CU151">
        <f t="shared" si="142"/>
        <v>0</v>
      </c>
      <c r="CV151">
        <f t="shared" si="143"/>
        <v>148.5</v>
      </c>
      <c r="CW151">
        <f t="shared" si="144"/>
        <v>0</v>
      </c>
      <c r="CX151">
        <f t="shared" si="145"/>
        <v>0</v>
      </c>
      <c r="CY151">
        <f>S151*(BZ151/100)</f>
        <v>1739.3477999999998</v>
      </c>
      <c r="CZ151">
        <f>S151*(CA151/100)</f>
        <v>1221.2442000000001</v>
      </c>
      <c r="DC151" t="s">
        <v>3</v>
      </c>
      <c r="DD151" t="s">
        <v>3</v>
      </c>
      <c r="DE151" t="s">
        <v>21</v>
      </c>
      <c r="DF151" t="s">
        <v>21</v>
      </c>
      <c r="DG151" t="s">
        <v>21</v>
      </c>
      <c r="DH151" t="s">
        <v>3</v>
      </c>
      <c r="DI151" t="s">
        <v>21</v>
      </c>
      <c r="DJ151" t="s">
        <v>21</v>
      </c>
      <c r="DK151" t="s">
        <v>3</v>
      </c>
      <c r="DL151" t="s">
        <v>3</v>
      </c>
      <c r="DM151" t="s">
        <v>3</v>
      </c>
      <c r="DN151">
        <v>98</v>
      </c>
      <c r="DO151">
        <v>70</v>
      </c>
      <c r="DP151">
        <v>1</v>
      </c>
      <c r="DQ151">
        <v>1</v>
      </c>
      <c r="DU151">
        <v>1013</v>
      </c>
      <c r="DV151" t="s">
        <v>201</v>
      </c>
      <c r="DW151" t="s">
        <v>201</v>
      </c>
      <c r="DX151">
        <v>1</v>
      </c>
      <c r="DZ151" t="s">
        <v>3</v>
      </c>
      <c r="EA151" t="s">
        <v>3</v>
      </c>
      <c r="EB151" t="s">
        <v>3</v>
      </c>
      <c r="EC151" t="s">
        <v>3</v>
      </c>
      <c r="EE151">
        <v>49573406</v>
      </c>
      <c r="EF151">
        <v>30</v>
      </c>
      <c r="EG151" t="s">
        <v>133</v>
      </c>
      <c r="EH151">
        <v>0</v>
      </c>
      <c r="EI151" t="s">
        <v>3</v>
      </c>
      <c r="EJ151">
        <v>1</v>
      </c>
      <c r="EK151">
        <v>47</v>
      </c>
      <c r="EL151" t="s">
        <v>203</v>
      </c>
      <c r="EM151" t="s">
        <v>204</v>
      </c>
      <c r="EO151" t="s">
        <v>155</v>
      </c>
      <c r="EQ151">
        <v>131072</v>
      </c>
      <c r="ER151">
        <v>3254.04</v>
      </c>
      <c r="ES151">
        <v>1859.87</v>
      </c>
      <c r="ET151">
        <v>14.47</v>
      </c>
      <c r="EU151">
        <v>1.85</v>
      </c>
      <c r="EV151">
        <v>1379.7</v>
      </c>
      <c r="EW151">
        <v>135</v>
      </c>
      <c r="EX151">
        <v>0</v>
      </c>
      <c r="EY151">
        <v>0</v>
      </c>
      <c r="FQ151">
        <v>0</v>
      </c>
      <c r="FR151">
        <f t="shared" si="146"/>
        <v>0</v>
      </c>
      <c r="FS151">
        <v>0</v>
      </c>
      <c r="FX151">
        <v>98</v>
      </c>
      <c r="FY151">
        <v>70</v>
      </c>
      <c r="GA151" t="s">
        <v>3</v>
      </c>
      <c r="GD151">
        <v>0</v>
      </c>
      <c r="GF151">
        <v>-533059460</v>
      </c>
      <c r="GG151">
        <v>2</v>
      </c>
      <c r="GH151">
        <v>1</v>
      </c>
      <c r="GI151">
        <v>2</v>
      </c>
      <c r="GJ151">
        <v>0</v>
      </c>
      <c r="GK151">
        <f>ROUND(R151*(S12)/100,2)</f>
        <v>4.18</v>
      </c>
      <c r="GL151">
        <f t="shared" si="147"/>
        <v>0</v>
      </c>
      <c r="GM151">
        <f t="shared" si="148"/>
        <v>5330.43</v>
      </c>
      <c r="GN151">
        <f t="shared" si="149"/>
        <v>5330.43</v>
      </c>
      <c r="GO151">
        <f t="shared" si="150"/>
        <v>0</v>
      </c>
      <c r="GP151">
        <f t="shared" si="151"/>
        <v>0</v>
      </c>
      <c r="GR151">
        <v>0</v>
      </c>
      <c r="GS151">
        <v>0</v>
      </c>
      <c r="GT151">
        <v>0</v>
      </c>
      <c r="GU151" t="s">
        <v>3</v>
      </c>
      <c r="GV151">
        <f t="shared" si="152"/>
        <v>0</v>
      </c>
      <c r="GW151">
        <v>1</v>
      </c>
      <c r="GX151">
        <f t="shared" si="153"/>
        <v>0</v>
      </c>
      <c r="HA151">
        <v>0</v>
      </c>
      <c r="HB151">
        <v>0</v>
      </c>
      <c r="HC151">
        <f t="shared" si="154"/>
        <v>0</v>
      </c>
      <c r="HE151" t="s">
        <v>3</v>
      </c>
      <c r="HF151" t="s">
        <v>3</v>
      </c>
      <c r="HM151" t="s">
        <v>3</v>
      </c>
      <c r="HN151" t="s">
        <v>3</v>
      </c>
      <c r="HO151" t="s">
        <v>3</v>
      </c>
      <c r="HP151" t="s">
        <v>3</v>
      </c>
      <c r="HQ151" t="s">
        <v>3</v>
      </c>
      <c r="IK151">
        <v>0</v>
      </c>
    </row>
    <row r="152" spans="1:255" x14ac:dyDescent="0.2">
      <c r="A152" s="2">
        <v>18</v>
      </c>
      <c r="B152" s="2">
        <v>1</v>
      </c>
      <c r="C152" s="2"/>
      <c r="D152" s="2"/>
      <c r="E152" s="2" t="s">
        <v>205</v>
      </c>
      <c r="F152" s="2" t="s">
        <v>206</v>
      </c>
      <c r="G152" s="2" t="s">
        <v>207</v>
      </c>
      <c r="H152" s="2" t="s">
        <v>173</v>
      </c>
      <c r="I152" s="2">
        <f>I150*J152</f>
        <v>4.2472300000000001</v>
      </c>
      <c r="J152" s="2">
        <v>101.12452380952381</v>
      </c>
      <c r="K152" s="2">
        <v>101.12452399999999</v>
      </c>
      <c r="L152" s="2"/>
      <c r="M152" s="2"/>
      <c r="N152" s="2"/>
      <c r="O152" s="2">
        <f t="shared" si="124"/>
        <v>2567.4499999999998</v>
      </c>
      <c r="P152" s="2">
        <f t="shared" si="125"/>
        <v>2567.4499999999998</v>
      </c>
      <c r="Q152" s="2">
        <f>(ROUND((ROUND(((ET152)*AV152*I152),2)*BB152),2)+ROUND((ROUND(((AE152-(EU152))*AV152*I152),2)*BS152),2))</f>
        <v>0</v>
      </c>
      <c r="R152" s="2">
        <f t="shared" si="126"/>
        <v>0</v>
      </c>
      <c r="S152" s="2">
        <f t="shared" si="127"/>
        <v>0</v>
      </c>
      <c r="T152" s="2">
        <f t="shared" si="128"/>
        <v>0</v>
      </c>
      <c r="U152" s="2">
        <f t="shared" si="129"/>
        <v>0</v>
      </c>
      <c r="V152" s="2">
        <f t="shared" si="130"/>
        <v>0</v>
      </c>
      <c r="W152" s="2">
        <f t="shared" si="131"/>
        <v>0</v>
      </c>
      <c r="X152" s="2">
        <f t="shared" si="132"/>
        <v>0</v>
      </c>
      <c r="Y152" s="2">
        <f t="shared" si="133"/>
        <v>0</v>
      </c>
      <c r="Z152" s="2"/>
      <c r="AA152" s="2">
        <v>50496813</v>
      </c>
      <c r="AB152" s="2">
        <f t="shared" si="134"/>
        <v>604.5</v>
      </c>
      <c r="AC152" s="2">
        <f t="shared" si="135"/>
        <v>604.5</v>
      </c>
      <c r="AD152" s="2">
        <f>ROUND((((ET152)-(EU152))+AE152),6)</f>
        <v>0</v>
      </c>
      <c r="AE152" s="2">
        <f>ROUND((EU152),6)</f>
        <v>0</v>
      </c>
      <c r="AF152" s="2">
        <f>ROUND((EV152),6)</f>
        <v>0</v>
      </c>
      <c r="AG152" s="2">
        <f t="shared" si="136"/>
        <v>0</v>
      </c>
      <c r="AH152" s="2">
        <f>(EW152)</f>
        <v>0</v>
      </c>
      <c r="AI152" s="2">
        <f>(EX152)</f>
        <v>0</v>
      </c>
      <c r="AJ152" s="2">
        <f t="shared" si="137"/>
        <v>0</v>
      </c>
      <c r="AK152" s="2">
        <v>604.5</v>
      </c>
      <c r="AL152" s="2">
        <v>604.5</v>
      </c>
      <c r="AM152" s="2">
        <v>0</v>
      </c>
      <c r="AN152" s="2">
        <v>0</v>
      </c>
      <c r="AO152" s="2">
        <v>0</v>
      </c>
      <c r="AP152" s="2">
        <v>0</v>
      </c>
      <c r="AQ152" s="2">
        <v>0</v>
      </c>
      <c r="AR152" s="2">
        <v>0</v>
      </c>
      <c r="AS152" s="2">
        <v>0</v>
      </c>
      <c r="AT152" s="2">
        <v>98</v>
      </c>
      <c r="AU152" s="2">
        <v>70</v>
      </c>
      <c r="AV152" s="2">
        <v>1</v>
      </c>
      <c r="AW152" s="2">
        <v>1</v>
      </c>
      <c r="AX152" s="2"/>
      <c r="AY152" s="2"/>
      <c r="AZ152" s="2">
        <v>1</v>
      </c>
      <c r="BA152" s="2">
        <v>1</v>
      </c>
      <c r="BB152" s="2">
        <v>1</v>
      </c>
      <c r="BC152" s="2">
        <v>1</v>
      </c>
      <c r="BD152" s="2" t="s">
        <v>3</v>
      </c>
      <c r="BE152" s="2" t="s">
        <v>3</v>
      </c>
      <c r="BF152" s="2" t="s">
        <v>3</v>
      </c>
      <c r="BG152" s="2" t="s">
        <v>3</v>
      </c>
      <c r="BH152" s="2">
        <v>3</v>
      </c>
      <c r="BI152" s="2">
        <v>1</v>
      </c>
      <c r="BJ152" s="2" t="s">
        <v>208</v>
      </c>
      <c r="BK152" s="2"/>
      <c r="BL152" s="2"/>
      <c r="BM152" s="2">
        <v>47</v>
      </c>
      <c r="BN152" s="2">
        <v>0</v>
      </c>
      <c r="BO152" s="2" t="s">
        <v>3</v>
      </c>
      <c r="BP152" s="2">
        <v>0</v>
      </c>
      <c r="BQ152" s="2">
        <v>30</v>
      </c>
      <c r="BR152" s="2">
        <v>0</v>
      </c>
      <c r="BS152" s="2">
        <v>1</v>
      </c>
      <c r="BT152" s="2">
        <v>1</v>
      </c>
      <c r="BU152" s="2">
        <v>1</v>
      </c>
      <c r="BV152" s="2">
        <v>1</v>
      </c>
      <c r="BW152" s="2">
        <v>1</v>
      </c>
      <c r="BX152" s="2">
        <v>1</v>
      </c>
      <c r="BY152" s="2" t="s">
        <v>3</v>
      </c>
      <c r="BZ152" s="2">
        <v>98</v>
      </c>
      <c r="CA152" s="2">
        <v>70</v>
      </c>
      <c r="CB152" s="2" t="s">
        <v>3</v>
      </c>
      <c r="CC152" s="2"/>
      <c r="CD152" s="2"/>
      <c r="CE152" s="2">
        <v>30</v>
      </c>
      <c r="CF152" s="2">
        <v>0</v>
      </c>
      <c r="CG152" s="2">
        <v>0</v>
      </c>
      <c r="CH152" s="2"/>
      <c r="CI152" s="2"/>
      <c r="CJ152" s="2"/>
      <c r="CK152" s="2"/>
      <c r="CL152" s="2"/>
      <c r="CM152" s="2">
        <v>0</v>
      </c>
      <c r="CN152" s="2" t="s">
        <v>3</v>
      </c>
      <c r="CO152" s="2">
        <v>0</v>
      </c>
      <c r="CP152" s="2">
        <f t="shared" si="138"/>
        <v>2567.4499999999998</v>
      </c>
      <c r="CQ152" s="2">
        <f t="shared" si="139"/>
        <v>604.5</v>
      </c>
      <c r="CR152" s="2">
        <f>(ROUND((ROUND(((ET152)*AV152*1),2)*BB152),2)+ROUND((ROUND(((AE152-(EU152))*AV152*1),2)*BS152),2))</f>
        <v>0</v>
      </c>
      <c r="CS152" s="2">
        <f t="shared" si="140"/>
        <v>0</v>
      </c>
      <c r="CT152" s="2">
        <f t="shared" si="141"/>
        <v>0</v>
      </c>
      <c r="CU152" s="2">
        <f t="shared" si="142"/>
        <v>0</v>
      </c>
      <c r="CV152" s="2">
        <f t="shared" si="143"/>
        <v>0</v>
      </c>
      <c r="CW152" s="2">
        <f t="shared" si="144"/>
        <v>0</v>
      </c>
      <c r="CX152" s="2">
        <f t="shared" si="145"/>
        <v>0</v>
      </c>
      <c r="CY152" s="2">
        <f>((S152*BZ152)/100)</f>
        <v>0</v>
      </c>
      <c r="CZ152" s="2">
        <f>((S152*CA152)/100)</f>
        <v>0</v>
      </c>
      <c r="DA152" s="2"/>
      <c r="DB152" s="2"/>
      <c r="DC152" s="2" t="s">
        <v>3</v>
      </c>
      <c r="DD152" s="2" t="s">
        <v>3</v>
      </c>
      <c r="DE152" s="2" t="s">
        <v>3</v>
      </c>
      <c r="DF152" s="2" t="s">
        <v>3</v>
      </c>
      <c r="DG152" s="2" t="s">
        <v>3</v>
      </c>
      <c r="DH152" s="2" t="s">
        <v>3</v>
      </c>
      <c r="DI152" s="2" t="s">
        <v>3</v>
      </c>
      <c r="DJ152" s="2" t="s">
        <v>3</v>
      </c>
      <c r="DK152" s="2" t="s">
        <v>3</v>
      </c>
      <c r="DL152" s="2" t="s">
        <v>3</v>
      </c>
      <c r="DM152" s="2" t="s">
        <v>3</v>
      </c>
      <c r="DN152" s="2">
        <v>0</v>
      </c>
      <c r="DO152" s="2">
        <v>0</v>
      </c>
      <c r="DP152" s="2">
        <v>1</v>
      </c>
      <c r="DQ152" s="2">
        <v>1</v>
      </c>
      <c r="DR152" s="2"/>
      <c r="DS152" s="2"/>
      <c r="DT152" s="2"/>
      <c r="DU152" s="2">
        <v>1007</v>
      </c>
      <c r="DV152" s="2" t="s">
        <v>173</v>
      </c>
      <c r="DW152" s="2" t="s">
        <v>173</v>
      </c>
      <c r="DX152" s="2">
        <v>1</v>
      </c>
      <c r="DY152" s="2"/>
      <c r="DZ152" s="2" t="s">
        <v>3</v>
      </c>
      <c r="EA152" s="2" t="s">
        <v>3</v>
      </c>
      <c r="EB152" s="2" t="s">
        <v>3</v>
      </c>
      <c r="EC152" s="2" t="s">
        <v>3</v>
      </c>
      <c r="ED152" s="2"/>
      <c r="EE152" s="2">
        <v>49573406</v>
      </c>
      <c r="EF152" s="2">
        <v>30</v>
      </c>
      <c r="EG152" s="2" t="s">
        <v>133</v>
      </c>
      <c r="EH152" s="2">
        <v>0</v>
      </c>
      <c r="EI152" s="2" t="s">
        <v>3</v>
      </c>
      <c r="EJ152" s="2">
        <v>1</v>
      </c>
      <c r="EK152" s="2">
        <v>47</v>
      </c>
      <c r="EL152" s="2" t="s">
        <v>203</v>
      </c>
      <c r="EM152" s="2" t="s">
        <v>204</v>
      </c>
      <c r="EN152" s="2"/>
      <c r="EO152" s="2" t="s">
        <v>3</v>
      </c>
      <c r="EP152" s="2"/>
      <c r="EQ152" s="2">
        <v>0</v>
      </c>
      <c r="ER152" s="2">
        <v>604.5</v>
      </c>
      <c r="ES152" s="2">
        <v>604.5</v>
      </c>
      <c r="ET152" s="2">
        <v>0</v>
      </c>
      <c r="EU152" s="2">
        <v>0</v>
      </c>
      <c r="EV152" s="2">
        <v>0</v>
      </c>
      <c r="EW152" s="2">
        <v>0</v>
      </c>
      <c r="EX152" s="2">
        <v>0</v>
      </c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>
        <v>0</v>
      </c>
      <c r="FR152" s="2">
        <f t="shared" si="146"/>
        <v>0</v>
      </c>
      <c r="FS152" s="2">
        <v>0</v>
      </c>
      <c r="FT152" s="2"/>
      <c r="FU152" s="2"/>
      <c r="FV152" s="2"/>
      <c r="FW152" s="2"/>
      <c r="FX152" s="2">
        <v>98</v>
      </c>
      <c r="FY152" s="2">
        <v>70</v>
      </c>
      <c r="FZ152" s="2"/>
      <c r="GA152" s="2" t="s">
        <v>3</v>
      </c>
      <c r="GB152" s="2"/>
      <c r="GC152" s="2"/>
      <c r="GD152" s="2">
        <v>0</v>
      </c>
      <c r="GE152" s="2"/>
      <c r="GF152" s="2">
        <v>-737006202</v>
      </c>
      <c r="GG152" s="2">
        <v>2</v>
      </c>
      <c r="GH152" s="2">
        <v>1</v>
      </c>
      <c r="GI152" s="2">
        <v>-2</v>
      </c>
      <c r="GJ152" s="2">
        <v>0</v>
      </c>
      <c r="GK152" s="2">
        <f>ROUND(R152*(R12)/100,2)</f>
        <v>0</v>
      </c>
      <c r="GL152" s="2">
        <f t="shared" si="147"/>
        <v>0</v>
      </c>
      <c r="GM152" s="2">
        <f t="shared" si="148"/>
        <v>2567.4499999999998</v>
      </c>
      <c r="GN152" s="2">
        <f t="shared" si="149"/>
        <v>2567.4499999999998</v>
      </c>
      <c r="GO152" s="2">
        <f t="shared" si="150"/>
        <v>0</v>
      </c>
      <c r="GP152" s="2">
        <f t="shared" si="151"/>
        <v>0</v>
      </c>
      <c r="GQ152" s="2"/>
      <c r="GR152" s="2">
        <v>0</v>
      </c>
      <c r="GS152" s="2">
        <v>0</v>
      </c>
      <c r="GT152" s="2">
        <v>0</v>
      </c>
      <c r="GU152" s="2" t="s">
        <v>3</v>
      </c>
      <c r="GV152" s="2">
        <f t="shared" si="152"/>
        <v>0</v>
      </c>
      <c r="GW152" s="2">
        <v>1</v>
      </c>
      <c r="GX152" s="2">
        <f t="shared" si="153"/>
        <v>0</v>
      </c>
      <c r="GY152" s="2"/>
      <c r="GZ152" s="2"/>
      <c r="HA152" s="2">
        <v>0</v>
      </c>
      <c r="HB152" s="2">
        <v>0</v>
      </c>
      <c r="HC152" s="2">
        <f t="shared" si="154"/>
        <v>0</v>
      </c>
      <c r="HD152" s="2"/>
      <c r="HE152" s="2" t="s">
        <v>3</v>
      </c>
      <c r="HF152" s="2" t="s">
        <v>3</v>
      </c>
      <c r="HG152" s="2"/>
      <c r="HH152" s="2"/>
      <c r="HI152" s="2"/>
      <c r="HJ152" s="2"/>
      <c r="HK152" s="2"/>
      <c r="HL152" s="2"/>
      <c r="HM152" s="2" t="s">
        <v>3</v>
      </c>
      <c r="HN152" s="2" t="s">
        <v>3</v>
      </c>
      <c r="HO152" s="2" t="s">
        <v>3</v>
      </c>
      <c r="HP152" s="2" t="s">
        <v>3</v>
      </c>
      <c r="HQ152" s="2" t="s">
        <v>3</v>
      </c>
      <c r="HR152" s="2"/>
      <c r="HS152" s="2"/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>
        <v>0</v>
      </c>
      <c r="IL152" s="2"/>
      <c r="IM152" s="2"/>
      <c r="IN152" s="2"/>
      <c r="IO152" s="2"/>
      <c r="IP152" s="2"/>
      <c r="IQ152" s="2"/>
      <c r="IR152" s="2"/>
      <c r="IS152" s="2"/>
      <c r="IT152" s="2"/>
      <c r="IU152" s="2"/>
    </row>
    <row r="153" spans="1:255" x14ac:dyDescent="0.2">
      <c r="A153">
        <v>18</v>
      </c>
      <c r="B153">
        <v>1</v>
      </c>
      <c r="E153" t="s">
        <v>205</v>
      </c>
      <c r="F153" t="s">
        <v>206</v>
      </c>
      <c r="G153" t="s">
        <v>207</v>
      </c>
      <c r="H153" t="s">
        <v>173</v>
      </c>
      <c r="I153">
        <f>I151*J153</f>
        <v>4.2472300000000001</v>
      </c>
      <c r="J153">
        <v>101.12452380952381</v>
      </c>
      <c r="K153">
        <v>101.12452399999999</v>
      </c>
      <c r="O153">
        <f t="shared" si="124"/>
        <v>20308.53</v>
      </c>
      <c r="P153">
        <f t="shared" si="125"/>
        <v>20308.53</v>
      </c>
      <c r="Q153">
        <f>(ROUND((ROUND(((ET153)*AV153*I153),2)*BB153),2)+ROUND((ROUND(((AE153-(EU153))*AV153*I153),2)*BS153),2))</f>
        <v>0</v>
      </c>
      <c r="R153">
        <f t="shared" si="126"/>
        <v>0</v>
      </c>
      <c r="S153">
        <f t="shared" si="127"/>
        <v>0</v>
      </c>
      <c r="T153">
        <f t="shared" si="128"/>
        <v>0</v>
      </c>
      <c r="U153">
        <f t="shared" si="129"/>
        <v>0</v>
      </c>
      <c r="V153">
        <f t="shared" si="130"/>
        <v>0</v>
      </c>
      <c r="W153">
        <f t="shared" si="131"/>
        <v>0</v>
      </c>
      <c r="X153">
        <f t="shared" si="132"/>
        <v>0</v>
      </c>
      <c r="Y153">
        <f t="shared" si="133"/>
        <v>0</v>
      </c>
      <c r="AA153">
        <v>50496814</v>
      </c>
      <c r="AB153">
        <f t="shared" si="134"/>
        <v>604.5</v>
      </c>
      <c r="AC153">
        <f t="shared" si="135"/>
        <v>604.5</v>
      </c>
      <c r="AD153">
        <f>ROUND((((ET153)-(EU153))+AE153),6)</f>
        <v>0</v>
      </c>
      <c r="AE153">
        <f>ROUND((EU153),6)</f>
        <v>0</v>
      </c>
      <c r="AF153">
        <f>ROUND((EV153),6)</f>
        <v>0</v>
      </c>
      <c r="AG153">
        <f t="shared" si="136"/>
        <v>0</v>
      </c>
      <c r="AH153">
        <f>(EW153)</f>
        <v>0</v>
      </c>
      <c r="AI153">
        <f>(EX153)</f>
        <v>0</v>
      </c>
      <c r="AJ153">
        <f t="shared" si="137"/>
        <v>0</v>
      </c>
      <c r="AK153">
        <v>604.5</v>
      </c>
      <c r="AL153">
        <v>604.5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1</v>
      </c>
      <c r="AW153">
        <v>1</v>
      </c>
      <c r="AZ153">
        <v>1</v>
      </c>
      <c r="BA153">
        <v>1</v>
      </c>
      <c r="BB153">
        <v>1</v>
      </c>
      <c r="BC153">
        <v>7.91</v>
      </c>
      <c r="BD153" t="s">
        <v>3</v>
      </c>
      <c r="BE153" t="s">
        <v>3</v>
      </c>
      <c r="BF153" t="s">
        <v>3</v>
      </c>
      <c r="BG153" t="s">
        <v>3</v>
      </c>
      <c r="BH153">
        <v>3</v>
      </c>
      <c r="BI153">
        <v>1</v>
      </c>
      <c r="BJ153" t="s">
        <v>208</v>
      </c>
      <c r="BM153">
        <v>47</v>
      </c>
      <c r="BN153">
        <v>0</v>
      </c>
      <c r="BO153" t="s">
        <v>206</v>
      </c>
      <c r="BP153">
        <v>1</v>
      </c>
      <c r="BQ153">
        <v>30</v>
      </c>
      <c r="BR153">
        <v>0</v>
      </c>
      <c r="BS153">
        <v>1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0</v>
      </c>
      <c r="CA153">
        <v>0</v>
      </c>
      <c r="CB153" t="s">
        <v>3</v>
      </c>
      <c r="CE153">
        <v>30</v>
      </c>
      <c r="CF153">
        <v>0</v>
      </c>
      <c r="CG153">
        <v>0</v>
      </c>
      <c r="CM153">
        <v>0</v>
      </c>
      <c r="CN153" t="s">
        <v>3</v>
      </c>
      <c r="CO153">
        <v>0</v>
      </c>
      <c r="CP153">
        <f t="shared" si="138"/>
        <v>20308.53</v>
      </c>
      <c r="CQ153">
        <f t="shared" si="139"/>
        <v>4781.6000000000004</v>
      </c>
      <c r="CR153">
        <f>(ROUND((ROUND(((ET153)*AV153*1),2)*BB153),2)+ROUND((ROUND(((AE153-(EU153))*AV153*1),2)*BS153),2))</f>
        <v>0</v>
      </c>
      <c r="CS153">
        <f t="shared" si="140"/>
        <v>0</v>
      </c>
      <c r="CT153">
        <f t="shared" si="141"/>
        <v>0</v>
      </c>
      <c r="CU153">
        <f t="shared" si="142"/>
        <v>0</v>
      </c>
      <c r="CV153">
        <f t="shared" si="143"/>
        <v>0</v>
      </c>
      <c r="CW153">
        <f t="shared" si="144"/>
        <v>0</v>
      </c>
      <c r="CX153">
        <f t="shared" si="145"/>
        <v>0</v>
      </c>
      <c r="CY153">
        <f>S153*(BZ153/100)</f>
        <v>0</v>
      </c>
      <c r="CZ153">
        <f>S153*(CA153/100)</f>
        <v>0</v>
      </c>
      <c r="DC153" t="s">
        <v>3</v>
      </c>
      <c r="DD153" t="s">
        <v>3</v>
      </c>
      <c r="DE153" t="s">
        <v>3</v>
      </c>
      <c r="DF153" t="s">
        <v>3</v>
      </c>
      <c r="DG153" t="s">
        <v>3</v>
      </c>
      <c r="DH153" t="s">
        <v>3</v>
      </c>
      <c r="DI153" t="s">
        <v>3</v>
      </c>
      <c r="DJ153" t="s">
        <v>3</v>
      </c>
      <c r="DK153" t="s">
        <v>3</v>
      </c>
      <c r="DL153" t="s">
        <v>3</v>
      </c>
      <c r="DM153" t="s">
        <v>3</v>
      </c>
      <c r="DN153">
        <v>98</v>
      </c>
      <c r="DO153">
        <v>70</v>
      </c>
      <c r="DP153">
        <v>1</v>
      </c>
      <c r="DQ153">
        <v>1</v>
      </c>
      <c r="DU153">
        <v>1007</v>
      </c>
      <c r="DV153" t="s">
        <v>173</v>
      </c>
      <c r="DW153" t="s">
        <v>173</v>
      </c>
      <c r="DX153">
        <v>1</v>
      </c>
      <c r="DZ153" t="s">
        <v>3</v>
      </c>
      <c r="EA153" t="s">
        <v>3</v>
      </c>
      <c r="EB153" t="s">
        <v>3</v>
      </c>
      <c r="EC153" t="s">
        <v>3</v>
      </c>
      <c r="EE153">
        <v>49573406</v>
      </c>
      <c r="EF153">
        <v>30</v>
      </c>
      <c r="EG153" t="s">
        <v>133</v>
      </c>
      <c r="EH153">
        <v>0</v>
      </c>
      <c r="EI153" t="s">
        <v>3</v>
      </c>
      <c r="EJ153">
        <v>1</v>
      </c>
      <c r="EK153">
        <v>47</v>
      </c>
      <c r="EL153" t="s">
        <v>203</v>
      </c>
      <c r="EM153" t="s">
        <v>204</v>
      </c>
      <c r="EO153" t="s">
        <v>3</v>
      </c>
      <c r="EQ153">
        <v>0</v>
      </c>
      <c r="ER153">
        <v>604.5</v>
      </c>
      <c r="ES153">
        <v>604.5</v>
      </c>
      <c r="ET153">
        <v>0</v>
      </c>
      <c r="EU153">
        <v>0</v>
      </c>
      <c r="EV153">
        <v>0</v>
      </c>
      <c r="EW153">
        <v>0</v>
      </c>
      <c r="EX153">
        <v>0</v>
      </c>
      <c r="FQ153">
        <v>0</v>
      </c>
      <c r="FR153">
        <f t="shared" si="146"/>
        <v>0</v>
      </c>
      <c r="FS153">
        <v>0</v>
      </c>
      <c r="FX153">
        <v>98</v>
      </c>
      <c r="FY153">
        <v>70</v>
      </c>
      <c r="GA153" t="s">
        <v>3</v>
      </c>
      <c r="GD153">
        <v>0</v>
      </c>
      <c r="GF153">
        <v>-737006202</v>
      </c>
      <c r="GG153">
        <v>2</v>
      </c>
      <c r="GH153">
        <v>1</v>
      </c>
      <c r="GI153">
        <v>2</v>
      </c>
      <c r="GJ153">
        <v>0</v>
      </c>
      <c r="GK153">
        <f>ROUND(R153*(S12)/100,2)</f>
        <v>0</v>
      </c>
      <c r="GL153">
        <f t="shared" si="147"/>
        <v>0</v>
      </c>
      <c r="GM153">
        <f t="shared" si="148"/>
        <v>20308.53</v>
      </c>
      <c r="GN153">
        <f t="shared" si="149"/>
        <v>20308.53</v>
      </c>
      <c r="GO153">
        <f t="shared" si="150"/>
        <v>0</v>
      </c>
      <c r="GP153">
        <f t="shared" si="151"/>
        <v>0</v>
      </c>
      <c r="GR153">
        <v>0</v>
      </c>
      <c r="GS153">
        <v>0</v>
      </c>
      <c r="GT153">
        <v>0</v>
      </c>
      <c r="GU153" t="s">
        <v>3</v>
      </c>
      <c r="GV153">
        <f t="shared" si="152"/>
        <v>0</v>
      </c>
      <c r="GW153">
        <v>1</v>
      </c>
      <c r="GX153">
        <f t="shared" si="153"/>
        <v>0</v>
      </c>
      <c r="HA153">
        <v>0</v>
      </c>
      <c r="HB153">
        <v>0</v>
      </c>
      <c r="HC153">
        <f t="shared" si="154"/>
        <v>0</v>
      </c>
      <c r="HE153" t="s">
        <v>3</v>
      </c>
      <c r="HF153" t="s">
        <v>3</v>
      </c>
      <c r="HM153" t="s">
        <v>3</v>
      </c>
      <c r="HN153" t="s">
        <v>3</v>
      </c>
      <c r="HO153" t="s">
        <v>3</v>
      </c>
      <c r="HP153" t="s">
        <v>3</v>
      </c>
      <c r="HQ153" t="s">
        <v>3</v>
      </c>
      <c r="IK153">
        <v>0</v>
      </c>
    </row>
    <row r="154" spans="1:255" x14ac:dyDescent="0.2">
      <c r="A154" s="2">
        <v>17</v>
      </c>
      <c r="B154" s="2">
        <v>1</v>
      </c>
      <c r="C154" s="2"/>
      <c r="D154" s="2"/>
      <c r="E154" s="2" t="s">
        <v>209</v>
      </c>
      <c r="F154" s="2" t="s">
        <v>210</v>
      </c>
      <c r="G154" s="2" t="s">
        <v>211</v>
      </c>
      <c r="H154" s="2" t="s">
        <v>212</v>
      </c>
      <c r="I154" s="2">
        <f>ROUND(15/100,9)</f>
        <v>0.15</v>
      </c>
      <c r="J154" s="2">
        <v>0</v>
      </c>
      <c r="K154" s="2">
        <f>ROUND(15/100,9)</f>
        <v>0.15</v>
      </c>
      <c r="L154" s="2"/>
      <c r="M154" s="2"/>
      <c r="N154" s="2"/>
      <c r="O154" s="2">
        <f t="shared" si="124"/>
        <v>80.45</v>
      </c>
      <c r="P154" s="2">
        <f t="shared" si="125"/>
        <v>12.87</v>
      </c>
      <c r="Q154" s="2">
        <f>(ROUND((ROUND((((ET154*1.1))*AV154*I154),2)*BB154),2)+ROUND((ROUND(((AE154-((EU154*1.1)))*AV154*I154),2)*BS154),2))</f>
        <v>30.5</v>
      </c>
      <c r="R154" s="2">
        <f t="shared" si="126"/>
        <v>3.57</v>
      </c>
      <c r="S154" s="2">
        <f t="shared" si="127"/>
        <v>37.08</v>
      </c>
      <c r="T154" s="2">
        <f t="shared" si="128"/>
        <v>0</v>
      </c>
      <c r="U154" s="2">
        <f t="shared" si="129"/>
        <v>3.3165000000000004</v>
      </c>
      <c r="V154" s="2">
        <f t="shared" si="130"/>
        <v>0</v>
      </c>
      <c r="W154" s="2">
        <f t="shared" si="131"/>
        <v>0</v>
      </c>
      <c r="X154" s="2">
        <f t="shared" si="132"/>
        <v>38.93</v>
      </c>
      <c r="Y154" s="2">
        <f t="shared" si="133"/>
        <v>28.55</v>
      </c>
      <c r="Z154" s="2"/>
      <c r="AA154" s="2">
        <v>50496813</v>
      </c>
      <c r="AB154" s="2">
        <f t="shared" si="134"/>
        <v>536.30799999999999</v>
      </c>
      <c r="AC154" s="2">
        <f t="shared" si="135"/>
        <v>85.77</v>
      </c>
      <c r="AD154" s="2">
        <f>ROUND(((((ET154*1.1))-((EU154*1.1)))+AE154),6)</f>
        <v>203.346</v>
      </c>
      <c r="AE154" s="2">
        <f>ROUND(((EU154*1.1)),6)</f>
        <v>23.815000000000001</v>
      </c>
      <c r="AF154" s="2">
        <f>ROUND(((EV154*1.1)),6)</f>
        <v>247.19200000000001</v>
      </c>
      <c r="AG154" s="2">
        <f t="shared" si="136"/>
        <v>0</v>
      </c>
      <c r="AH154" s="2">
        <f>((EW154*1.1))</f>
        <v>22.110000000000003</v>
      </c>
      <c r="AI154" s="2">
        <f>((EX154*1.1))</f>
        <v>0</v>
      </c>
      <c r="AJ154" s="2">
        <f t="shared" si="137"/>
        <v>0</v>
      </c>
      <c r="AK154" s="2">
        <v>495.35</v>
      </c>
      <c r="AL154" s="2">
        <v>85.77</v>
      </c>
      <c r="AM154" s="2">
        <v>184.86</v>
      </c>
      <c r="AN154" s="2">
        <v>21.65</v>
      </c>
      <c r="AO154" s="2">
        <v>224.72</v>
      </c>
      <c r="AP154" s="2">
        <v>0</v>
      </c>
      <c r="AQ154" s="2">
        <v>20.100000000000001</v>
      </c>
      <c r="AR154" s="2">
        <v>0</v>
      </c>
      <c r="AS154" s="2">
        <v>0</v>
      </c>
      <c r="AT154" s="2">
        <v>105</v>
      </c>
      <c r="AU154" s="2">
        <v>77</v>
      </c>
      <c r="AV154" s="2">
        <v>1</v>
      </c>
      <c r="AW154" s="2">
        <v>1</v>
      </c>
      <c r="AX154" s="2"/>
      <c r="AY154" s="2"/>
      <c r="AZ154" s="2">
        <v>1</v>
      </c>
      <c r="BA154" s="2">
        <v>1</v>
      </c>
      <c r="BB154" s="2">
        <v>1</v>
      </c>
      <c r="BC154" s="2">
        <v>1</v>
      </c>
      <c r="BD154" s="2" t="s">
        <v>3</v>
      </c>
      <c r="BE154" s="2" t="s">
        <v>3</v>
      </c>
      <c r="BF154" s="2" t="s">
        <v>3</v>
      </c>
      <c r="BG154" s="2" t="s">
        <v>3</v>
      </c>
      <c r="BH154" s="2">
        <v>0</v>
      </c>
      <c r="BI154" s="2">
        <v>1</v>
      </c>
      <c r="BJ154" s="2" t="s">
        <v>213</v>
      </c>
      <c r="BK154" s="2"/>
      <c r="BL154" s="2"/>
      <c r="BM154" s="2">
        <v>65</v>
      </c>
      <c r="BN154" s="2">
        <v>0</v>
      </c>
      <c r="BO154" s="2" t="s">
        <v>3</v>
      </c>
      <c r="BP154" s="2">
        <v>0</v>
      </c>
      <c r="BQ154" s="2">
        <v>30</v>
      </c>
      <c r="BR154" s="2">
        <v>0</v>
      </c>
      <c r="BS154" s="2">
        <v>1</v>
      </c>
      <c r="BT154" s="2">
        <v>1</v>
      </c>
      <c r="BU154" s="2">
        <v>1</v>
      </c>
      <c r="BV154" s="2">
        <v>1</v>
      </c>
      <c r="BW154" s="2">
        <v>1</v>
      </c>
      <c r="BX154" s="2">
        <v>1</v>
      </c>
      <c r="BY154" s="2" t="s">
        <v>3</v>
      </c>
      <c r="BZ154" s="2">
        <v>105</v>
      </c>
      <c r="CA154" s="2">
        <v>77</v>
      </c>
      <c r="CB154" s="2" t="s">
        <v>3</v>
      </c>
      <c r="CC154" s="2"/>
      <c r="CD154" s="2"/>
      <c r="CE154" s="2">
        <v>30</v>
      </c>
      <c r="CF154" s="2">
        <v>0</v>
      </c>
      <c r="CG154" s="2">
        <v>0</v>
      </c>
      <c r="CH154" s="2"/>
      <c r="CI154" s="2"/>
      <c r="CJ154" s="2"/>
      <c r="CK154" s="2"/>
      <c r="CL154" s="2"/>
      <c r="CM154" s="2">
        <v>0</v>
      </c>
      <c r="CN154" s="2" t="s">
        <v>712</v>
      </c>
      <c r="CO154" s="2">
        <v>0</v>
      </c>
      <c r="CP154" s="2">
        <f t="shared" si="138"/>
        <v>80.449999999999989</v>
      </c>
      <c r="CQ154" s="2">
        <f t="shared" si="139"/>
        <v>85.77</v>
      </c>
      <c r="CR154" s="2">
        <f>(ROUND((ROUND((((ET154*1.1))*AV154*1),2)*BB154),2)+ROUND((ROUND(((AE154-((EU154*1.1)))*AV154*1),2)*BS154),2))</f>
        <v>203.35</v>
      </c>
      <c r="CS154" s="2">
        <f t="shared" si="140"/>
        <v>23.82</v>
      </c>
      <c r="CT154" s="2">
        <f t="shared" si="141"/>
        <v>247.19</v>
      </c>
      <c r="CU154" s="2">
        <f t="shared" si="142"/>
        <v>0</v>
      </c>
      <c r="CV154" s="2">
        <f t="shared" si="143"/>
        <v>22.110000000000003</v>
      </c>
      <c r="CW154" s="2">
        <f t="shared" si="144"/>
        <v>0</v>
      </c>
      <c r="CX154" s="2">
        <f t="shared" si="145"/>
        <v>0</v>
      </c>
      <c r="CY154" s="2">
        <f>((S154*BZ154)/100)</f>
        <v>38.933999999999997</v>
      </c>
      <c r="CZ154" s="2">
        <f>((S154*CA154)/100)</f>
        <v>28.551599999999997</v>
      </c>
      <c r="DA154" s="2"/>
      <c r="DB154" s="2"/>
      <c r="DC154" s="2" t="s">
        <v>3</v>
      </c>
      <c r="DD154" s="2" t="s">
        <v>3</v>
      </c>
      <c r="DE154" s="2" t="s">
        <v>21</v>
      </c>
      <c r="DF154" s="2" t="s">
        <v>21</v>
      </c>
      <c r="DG154" s="2" t="s">
        <v>21</v>
      </c>
      <c r="DH154" s="2" t="s">
        <v>3</v>
      </c>
      <c r="DI154" s="2" t="s">
        <v>21</v>
      </c>
      <c r="DJ154" s="2" t="s">
        <v>21</v>
      </c>
      <c r="DK154" s="2" t="s">
        <v>3</v>
      </c>
      <c r="DL154" s="2" t="s">
        <v>3</v>
      </c>
      <c r="DM154" s="2" t="s">
        <v>3</v>
      </c>
      <c r="DN154" s="2">
        <v>0</v>
      </c>
      <c r="DO154" s="2">
        <v>0</v>
      </c>
      <c r="DP154" s="2">
        <v>1</v>
      </c>
      <c r="DQ154" s="2">
        <v>1</v>
      </c>
      <c r="DR154" s="2"/>
      <c r="DS154" s="2"/>
      <c r="DT154" s="2"/>
      <c r="DU154" s="2">
        <v>1005</v>
      </c>
      <c r="DV154" s="2" t="s">
        <v>212</v>
      </c>
      <c r="DW154" s="2" t="s">
        <v>212</v>
      </c>
      <c r="DX154" s="2">
        <v>100</v>
      </c>
      <c r="DY154" s="2"/>
      <c r="DZ154" s="2" t="s">
        <v>3</v>
      </c>
      <c r="EA154" s="2" t="s">
        <v>3</v>
      </c>
      <c r="EB154" s="2" t="s">
        <v>3</v>
      </c>
      <c r="EC154" s="2" t="s">
        <v>3</v>
      </c>
      <c r="ED154" s="2"/>
      <c r="EE154" s="2">
        <v>49573326</v>
      </c>
      <c r="EF154" s="2">
        <v>30</v>
      </c>
      <c r="EG154" s="2" t="s">
        <v>133</v>
      </c>
      <c r="EH154" s="2">
        <v>0</v>
      </c>
      <c r="EI154" s="2" t="s">
        <v>3</v>
      </c>
      <c r="EJ154" s="2">
        <v>1</v>
      </c>
      <c r="EK154" s="2">
        <v>65</v>
      </c>
      <c r="EL154" s="2" t="s">
        <v>214</v>
      </c>
      <c r="EM154" s="2" t="s">
        <v>215</v>
      </c>
      <c r="EN154" s="2"/>
      <c r="EO154" s="2" t="s">
        <v>155</v>
      </c>
      <c r="EP154" s="2"/>
      <c r="EQ154" s="2">
        <v>131072</v>
      </c>
      <c r="ER154" s="2">
        <v>495.35</v>
      </c>
      <c r="ES154" s="2">
        <v>85.77</v>
      </c>
      <c r="ET154" s="2">
        <v>184.86</v>
      </c>
      <c r="EU154" s="2">
        <v>21.65</v>
      </c>
      <c r="EV154" s="2">
        <v>224.72</v>
      </c>
      <c r="EW154" s="2">
        <v>20.100000000000001</v>
      </c>
      <c r="EX154" s="2">
        <v>0</v>
      </c>
      <c r="EY154" s="2">
        <v>0</v>
      </c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>
        <v>0</v>
      </c>
      <c r="FR154" s="2">
        <f t="shared" si="146"/>
        <v>0</v>
      </c>
      <c r="FS154" s="2">
        <v>0</v>
      </c>
      <c r="FT154" s="2"/>
      <c r="FU154" s="2"/>
      <c r="FV154" s="2"/>
      <c r="FW154" s="2"/>
      <c r="FX154" s="2">
        <v>105</v>
      </c>
      <c r="FY154" s="2">
        <v>77</v>
      </c>
      <c r="FZ154" s="2"/>
      <c r="GA154" s="2" t="s">
        <v>3</v>
      </c>
      <c r="GB154" s="2"/>
      <c r="GC154" s="2"/>
      <c r="GD154" s="2">
        <v>0</v>
      </c>
      <c r="GE154" s="2"/>
      <c r="GF154" s="2">
        <v>1650319958</v>
      </c>
      <c r="GG154" s="2">
        <v>2</v>
      </c>
      <c r="GH154" s="2">
        <v>1</v>
      </c>
      <c r="GI154" s="2">
        <v>-2</v>
      </c>
      <c r="GJ154" s="2">
        <v>0</v>
      </c>
      <c r="GK154" s="2">
        <f>ROUND(R154*(R12)/100,2)</f>
        <v>6.25</v>
      </c>
      <c r="GL154" s="2">
        <f t="shared" si="147"/>
        <v>0</v>
      </c>
      <c r="GM154" s="2">
        <f t="shared" si="148"/>
        <v>154.18</v>
      </c>
      <c r="GN154" s="2">
        <f t="shared" si="149"/>
        <v>154.18</v>
      </c>
      <c r="GO154" s="2">
        <f t="shared" si="150"/>
        <v>0</v>
      </c>
      <c r="GP154" s="2">
        <f t="shared" si="151"/>
        <v>0</v>
      </c>
      <c r="GQ154" s="2"/>
      <c r="GR154" s="2">
        <v>0</v>
      </c>
      <c r="GS154" s="2">
        <v>0</v>
      </c>
      <c r="GT154" s="2">
        <v>0</v>
      </c>
      <c r="GU154" s="2" t="s">
        <v>3</v>
      </c>
      <c r="GV154" s="2">
        <f t="shared" si="152"/>
        <v>0</v>
      </c>
      <c r="GW154" s="2">
        <v>1</v>
      </c>
      <c r="GX154" s="2">
        <f t="shared" si="153"/>
        <v>0</v>
      </c>
      <c r="GY154" s="2"/>
      <c r="GZ154" s="2"/>
      <c r="HA154" s="2">
        <v>0</v>
      </c>
      <c r="HB154" s="2">
        <v>0</v>
      </c>
      <c r="HC154" s="2">
        <f t="shared" si="154"/>
        <v>0</v>
      </c>
      <c r="HD154" s="2"/>
      <c r="HE154" s="2" t="s">
        <v>3</v>
      </c>
      <c r="HF154" s="2" t="s">
        <v>3</v>
      </c>
      <c r="HG154" s="2"/>
      <c r="HH154" s="2"/>
      <c r="HI154" s="2"/>
      <c r="HJ154" s="2"/>
      <c r="HK154" s="2"/>
      <c r="HL154" s="2"/>
      <c r="HM154" s="2" t="s">
        <v>3</v>
      </c>
      <c r="HN154" s="2" t="s">
        <v>3</v>
      </c>
      <c r="HO154" s="2" t="s">
        <v>3</v>
      </c>
      <c r="HP154" s="2" t="s">
        <v>3</v>
      </c>
      <c r="HQ154" s="2" t="s">
        <v>3</v>
      </c>
      <c r="HR154" s="2"/>
      <c r="HS154" s="2"/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>
        <v>0</v>
      </c>
      <c r="IL154" s="2"/>
      <c r="IM154" s="2"/>
      <c r="IN154" s="2"/>
      <c r="IO154" s="2"/>
      <c r="IP154" s="2"/>
      <c r="IQ154" s="2"/>
      <c r="IR154" s="2"/>
      <c r="IS154" s="2"/>
      <c r="IT154" s="2"/>
      <c r="IU154" s="2"/>
    </row>
    <row r="155" spans="1:255" x14ac:dyDescent="0.2">
      <c r="A155">
        <v>17</v>
      </c>
      <c r="B155">
        <v>1</v>
      </c>
      <c r="E155" t="s">
        <v>209</v>
      </c>
      <c r="F155" t="s">
        <v>210</v>
      </c>
      <c r="G155" t="s">
        <v>211</v>
      </c>
      <c r="H155" t="s">
        <v>212</v>
      </c>
      <c r="I155">
        <f>ROUND(15/100,9)</f>
        <v>0.15</v>
      </c>
      <c r="J155">
        <v>0</v>
      </c>
      <c r="K155">
        <f>ROUND(15/100,9)</f>
        <v>0.15</v>
      </c>
      <c r="O155">
        <f t="shared" si="124"/>
        <v>1502.85</v>
      </c>
      <c r="P155">
        <f t="shared" si="125"/>
        <v>93.05</v>
      </c>
      <c r="Q155">
        <f>(ROUND((ROUND((((ET155*1.1))*AV155*I155),2)*BB155),2)+ROUND((ROUND(((AE155-((EU155*1.1)))*AV155*I155),2)*BS155),2))</f>
        <v>333.37</v>
      </c>
      <c r="R155">
        <f t="shared" si="126"/>
        <v>103.64</v>
      </c>
      <c r="S155">
        <f t="shared" si="127"/>
        <v>1076.43</v>
      </c>
      <c r="T155">
        <f t="shared" si="128"/>
        <v>0</v>
      </c>
      <c r="U155">
        <f t="shared" si="129"/>
        <v>3.3165000000000004</v>
      </c>
      <c r="V155">
        <f t="shared" si="130"/>
        <v>0</v>
      </c>
      <c r="W155">
        <f t="shared" si="131"/>
        <v>0</v>
      </c>
      <c r="X155">
        <f t="shared" si="132"/>
        <v>936.49</v>
      </c>
      <c r="Y155">
        <f t="shared" si="133"/>
        <v>441.34</v>
      </c>
      <c r="AA155">
        <v>50496814</v>
      </c>
      <c r="AB155">
        <f t="shared" si="134"/>
        <v>536.30799999999999</v>
      </c>
      <c r="AC155">
        <f t="shared" si="135"/>
        <v>85.77</v>
      </c>
      <c r="AD155">
        <f>ROUND(((((ET155*1.1))-((EU155*1.1)))+AE155),6)</f>
        <v>203.346</v>
      </c>
      <c r="AE155">
        <f>ROUND(((EU155*1.1)),6)</f>
        <v>23.815000000000001</v>
      </c>
      <c r="AF155">
        <f>ROUND(((EV155*1.1)),6)</f>
        <v>247.19200000000001</v>
      </c>
      <c r="AG155">
        <f t="shared" si="136"/>
        <v>0</v>
      </c>
      <c r="AH155">
        <f>((EW155*1.1))</f>
        <v>22.110000000000003</v>
      </c>
      <c r="AI155">
        <f>((EX155*1.1))</f>
        <v>0</v>
      </c>
      <c r="AJ155">
        <f t="shared" si="137"/>
        <v>0</v>
      </c>
      <c r="AK155">
        <v>495.35</v>
      </c>
      <c r="AL155">
        <v>85.77</v>
      </c>
      <c r="AM155">
        <v>184.86</v>
      </c>
      <c r="AN155">
        <v>21.65</v>
      </c>
      <c r="AO155">
        <v>224.72</v>
      </c>
      <c r="AP155">
        <v>0</v>
      </c>
      <c r="AQ155">
        <v>20.100000000000001</v>
      </c>
      <c r="AR155">
        <v>0</v>
      </c>
      <c r="AS155">
        <v>0</v>
      </c>
      <c r="AT155">
        <v>87</v>
      </c>
      <c r="AU155">
        <v>41</v>
      </c>
      <c r="AV155">
        <v>1</v>
      </c>
      <c r="AW155">
        <v>1</v>
      </c>
      <c r="AZ155">
        <v>1</v>
      </c>
      <c r="BA155">
        <v>29.03</v>
      </c>
      <c r="BB155">
        <v>10.93</v>
      </c>
      <c r="BC155">
        <v>7.23</v>
      </c>
      <c r="BD155" t="s">
        <v>3</v>
      </c>
      <c r="BE155" t="s">
        <v>3</v>
      </c>
      <c r="BF155" t="s">
        <v>3</v>
      </c>
      <c r="BG155" t="s">
        <v>3</v>
      </c>
      <c r="BH155">
        <v>0</v>
      </c>
      <c r="BI155">
        <v>1</v>
      </c>
      <c r="BJ155" t="s">
        <v>213</v>
      </c>
      <c r="BM155">
        <v>65</v>
      </c>
      <c r="BN155">
        <v>0</v>
      </c>
      <c r="BO155" t="s">
        <v>210</v>
      </c>
      <c r="BP155">
        <v>1</v>
      </c>
      <c r="BQ155">
        <v>30</v>
      </c>
      <c r="BR155">
        <v>0</v>
      </c>
      <c r="BS155">
        <v>29.03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87</v>
      </c>
      <c r="CA155">
        <v>41</v>
      </c>
      <c r="CB155" t="s">
        <v>3</v>
      </c>
      <c r="CE155">
        <v>30</v>
      </c>
      <c r="CF155">
        <v>0</v>
      </c>
      <c r="CG155">
        <v>0</v>
      </c>
      <c r="CM155">
        <v>0</v>
      </c>
      <c r="CN155" t="s">
        <v>712</v>
      </c>
      <c r="CO155">
        <v>0</v>
      </c>
      <c r="CP155">
        <f t="shared" si="138"/>
        <v>1502.8500000000001</v>
      </c>
      <c r="CQ155">
        <f t="shared" si="139"/>
        <v>620.12</v>
      </c>
      <c r="CR155">
        <f>(ROUND((ROUND((((ET155*1.1))*AV155*1),2)*BB155),2)+ROUND((ROUND(((AE155-((EU155*1.1)))*AV155*1),2)*BS155),2))</f>
        <v>2222.62</v>
      </c>
      <c r="CS155">
        <f t="shared" si="140"/>
        <v>691.49</v>
      </c>
      <c r="CT155">
        <f t="shared" si="141"/>
        <v>7175.93</v>
      </c>
      <c r="CU155">
        <f t="shared" si="142"/>
        <v>0</v>
      </c>
      <c r="CV155">
        <f t="shared" si="143"/>
        <v>22.110000000000003</v>
      </c>
      <c r="CW155">
        <f t="shared" si="144"/>
        <v>0</v>
      </c>
      <c r="CX155">
        <f t="shared" si="145"/>
        <v>0</v>
      </c>
      <c r="CY155">
        <f>S155*(BZ155/100)</f>
        <v>936.4941</v>
      </c>
      <c r="CZ155">
        <f>S155*(CA155/100)</f>
        <v>441.33629999999999</v>
      </c>
      <c r="DC155" t="s">
        <v>3</v>
      </c>
      <c r="DD155" t="s">
        <v>3</v>
      </c>
      <c r="DE155" t="s">
        <v>21</v>
      </c>
      <c r="DF155" t="s">
        <v>21</v>
      </c>
      <c r="DG155" t="s">
        <v>21</v>
      </c>
      <c r="DH155" t="s">
        <v>3</v>
      </c>
      <c r="DI155" t="s">
        <v>21</v>
      </c>
      <c r="DJ155" t="s">
        <v>21</v>
      </c>
      <c r="DK155" t="s">
        <v>3</v>
      </c>
      <c r="DL155" t="s">
        <v>3</v>
      </c>
      <c r="DM155" t="s">
        <v>3</v>
      </c>
      <c r="DN155">
        <v>105</v>
      </c>
      <c r="DO155">
        <v>77</v>
      </c>
      <c r="DP155">
        <v>1</v>
      </c>
      <c r="DQ155">
        <v>1</v>
      </c>
      <c r="DU155">
        <v>1005</v>
      </c>
      <c r="DV155" t="s">
        <v>212</v>
      </c>
      <c r="DW155" t="s">
        <v>212</v>
      </c>
      <c r="DX155">
        <v>100</v>
      </c>
      <c r="DZ155" t="s">
        <v>3</v>
      </c>
      <c r="EA155" t="s">
        <v>3</v>
      </c>
      <c r="EB155" t="s">
        <v>3</v>
      </c>
      <c r="EC155" t="s">
        <v>3</v>
      </c>
      <c r="EE155">
        <v>49573326</v>
      </c>
      <c r="EF155">
        <v>30</v>
      </c>
      <c r="EG155" t="s">
        <v>133</v>
      </c>
      <c r="EH155">
        <v>0</v>
      </c>
      <c r="EI155" t="s">
        <v>3</v>
      </c>
      <c r="EJ155">
        <v>1</v>
      </c>
      <c r="EK155">
        <v>65</v>
      </c>
      <c r="EL155" t="s">
        <v>214</v>
      </c>
      <c r="EM155" t="s">
        <v>215</v>
      </c>
      <c r="EO155" t="s">
        <v>155</v>
      </c>
      <c r="EQ155">
        <v>131072</v>
      </c>
      <c r="ER155">
        <v>495.35</v>
      </c>
      <c r="ES155">
        <v>85.77</v>
      </c>
      <c r="ET155">
        <v>184.86</v>
      </c>
      <c r="EU155">
        <v>21.65</v>
      </c>
      <c r="EV155">
        <v>224.72</v>
      </c>
      <c r="EW155">
        <v>20.100000000000001</v>
      </c>
      <c r="EX155">
        <v>0</v>
      </c>
      <c r="EY155">
        <v>0</v>
      </c>
      <c r="FQ155">
        <v>0</v>
      </c>
      <c r="FR155">
        <f t="shared" si="146"/>
        <v>0</v>
      </c>
      <c r="FS155">
        <v>0</v>
      </c>
      <c r="FX155">
        <v>105</v>
      </c>
      <c r="FY155">
        <v>77</v>
      </c>
      <c r="GA155" t="s">
        <v>3</v>
      </c>
      <c r="GD155">
        <v>0</v>
      </c>
      <c r="GF155">
        <v>1650319958</v>
      </c>
      <c r="GG155">
        <v>2</v>
      </c>
      <c r="GH155">
        <v>1</v>
      </c>
      <c r="GI155">
        <v>2</v>
      </c>
      <c r="GJ155">
        <v>0</v>
      </c>
      <c r="GK155">
        <f>ROUND(R155*(S12)/100,2)</f>
        <v>165.82</v>
      </c>
      <c r="GL155">
        <f t="shared" si="147"/>
        <v>0</v>
      </c>
      <c r="GM155">
        <f t="shared" si="148"/>
        <v>3046.5</v>
      </c>
      <c r="GN155">
        <f t="shared" si="149"/>
        <v>3046.5</v>
      </c>
      <c r="GO155">
        <f t="shared" si="150"/>
        <v>0</v>
      </c>
      <c r="GP155">
        <f t="shared" si="151"/>
        <v>0</v>
      </c>
      <c r="GR155">
        <v>0</v>
      </c>
      <c r="GS155">
        <v>0</v>
      </c>
      <c r="GT155">
        <v>0</v>
      </c>
      <c r="GU155" t="s">
        <v>3</v>
      </c>
      <c r="GV155">
        <f t="shared" si="152"/>
        <v>0</v>
      </c>
      <c r="GW155">
        <v>1</v>
      </c>
      <c r="GX155">
        <f t="shared" si="153"/>
        <v>0</v>
      </c>
      <c r="HA155">
        <v>0</v>
      </c>
      <c r="HB155">
        <v>0</v>
      </c>
      <c r="HC155">
        <f t="shared" si="154"/>
        <v>0</v>
      </c>
      <c r="HE155" t="s">
        <v>3</v>
      </c>
      <c r="HF155" t="s">
        <v>3</v>
      </c>
      <c r="HM155" t="s">
        <v>3</v>
      </c>
      <c r="HN155" t="s">
        <v>3</v>
      </c>
      <c r="HO155" t="s">
        <v>3</v>
      </c>
      <c r="HP155" t="s">
        <v>3</v>
      </c>
      <c r="HQ155" t="s">
        <v>3</v>
      </c>
      <c r="IK155">
        <v>0</v>
      </c>
    </row>
    <row r="156" spans="1:255" x14ac:dyDescent="0.2">
      <c r="A156" s="2">
        <v>18</v>
      </c>
      <c r="B156" s="2">
        <v>1</v>
      </c>
      <c r="C156" s="2"/>
      <c r="D156" s="2"/>
      <c r="E156" s="2" t="s">
        <v>216</v>
      </c>
      <c r="F156" s="2" t="s">
        <v>217</v>
      </c>
      <c r="G156" s="2" t="s">
        <v>713</v>
      </c>
      <c r="H156" s="2" t="s">
        <v>218</v>
      </c>
      <c r="I156" s="2">
        <f>I154*J156</f>
        <v>33</v>
      </c>
      <c r="J156" s="2">
        <v>220</v>
      </c>
      <c r="K156" s="2">
        <v>220</v>
      </c>
      <c r="L156" s="2"/>
      <c r="M156" s="2"/>
      <c r="N156" s="2"/>
      <c r="O156" s="2">
        <f t="shared" si="124"/>
        <v>513.48</v>
      </c>
      <c r="P156" s="2">
        <f t="shared" si="125"/>
        <v>513.48</v>
      </c>
      <c r="Q156" s="2">
        <f>(ROUND((ROUND(((ET156)*AV156*I156),2)*BB156),2)+ROUND((ROUND(((AE156-(EU156))*AV156*I156),2)*BS156),2))</f>
        <v>0</v>
      </c>
      <c r="R156" s="2">
        <f t="shared" si="126"/>
        <v>0</v>
      </c>
      <c r="S156" s="2">
        <f t="shared" si="127"/>
        <v>0</v>
      </c>
      <c r="T156" s="2">
        <f t="shared" si="128"/>
        <v>0</v>
      </c>
      <c r="U156" s="2">
        <f t="shared" si="129"/>
        <v>0</v>
      </c>
      <c r="V156" s="2">
        <f t="shared" si="130"/>
        <v>0</v>
      </c>
      <c r="W156" s="2">
        <f t="shared" si="131"/>
        <v>0</v>
      </c>
      <c r="X156" s="2">
        <f t="shared" si="132"/>
        <v>0</v>
      </c>
      <c r="Y156" s="2">
        <f t="shared" si="133"/>
        <v>0</v>
      </c>
      <c r="Z156" s="2"/>
      <c r="AA156" s="2">
        <v>50496813</v>
      </c>
      <c r="AB156" s="2">
        <f t="shared" si="134"/>
        <v>15.56</v>
      </c>
      <c r="AC156" s="2">
        <f t="shared" si="135"/>
        <v>15.56</v>
      </c>
      <c r="AD156" s="2">
        <f>ROUND((((ET156)-(EU156))+AE156),6)</f>
        <v>0</v>
      </c>
      <c r="AE156" s="2">
        <f t="shared" ref="AE156:AF159" si="155">ROUND((EU156),6)</f>
        <v>0</v>
      </c>
      <c r="AF156" s="2">
        <f t="shared" si="155"/>
        <v>0</v>
      </c>
      <c r="AG156" s="2">
        <f t="shared" si="136"/>
        <v>0</v>
      </c>
      <c r="AH156" s="2">
        <f t="shared" ref="AH156:AI159" si="156">(EW156)</f>
        <v>0</v>
      </c>
      <c r="AI156" s="2">
        <f t="shared" si="156"/>
        <v>0</v>
      </c>
      <c r="AJ156" s="2">
        <f t="shared" si="137"/>
        <v>0</v>
      </c>
      <c r="AK156" s="2">
        <v>15.56</v>
      </c>
      <c r="AL156" s="2">
        <v>15.56</v>
      </c>
      <c r="AM156" s="2">
        <v>0</v>
      </c>
      <c r="AN156" s="2">
        <v>0</v>
      </c>
      <c r="AO156" s="2">
        <v>0</v>
      </c>
      <c r="AP156" s="2">
        <v>0</v>
      </c>
      <c r="AQ156" s="2">
        <v>0</v>
      </c>
      <c r="AR156" s="2">
        <v>0</v>
      </c>
      <c r="AS156" s="2">
        <v>0</v>
      </c>
      <c r="AT156" s="2">
        <v>105</v>
      </c>
      <c r="AU156" s="2">
        <v>77</v>
      </c>
      <c r="AV156" s="2">
        <v>1</v>
      </c>
      <c r="AW156" s="2">
        <v>1</v>
      </c>
      <c r="AX156" s="2"/>
      <c r="AY156" s="2"/>
      <c r="AZ156" s="2">
        <v>1</v>
      </c>
      <c r="BA156" s="2">
        <v>1</v>
      </c>
      <c r="BB156" s="2">
        <v>1</v>
      </c>
      <c r="BC156" s="2">
        <v>1</v>
      </c>
      <c r="BD156" s="2" t="s">
        <v>3</v>
      </c>
      <c r="BE156" s="2" t="s">
        <v>3</v>
      </c>
      <c r="BF156" s="2" t="s">
        <v>3</v>
      </c>
      <c r="BG156" s="2" t="s">
        <v>3</v>
      </c>
      <c r="BH156" s="2">
        <v>3</v>
      </c>
      <c r="BI156" s="2">
        <v>1</v>
      </c>
      <c r="BJ156" s="2" t="s">
        <v>219</v>
      </c>
      <c r="BK156" s="2"/>
      <c r="BL156" s="2"/>
      <c r="BM156" s="2">
        <v>65</v>
      </c>
      <c r="BN156" s="2">
        <v>0</v>
      </c>
      <c r="BO156" s="2" t="s">
        <v>3</v>
      </c>
      <c r="BP156" s="2">
        <v>0</v>
      </c>
      <c r="BQ156" s="2">
        <v>30</v>
      </c>
      <c r="BR156" s="2">
        <v>0</v>
      </c>
      <c r="BS156" s="2">
        <v>1</v>
      </c>
      <c r="BT156" s="2">
        <v>1</v>
      </c>
      <c r="BU156" s="2">
        <v>1</v>
      </c>
      <c r="BV156" s="2">
        <v>1</v>
      </c>
      <c r="BW156" s="2">
        <v>1</v>
      </c>
      <c r="BX156" s="2">
        <v>1</v>
      </c>
      <c r="BY156" s="2" t="s">
        <v>3</v>
      </c>
      <c r="BZ156" s="2">
        <v>105</v>
      </c>
      <c r="CA156" s="2">
        <v>77</v>
      </c>
      <c r="CB156" s="2" t="s">
        <v>3</v>
      </c>
      <c r="CC156" s="2"/>
      <c r="CD156" s="2"/>
      <c r="CE156" s="2">
        <v>30</v>
      </c>
      <c r="CF156" s="2">
        <v>0</v>
      </c>
      <c r="CG156" s="2">
        <v>0</v>
      </c>
      <c r="CH156" s="2"/>
      <c r="CI156" s="2"/>
      <c r="CJ156" s="2"/>
      <c r="CK156" s="2"/>
      <c r="CL156" s="2"/>
      <c r="CM156" s="2">
        <v>0</v>
      </c>
      <c r="CN156" s="2" t="s">
        <v>3</v>
      </c>
      <c r="CO156" s="2">
        <v>0</v>
      </c>
      <c r="CP156" s="2">
        <f t="shared" si="138"/>
        <v>513.48</v>
      </c>
      <c r="CQ156" s="2">
        <f t="shared" si="139"/>
        <v>15.56</v>
      </c>
      <c r="CR156" s="2">
        <f>(ROUND((ROUND(((ET156)*AV156*1),2)*BB156),2)+ROUND((ROUND(((AE156-(EU156))*AV156*1),2)*BS156),2))</f>
        <v>0</v>
      </c>
      <c r="CS156" s="2">
        <f t="shared" si="140"/>
        <v>0</v>
      </c>
      <c r="CT156" s="2">
        <f t="shared" si="141"/>
        <v>0</v>
      </c>
      <c r="CU156" s="2">
        <f t="shared" si="142"/>
        <v>0</v>
      </c>
      <c r="CV156" s="2">
        <f t="shared" si="143"/>
        <v>0</v>
      </c>
      <c r="CW156" s="2">
        <f t="shared" si="144"/>
        <v>0</v>
      </c>
      <c r="CX156" s="2">
        <f t="shared" si="145"/>
        <v>0</v>
      </c>
      <c r="CY156" s="2">
        <f>((S156*BZ156)/100)</f>
        <v>0</v>
      </c>
      <c r="CZ156" s="2">
        <f>((S156*CA156)/100)</f>
        <v>0</v>
      </c>
      <c r="DA156" s="2"/>
      <c r="DB156" s="2"/>
      <c r="DC156" s="2" t="s">
        <v>3</v>
      </c>
      <c r="DD156" s="2" t="s">
        <v>3</v>
      </c>
      <c r="DE156" s="2" t="s">
        <v>3</v>
      </c>
      <c r="DF156" s="2" t="s">
        <v>3</v>
      </c>
      <c r="DG156" s="2" t="s">
        <v>3</v>
      </c>
      <c r="DH156" s="2" t="s">
        <v>3</v>
      </c>
      <c r="DI156" s="2" t="s">
        <v>3</v>
      </c>
      <c r="DJ156" s="2" t="s">
        <v>3</v>
      </c>
      <c r="DK156" s="2" t="s">
        <v>3</v>
      </c>
      <c r="DL156" s="2" t="s">
        <v>3</v>
      </c>
      <c r="DM156" s="2" t="s">
        <v>3</v>
      </c>
      <c r="DN156" s="2">
        <v>0</v>
      </c>
      <c r="DO156" s="2">
        <v>0</v>
      </c>
      <c r="DP156" s="2">
        <v>1</v>
      </c>
      <c r="DQ156" s="2">
        <v>1</v>
      </c>
      <c r="DR156" s="2"/>
      <c r="DS156" s="2"/>
      <c r="DT156" s="2"/>
      <c r="DU156" s="2">
        <v>1005</v>
      </c>
      <c r="DV156" s="2" t="s">
        <v>218</v>
      </c>
      <c r="DW156" s="2" t="s">
        <v>218</v>
      </c>
      <c r="DX156" s="2">
        <v>1</v>
      </c>
      <c r="DY156" s="2"/>
      <c r="DZ156" s="2" t="s">
        <v>3</v>
      </c>
      <c r="EA156" s="2" t="s">
        <v>3</v>
      </c>
      <c r="EB156" s="2" t="s">
        <v>3</v>
      </c>
      <c r="EC156" s="2" t="s">
        <v>3</v>
      </c>
      <c r="ED156" s="2"/>
      <c r="EE156" s="2">
        <v>49573326</v>
      </c>
      <c r="EF156" s="2">
        <v>30</v>
      </c>
      <c r="EG156" s="2" t="s">
        <v>133</v>
      </c>
      <c r="EH156" s="2">
        <v>0</v>
      </c>
      <c r="EI156" s="2" t="s">
        <v>3</v>
      </c>
      <c r="EJ156" s="2">
        <v>1</v>
      </c>
      <c r="EK156" s="2">
        <v>65</v>
      </c>
      <c r="EL156" s="2" t="s">
        <v>214</v>
      </c>
      <c r="EM156" s="2" t="s">
        <v>215</v>
      </c>
      <c r="EN156" s="2"/>
      <c r="EO156" s="2" t="s">
        <v>3</v>
      </c>
      <c r="EP156" s="2"/>
      <c r="EQ156" s="2">
        <v>0</v>
      </c>
      <c r="ER156" s="2">
        <v>15.56</v>
      </c>
      <c r="ES156" s="2">
        <v>15.56</v>
      </c>
      <c r="ET156" s="2">
        <v>0</v>
      </c>
      <c r="EU156" s="2">
        <v>0</v>
      </c>
      <c r="EV156" s="2">
        <v>0</v>
      </c>
      <c r="EW156" s="2">
        <v>0</v>
      </c>
      <c r="EX156" s="2">
        <v>0</v>
      </c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>
        <v>0</v>
      </c>
      <c r="FR156" s="2">
        <f t="shared" si="146"/>
        <v>0</v>
      </c>
      <c r="FS156" s="2">
        <v>0</v>
      </c>
      <c r="FT156" s="2"/>
      <c r="FU156" s="2"/>
      <c r="FV156" s="2"/>
      <c r="FW156" s="2"/>
      <c r="FX156" s="2">
        <v>105</v>
      </c>
      <c r="FY156" s="2">
        <v>77</v>
      </c>
      <c r="FZ156" s="2"/>
      <c r="GA156" s="2" t="s">
        <v>3</v>
      </c>
      <c r="GB156" s="2"/>
      <c r="GC156" s="2"/>
      <c r="GD156" s="2">
        <v>0</v>
      </c>
      <c r="GE156" s="2"/>
      <c r="GF156" s="2">
        <v>-1485192757</v>
      </c>
      <c r="GG156" s="2">
        <v>2</v>
      </c>
      <c r="GH156" s="2">
        <v>1</v>
      </c>
      <c r="GI156" s="2">
        <v>-2</v>
      </c>
      <c r="GJ156" s="2">
        <v>0</v>
      </c>
      <c r="GK156" s="2">
        <f>ROUND(R156*(R12)/100,2)</f>
        <v>0</v>
      </c>
      <c r="GL156" s="2">
        <f t="shared" si="147"/>
        <v>0</v>
      </c>
      <c r="GM156" s="2">
        <f t="shared" si="148"/>
        <v>513.48</v>
      </c>
      <c r="GN156" s="2">
        <f t="shared" si="149"/>
        <v>513.48</v>
      </c>
      <c r="GO156" s="2">
        <f t="shared" si="150"/>
        <v>0</v>
      </c>
      <c r="GP156" s="2">
        <f t="shared" si="151"/>
        <v>0</v>
      </c>
      <c r="GQ156" s="2"/>
      <c r="GR156" s="2">
        <v>0</v>
      </c>
      <c r="GS156" s="2">
        <v>0</v>
      </c>
      <c r="GT156" s="2">
        <v>0</v>
      </c>
      <c r="GU156" s="2" t="s">
        <v>3</v>
      </c>
      <c r="GV156" s="2">
        <f t="shared" si="152"/>
        <v>0</v>
      </c>
      <c r="GW156" s="2">
        <v>1</v>
      </c>
      <c r="GX156" s="2">
        <f t="shared" si="153"/>
        <v>0</v>
      </c>
      <c r="GY156" s="2"/>
      <c r="GZ156" s="2"/>
      <c r="HA156" s="2">
        <v>0</v>
      </c>
      <c r="HB156" s="2">
        <v>0</v>
      </c>
      <c r="HC156" s="2">
        <f t="shared" si="154"/>
        <v>0</v>
      </c>
      <c r="HD156" s="2"/>
      <c r="HE156" s="2" t="s">
        <v>3</v>
      </c>
      <c r="HF156" s="2" t="s">
        <v>3</v>
      </c>
      <c r="HG156" s="2"/>
      <c r="HH156" s="2"/>
      <c r="HI156" s="2"/>
      <c r="HJ156" s="2"/>
      <c r="HK156" s="2"/>
      <c r="HL156" s="2"/>
      <c r="HM156" s="2" t="s">
        <v>3</v>
      </c>
      <c r="HN156" s="2" t="s">
        <v>3</v>
      </c>
      <c r="HO156" s="2" t="s">
        <v>3</v>
      </c>
      <c r="HP156" s="2" t="s">
        <v>3</v>
      </c>
      <c r="HQ156" s="2" t="s">
        <v>3</v>
      </c>
      <c r="HR156" s="2"/>
      <c r="HS156" s="2"/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>
        <v>0</v>
      </c>
      <c r="IL156" s="2"/>
      <c r="IM156" s="2"/>
      <c r="IN156" s="2"/>
      <c r="IO156" s="2"/>
      <c r="IP156" s="2"/>
      <c r="IQ156" s="2"/>
      <c r="IR156" s="2"/>
      <c r="IS156" s="2"/>
      <c r="IT156" s="2"/>
      <c r="IU156" s="2"/>
    </row>
    <row r="157" spans="1:255" x14ac:dyDescent="0.2">
      <c r="A157">
        <v>18</v>
      </c>
      <c r="B157">
        <v>1</v>
      </c>
      <c r="E157" t="s">
        <v>216</v>
      </c>
      <c r="F157" t="s">
        <v>217</v>
      </c>
      <c r="G157" t="s">
        <v>713</v>
      </c>
      <c r="H157" t="s">
        <v>218</v>
      </c>
      <c r="I157">
        <f>I155*J157</f>
        <v>33</v>
      </c>
      <c r="J157">
        <v>220</v>
      </c>
      <c r="K157">
        <v>220</v>
      </c>
      <c r="O157">
        <f t="shared" si="124"/>
        <v>3486.53</v>
      </c>
      <c r="P157">
        <f t="shared" si="125"/>
        <v>3486.53</v>
      </c>
      <c r="Q157">
        <f>(ROUND((ROUND(((ET157)*AV157*I157),2)*BB157),2)+ROUND((ROUND(((AE157-(EU157))*AV157*I157),2)*BS157),2))</f>
        <v>0</v>
      </c>
      <c r="R157">
        <f t="shared" si="126"/>
        <v>0</v>
      </c>
      <c r="S157">
        <f t="shared" si="127"/>
        <v>0</v>
      </c>
      <c r="T157">
        <f t="shared" si="128"/>
        <v>0</v>
      </c>
      <c r="U157">
        <f t="shared" si="129"/>
        <v>0</v>
      </c>
      <c r="V157">
        <f t="shared" si="130"/>
        <v>0</v>
      </c>
      <c r="W157">
        <f t="shared" si="131"/>
        <v>0</v>
      </c>
      <c r="X157">
        <f t="shared" si="132"/>
        <v>0</v>
      </c>
      <c r="Y157">
        <f t="shared" si="133"/>
        <v>0</v>
      </c>
      <c r="AA157">
        <v>50496814</v>
      </c>
      <c r="AB157">
        <f t="shared" si="134"/>
        <v>15.56</v>
      </c>
      <c r="AC157">
        <f t="shared" si="135"/>
        <v>15.56</v>
      </c>
      <c r="AD157">
        <f>ROUND((((ET157)-(EU157))+AE157),6)</f>
        <v>0</v>
      </c>
      <c r="AE157">
        <f t="shared" si="155"/>
        <v>0</v>
      </c>
      <c r="AF157">
        <f t="shared" si="155"/>
        <v>0</v>
      </c>
      <c r="AG157">
        <f t="shared" si="136"/>
        <v>0</v>
      </c>
      <c r="AH157">
        <f t="shared" si="156"/>
        <v>0</v>
      </c>
      <c r="AI157">
        <f t="shared" si="156"/>
        <v>0</v>
      </c>
      <c r="AJ157">
        <f t="shared" si="137"/>
        <v>0</v>
      </c>
      <c r="AK157">
        <v>15.56</v>
      </c>
      <c r="AL157">
        <v>15.56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1</v>
      </c>
      <c r="AW157">
        <v>1</v>
      </c>
      <c r="AZ157">
        <v>1</v>
      </c>
      <c r="BA157">
        <v>1</v>
      </c>
      <c r="BB157">
        <v>1</v>
      </c>
      <c r="BC157">
        <v>6.79</v>
      </c>
      <c r="BD157" t="s">
        <v>3</v>
      </c>
      <c r="BE157" t="s">
        <v>3</v>
      </c>
      <c r="BF157" t="s">
        <v>3</v>
      </c>
      <c r="BG157" t="s">
        <v>3</v>
      </c>
      <c r="BH157">
        <v>3</v>
      </c>
      <c r="BI157">
        <v>1</v>
      </c>
      <c r="BJ157" t="s">
        <v>219</v>
      </c>
      <c r="BM157">
        <v>65</v>
      </c>
      <c r="BN157">
        <v>0</v>
      </c>
      <c r="BO157" t="s">
        <v>217</v>
      </c>
      <c r="BP157">
        <v>1</v>
      </c>
      <c r="BQ157">
        <v>30</v>
      </c>
      <c r="BR157">
        <v>0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0</v>
      </c>
      <c r="CA157">
        <v>0</v>
      </c>
      <c r="CB157" t="s">
        <v>3</v>
      </c>
      <c r="CE157">
        <v>30</v>
      </c>
      <c r="CF157">
        <v>0</v>
      </c>
      <c r="CG157">
        <v>0</v>
      </c>
      <c r="CM157">
        <v>0</v>
      </c>
      <c r="CN157" t="s">
        <v>3</v>
      </c>
      <c r="CO157">
        <v>0</v>
      </c>
      <c r="CP157">
        <f t="shared" si="138"/>
        <v>3486.53</v>
      </c>
      <c r="CQ157">
        <f t="shared" si="139"/>
        <v>105.65</v>
      </c>
      <c r="CR157">
        <f>(ROUND((ROUND(((ET157)*AV157*1),2)*BB157),2)+ROUND((ROUND(((AE157-(EU157))*AV157*1),2)*BS157),2))</f>
        <v>0</v>
      </c>
      <c r="CS157">
        <f t="shared" si="140"/>
        <v>0</v>
      </c>
      <c r="CT157">
        <f t="shared" si="141"/>
        <v>0</v>
      </c>
      <c r="CU157">
        <f t="shared" si="142"/>
        <v>0</v>
      </c>
      <c r="CV157">
        <f t="shared" si="143"/>
        <v>0</v>
      </c>
      <c r="CW157">
        <f t="shared" si="144"/>
        <v>0</v>
      </c>
      <c r="CX157">
        <f t="shared" si="145"/>
        <v>0</v>
      </c>
      <c r="CY157">
        <f>S157*(BZ157/100)</f>
        <v>0</v>
      </c>
      <c r="CZ157">
        <f>S157*(CA157/100)</f>
        <v>0</v>
      </c>
      <c r="DC157" t="s">
        <v>3</v>
      </c>
      <c r="DD157" t="s">
        <v>3</v>
      </c>
      <c r="DE157" t="s">
        <v>3</v>
      </c>
      <c r="DF157" t="s">
        <v>3</v>
      </c>
      <c r="DG157" t="s">
        <v>3</v>
      </c>
      <c r="DH157" t="s">
        <v>3</v>
      </c>
      <c r="DI157" t="s">
        <v>3</v>
      </c>
      <c r="DJ157" t="s">
        <v>3</v>
      </c>
      <c r="DK157" t="s">
        <v>3</v>
      </c>
      <c r="DL157" t="s">
        <v>3</v>
      </c>
      <c r="DM157" t="s">
        <v>3</v>
      </c>
      <c r="DN157">
        <v>105</v>
      </c>
      <c r="DO157">
        <v>77</v>
      </c>
      <c r="DP157">
        <v>1</v>
      </c>
      <c r="DQ157">
        <v>1</v>
      </c>
      <c r="DU157">
        <v>1005</v>
      </c>
      <c r="DV157" t="s">
        <v>218</v>
      </c>
      <c r="DW157" t="s">
        <v>218</v>
      </c>
      <c r="DX157">
        <v>1</v>
      </c>
      <c r="DZ157" t="s">
        <v>3</v>
      </c>
      <c r="EA157" t="s">
        <v>3</v>
      </c>
      <c r="EB157" t="s">
        <v>3</v>
      </c>
      <c r="EC157" t="s">
        <v>3</v>
      </c>
      <c r="EE157">
        <v>49573326</v>
      </c>
      <c r="EF157">
        <v>30</v>
      </c>
      <c r="EG157" t="s">
        <v>133</v>
      </c>
      <c r="EH157">
        <v>0</v>
      </c>
      <c r="EI157" t="s">
        <v>3</v>
      </c>
      <c r="EJ157">
        <v>1</v>
      </c>
      <c r="EK157">
        <v>65</v>
      </c>
      <c r="EL157" t="s">
        <v>214</v>
      </c>
      <c r="EM157" t="s">
        <v>215</v>
      </c>
      <c r="EO157" t="s">
        <v>3</v>
      </c>
      <c r="EQ157">
        <v>0</v>
      </c>
      <c r="ER157">
        <v>15.56</v>
      </c>
      <c r="ES157">
        <v>15.56</v>
      </c>
      <c r="ET157">
        <v>0</v>
      </c>
      <c r="EU157">
        <v>0</v>
      </c>
      <c r="EV157">
        <v>0</v>
      </c>
      <c r="EW157">
        <v>0</v>
      </c>
      <c r="EX157">
        <v>0</v>
      </c>
      <c r="FQ157">
        <v>0</v>
      </c>
      <c r="FR157">
        <f t="shared" si="146"/>
        <v>0</v>
      </c>
      <c r="FS157">
        <v>0</v>
      </c>
      <c r="FX157">
        <v>105</v>
      </c>
      <c r="FY157">
        <v>77</v>
      </c>
      <c r="GA157" t="s">
        <v>3</v>
      </c>
      <c r="GD157">
        <v>0</v>
      </c>
      <c r="GF157">
        <v>-1485192757</v>
      </c>
      <c r="GG157">
        <v>2</v>
      </c>
      <c r="GH157">
        <v>1</v>
      </c>
      <c r="GI157">
        <v>2</v>
      </c>
      <c r="GJ157">
        <v>0</v>
      </c>
      <c r="GK157">
        <f>ROUND(R157*(S12)/100,2)</f>
        <v>0</v>
      </c>
      <c r="GL157">
        <f t="shared" si="147"/>
        <v>0</v>
      </c>
      <c r="GM157">
        <f t="shared" si="148"/>
        <v>3486.53</v>
      </c>
      <c r="GN157">
        <f t="shared" si="149"/>
        <v>3486.53</v>
      </c>
      <c r="GO157">
        <f t="shared" si="150"/>
        <v>0</v>
      </c>
      <c r="GP157">
        <f t="shared" si="151"/>
        <v>0</v>
      </c>
      <c r="GR157">
        <v>0</v>
      </c>
      <c r="GS157">
        <v>0</v>
      </c>
      <c r="GT157">
        <v>0</v>
      </c>
      <c r="GU157" t="s">
        <v>3</v>
      </c>
      <c r="GV157">
        <f t="shared" si="152"/>
        <v>0</v>
      </c>
      <c r="GW157">
        <v>1</v>
      </c>
      <c r="GX157">
        <f t="shared" si="153"/>
        <v>0</v>
      </c>
      <c r="HA157">
        <v>0</v>
      </c>
      <c r="HB157">
        <v>0</v>
      </c>
      <c r="HC157">
        <f t="shared" si="154"/>
        <v>0</v>
      </c>
      <c r="HE157" t="s">
        <v>3</v>
      </c>
      <c r="HF157" t="s">
        <v>3</v>
      </c>
      <c r="HM157" t="s">
        <v>3</v>
      </c>
      <c r="HN157" t="s">
        <v>3</v>
      </c>
      <c r="HO157" t="s">
        <v>3</v>
      </c>
      <c r="HP157" t="s">
        <v>3</v>
      </c>
      <c r="HQ157" t="s">
        <v>3</v>
      </c>
      <c r="IK157">
        <v>0</v>
      </c>
    </row>
    <row r="158" spans="1:255" x14ac:dyDescent="0.2">
      <c r="A158" s="2">
        <v>18</v>
      </c>
      <c r="B158" s="2">
        <v>1</v>
      </c>
      <c r="C158" s="2"/>
      <c r="D158" s="2"/>
      <c r="E158" s="2" t="s">
        <v>220</v>
      </c>
      <c r="F158" s="2" t="s">
        <v>221</v>
      </c>
      <c r="G158" s="2" t="s">
        <v>714</v>
      </c>
      <c r="H158" s="2" t="s">
        <v>28</v>
      </c>
      <c r="I158" s="2">
        <f>I154*J158</f>
        <v>6.3E-2</v>
      </c>
      <c r="J158" s="2">
        <v>0.42000000000000004</v>
      </c>
      <c r="K158" s="2">
        <v>0.42</v>
      </c>
      <c r="L158" s="2"/>
      <c r="M158" s="2"/>
      <c r="N158" s="2"/>
      <c r="O158" s="2">
        <f t="shared" si="124"/>
        <v>732.49</v>
      </c>
      <c r="P158" s="2">
        <f t="shared" si="125"/>
        <v>732.49</v>
      </c>
      <c r="Q158" s="2">
        <f>(ROUND((ROUND(((ET158)*AV158*I158),2)*BB158),2)+ROUND((ROUND(((AE158-(EU158))*AV158*I158),2)*BS158),2))</f>
        <v>0</v>
      </c>
      <c r="R158" s="2">
        <f t="shared" si="126"/>
        <v>0</v>
      </c>
      <c r="S158" s="2">
        <f t="shared" si="127"/>
        <v>0</v>
      </c>
      <c r="T158" s="2">
        <f t="shared" si="128"/>
        <v>0</v>
      </c>
      <c r="U158" s="2">
        <f t="shared" si="129"/>
        <v>0</v>
      </c>
      <c r="V158" s="2">
        <f t="shared" si="130"/>
        <v>0</v>
      </c>
      <c r="W158" s="2">
        <f t="shared" si="131"/>
        <v>0</v>
      </c>
      <c r="X158" s="2">
        <f t="shared" si="132"/>
        <v>0</v>
      </c>
      <c r="Y158" s="2">
        <f t="shared" si="133"/>
        <v>0</v>
      </c>
      <c r="Z158" s="2"/>
      <c r="AA158" s="2">
        <v>50496813</v>
      </c>
      <c r="AB158" s="2">
        <f t="shared" si="134"/>
        <v>11626.84</v>
      </c>
      <c r="AC158" s="2">
        <f t="shared" si="135"/>
        <v>11626.84</v>
      </c>
      <c r="AD158" s="2">
        <f>ROUND((((ET158)-(EU158))+AE158),6)</f>
        <v>0</v>
      </c>
      <c r="AE158" s="2">
        <f t="shared" si="155"/>
        <v>0</v>
      </c>
      <c r="AF158" s="2">
        <f t="shared" si="155"/>
        <v>0</v>
      </c>
      <c r="AG158" s="2">
        <f t="shared" si="136"/>
        <v>0</v>
      </c>
      <c r="AH158" s="2">
        <f t="shared" si="156"/>
        <v>0</v>
      </c>
      <c r="AI158" s="2">
        <f t="shared" si="156"/>
        <v>0</v>
      </c>
      <c r="AJ158" s="2">
        <f t="shared" si="137"/>
        <v>0</v>
      </c>
      <c r="AK158" s="2">
        <v>11626.84</v>
      </c>
      <c r="AL158" s="2">
        <v>11626.84</v>
      </c>
      <c r="AM158" s="2">
        <v>0</v>
      </c>
      <c r="AN158" s="2">
        <v>0</v>
      </c>
      <c r="AO158" s="2">
        <v>0</v>
      </c>
      <c r="AP158" s="2">
        <v>0</v>
      </c>
      <c r="AQ158" s="2">
        <v>0</v>
      </c>
      <c r="AR158" s="2">
        <v>0</v>
      </c>
      <c r="AS158" s="2">
        <v>0</v>
      </c>
      <c r="AT158" s="2">
        <v>105</v>
      </c>
      <c r="AU158" s="2">
        <v>77</v>
      </c>
      <c r="AV158" s="2">
        <v>1</v>
      </c>
      <c r="AW158" s="2">
        <v>1</v>
      </c>
      <c r="AX158" s="2"/>
      <c r="AY158" s="2"/>
      <c r="AZ158" s="2">
        <v>1</v>
      </c>
      <c r="BA158" s="2">
        <v>1</v>
      </c>
      <c r="BB158" s="2">
        <v>1</v>
      </c>
      <c r="BC158" s="2">
        <v>1</v>
      </c>
      <c r="BD158" s="2" t="s">
        <v>3</v>
      </c>
      <c r="BE158" s="2" t="s">
        <v>3</v>
      </c>
      <c r="BF158" s="2" t="s">
        <v>3</v>
      </c>
      <c r="BG158" s="2" t="s">
        <v>3</v>
      </c>
      <c r="BH158" s="2">
        <v>3</v>
      </c>
      <c r="BI158" s="2">
        <v>1</v>
      </c>
      <c r="BJ158" s="2" t="s">
        <v>222</v>
      </c>
      <c r="BK158" s="2"/>
      <c r="BL158" s="2"/>
      <c r="BM158" s="2">
        <v>65</v>
      </c>
      <c r="BN158" s="2">
        <v>0</v>
      </c>
      <c r="BO158" s="2" t="s">
        <v>3</v>
      </c>
      <c r="BP158" s="2">
        <v>0</v>
      </c>
      <c r="BQ158" s="2">
        <v>30</v>
      </c>
      <c r="BR158" s="2">
        <v>0</v>
      </c>
      <c r="BS158" s="2">
        <v>1</v>
      </c>
      <c r="BT158" s="2">
        <v>1</v>
      </c>
      <c r="BU158" s="2">
        <v>1</v>
      </c>
      <c r="BV158" s="2">
        <v>1</v>
      </c>
      <c r="BW158" s="2">
        <v>1</v>
      </c>
      <c r="BX158" s="2">
        <v>1</v>
      </c>
      <c r="BY158" s="2" t="s">
        <v>3</v>
      </c>
      <c r="BZ158" s="2">
        <v>105</v>
      </c>
      <c r="CA158" s="2">
        <v>77</v>
      </c>
      <c r="CB158" s="2" t="s">
        <v>3</v>
      </c>
      <c r="CC158" s="2"/>
      <c r="CD158" s="2"/>
      <c r="CE158" s="2">
        <v>30</v>
      </c>
      <c r="CF158" s="2">
        <v>0</v>
      </c>
      <c r="CG158" s="2">
        <v>0</v>
      </c>
      <c r="CH158" s="2"/>
      <c r="CI158" s="2"/>
      <c r="CJ158" s="2"/>
      <c r="CK158" s="2"/>
      <c r="CL158" s="2"/>
      <c r="CM158" s="2">
        <v>0</v>
      </c>
      <c r="CN158" s="2" t="s">
        <v>3</v>
      </c>
      <c r="CO158" s="2">
        <v>0</v>
      </c>
      <c r="CP158" s="2">
        <f t="shared" si="138"/>
        <v>732.49</v>
      </c>
      <c r="CQ158" s="2">
        <f t="shared" si="139"/>
        <v>11626.84</v>
      </c>
      <c r="CR158" s="2">
        <f>(ROUND((ROUND(((ET158)*AV158*1),2)*BB158),2)+ROUND((ROUND(((AE158-(EU158))*AV158*1),2)*BS158),2))</f>
        <v>0</v>
      </c>
      <c r="CS158" s="2">
        <f t="shared" si="140"/>
        <v>0</v>
      </c>
      <c r="CT158" s="2">
        <f t="shared" si="141"/>
        <v>0</v>
      </c>
      <c r="CU158" s="2">
        <f t="shared" si="142"/>
        <v>0</v>
      </c>
      <c r="CV158" s="2">
        <f t="shared" si="143"/>
        <v>0</v>
      </c>
      <c r="CW158" s="2">
        <f t="shared" si="144"/>
        <v>0</v>
      </c>
      <c r="CX158" s="2">
        <f t="shared" si="145"/>
        <v>0</v>
      </c>
      <c r="CY158" s="2">
        <f>((S158*BZ158)/100)</f>
        <v>0</v>
      </c>
      <c r="CZ158" s="2">
        <f>((S158*CA158)/100)</f>
        <v>0</v>
      </c>
      <c r="DA158" s="2"/>
      <c r="DB158" s="2"/>
      <c r="DC158" s="2" t="s">
        <v>3</v>
      </c>
      <c r="DD158" s="2" t="s">
        <v>3</v>
      </c>
      <c r="DE158" s="2" t="s">
        <v>3</v>
      </c>
      <c r="DF158" s="2" t="s">
        <v>3</v>
      </c>
      <c r="DG158" s="2" t="s">
        <v>3</v>
      </c>
      <c r="DH158" s="2" t="s">
        <v>3</v>
      </c>
      <c r="DI158" s="2" t="s">
        <v>3</v>
      </c>
      <c r="DJ158" s="2" t="s">
        <v>3</v>
      </c>
      <c r="DK158" s="2" t="s">
        <v>3</v>
      </c>
      <c r="DL158" s="2" t="s">
        <v>3</v>
      </c>
      <c r="DM158" s="2" t="s">
        <v>3</v>
      </c>
      <c r="DN158" s="2">
        <v>0</v>
      </c>
      <c r="DO158" s="2">
        <v>0</v>
      </c>
      <c r="DP158" s="2">
        <v>1</v>
      </c>
      <c r="DQ158" s="2">
        <v>1</v>
      </c>
      <c r="DR158" s="2"/>
      <c r="DS158" s="2"/>
      <c r="DT158" s="2"/>
      <c r="DU158" s="2">
        <v>1009</v>
      </c>
      <c r="DV158" s="2" t="s">
        <v>28</v>
      </c>
      <c r="DW158" s="2" t="s">
        <v>28</v>
      </c>
      <c r="DX158" s="2">
        <v>1000</v>
      </c>
      <c r="DY158" s="2"/>
      <c r="DZ158" s="2" t="s">
        <v>3</v>
      </c>
      <c r="EA158" s="2" t="s">
        <v>3</v>
      </c>
      <c r="EB158" s="2" t="s">
        <v>3</v>
      </c>
      <c r="EC158" s="2" t="s">
        <v>3</v>
      </c>
      <c r="ED158" s="2"/>
      <c r="EE158" s="2">
        <v>49573326</v>
      </c>
      <c r="EF158" s="2">
        <v>30</v>
      </c>
      <c r="EG158" s="2" t="s">
        <v>133</v>
      </c>
      <c r="EH158" s="2">
        <v>0</v>
      </c>
      <c r="EI158" s="2" t="s">
        <v>3</v>
      </c>
      <c r="EJ158" s="2">
        <v>1</v>
      </c>
      <c r="EK158" s="2">
        <v>65</v>
      </c>
      <c r="EL158" s="2" t="s">
        <v>214</v>
      </c>
      <c r="EM158" s="2" t="s">
        <v>215</v>
      </c>
      <c r="EN158" s="2"/>
      <c r="EO158" s="2" t="s">
        <v>3</v>
      </c>
      <c r="EP158" s="2"/>
      <c r="EQ158" s="2">
        <v>0</v>
      </c>
      <c r="ER158" s="2">
        <v>11626.84</v>
      </c>
      <c r="ES158" s="2">
        <v>11626.84</v>
      </c>
      <c r="ET158" s="2">
        <v>0</v>
      </c>
      <c r="EU158" s="2">
        <v>0</v>
      </c>
      <c r="EV158" s="2">
        <v>0</v>
      </c>
      <c r="EW158" s="2">
        <v>0</v>
      </c>
      <c r="EX158" s="2">
        <v>0</v>
      </c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>
        <v>0</v>
      </c>
      <c r="FR158" s="2">
        <f t="shared" si="146"/>
        <v>0</v>
      </c>
      <c r="FS158" s="2">
        <v>0</v>
      </c>
      <c r="FT158" s="2"/>
      <c r="FU158" s="2"/>
      <c r="FV158" s="2"/>
      <c r="FW158" s="2"/>
      <c r="FX158" s="2">
        <v>105</v>
      </c>
      <c r="FY158" s="2">
        <v>77</v>
      </c>
      <c r="FZ158" s="2"/>
      <c r="GA158" s="2" t="s">
        <v>3</v>
      </c>
      <c r="GB158" s="2"/>
      <c r="GC158" s="2"/>
      <c r="GD158" s="2">
        <v>0</v>
      </c>
      <c r="GE158" s="2"/>
      <c r="GF158" s="2">
        <v>-1988634631</v>
      </c>
      <c r="GG158" s="2">
        <v>2</v>
      </c>
      <c r="GH158" s="2">
        <v>1</v>
      </c>
      <c r="GI158" s="2">
        <v>-2</v>
      </c>
      <c r="GJ158" s="2">
        <v>0</v>
      </c>
      <c r="GK158" s="2">
        <f>ROUND(R158*(R12)/100,2)</f>
        <v>0</v>
      </c>
      <c r="GL158" s="2">
        <f t="shared" si="147"/>
        <v>0</v>
      </c>
      <c r="GM158" s="2">
        <f t="shared" si="148"/>
        <v>732.49</v>
      </c>
      <c r="GN158" s="2">
        <f t="shared" si="149"/>
        <v>732.49</v>
      </c>
      <c r="GO158" s="2">
        <f t="shared" si="150"/>
        <v>0</v>
      </c>
      <c r="GP158" s="2">
        <f t="shared" si="151"/>
        <v>0</v>
      </c>
      <c r="GQ158" s="2"/>
      <c r="GR158" s="2">
        <v>0</v>
      </c>
      <c r="GS158" s="2">
        <v>0</v>
      </c>
      <c r="GT158" s="2">
        <v>0</v>
      </c>
      <c r="GU158" s="2" t="s">
        <v>3</v>
      </c>
      <c r="GV158" s="2">
        <f t="shared" si="152"/>
        <v>0</v>
      </c>
      <c r="GW158" s="2">
        <v>1</v>
      </c>
      <c r="GX158" s="2">
        <f t="shared" si="153"/>
        <v>0</v>
      </c>
      <c r="GY158" s="2"/>
      <c r="GZ158" s="2"/>
      <c r="HA158" s="2">
        <v>0</v>
      </c>
      <c r="HB158" s="2">
        <v>0</v>
      </c>
      <c r="HC158" s="2">
        <f t="shared" si="154"/>
        <v>0</v>
      </c>
      <c r="HD158" s="2"/>
      <c r="HE158" s="2" t="s">
        <v>3</v>
      </c>
      <c r="HF158" s="2" t="s">
        <v>3</v>
      </c>
      <c r="HG158" s="2"/>
      <c r="HH158" s="2"/>
      <c r="HI158" s="2"/>
      <c r="HJ158" s="2"/>
      <c r="HK158" s="2"/>
      <c r="HL158" s="2"/>
      <c r="HM158" s="2" t="s">
        <v>3</v>
      </c>
      <c r="HN158" s="2" t="s">
        <v>3</v>
      </c>
      <c r="HO158" s="2" t="s">
        <v>3</v>
      </c>
      <c r="HP158" s="2" t="s">
        <v>3</v>
      </c>
      <c r="HQ158" s="2" t="s">
        <v>3</v>
      </c>
      <c r="HR158" s="2"/>
      <c r="HS158" s="2"/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>
        <v>0</v>
      </c>
      <c r="IL158" s="2"/>
      <c r="IM158" s="2"/>
      <c r="IN158" s="2"/>
      <c r="IO158" s="2"/>
      <c r="IP158" s="2"/>
      <c r="IQ158" s="2"/>
      <c r="IR158" s="2"/>
      <c r="IS158" s="2"/>
      <c r="IT158" s="2"/>
      <c r="IU158" s="2"/>
    </row>
    <row r="159" spans="1:255" x14ac:dyDescent="0.2">
      <c r="A159">
        <v>18</v>
      </c>
      <c r="B159">
        <v>1</v>
      </c>
      <c r="E159" t="s">
        <v>220</v>
      </c>
      <c r="F159" t="s">
        <v>221</v>
      </c>
      <c r="G159" t="s">
        <v>714</v>
      </c>
      <c r="H159" t="s">
        <v>28</v>
      </c>
      <c r="I159">
        <f>I155*J159</f>
        <v>6.3E-2</v>
      </c>
      <c r="J159">
        <v>0.42000000000000004</v>
      </c>
      <c r="K159">
        <v>0.42</v>
      </c>
      <c r="O159">
        <f t="shared" si="124"/>
        <v>1919.12</v>
      </c>
      <c r="P159">
        <f t="shared" si="125"/>
        <v>1919.12</v>
      </c>
      <c r="Q159">
        <f>(ROUND((ROUND(((ET159)*AV159*I159),2)*BB159),2)+ROUND((ROUND(((AE159-(EU159))*AV159*I159),2)*BS159),2))</f>
        <v>0</v>
      </c>
      <c r="R159">
        <f t="shared" si="126"/>
        <v>0</v>
      </c>
      <c r="S159">
        <f t="shared" si="127"/>
        <v>0</v>
      </c>
      <c r="T159">
        <f t="shared" si="128"/>
        <v>0</v>
      </c>
      <c r="U159">
        <f t="shared" si="129"/>
        <v>0</v>
      </c>
      <c r="V159">
        <f t="shared" si="130"/>
        <v>0</v>
      </c>
      <c r="W159">
        <f t="shared" si="131"/>
        <v>0</v>
      </c>
      <c r="X159">
        <f t="shared" si="132"/>
        <v>0</v>
      </c>
      <c r="Y159">
        <f t="shared" si="133"/>
        <v>0</v>
      </c>
      <c r="AA159">
        <v>50496814</v>
      </c>
      <c r="AB159">
        <f t="shared" si="134"/>
        <v>11626.84</v>
      </c>
      <c r="AC159">
        <f t="shared" si="135"/>
        <v>11626.84</v>
      </c>
      <c r="AD159">
        <f>ROUND((((ET159)-(EU159))+AE159),6)</f>
        <v>0</v>
      </c>
      <c r="AE159">
        <f t="shared" si="155"/>
        <v>0</v>
      </c>
      <c r="AF159">
        <f t="shared" si="155"/>
        <v>0</v>
      </c>
      <c r="AG159">
        <f t="shared" si="136"/>
        <v>0</v>
      </c>
      <c r="AH159">
        <f t="shared" si="156"/>
        <v>0</v>
      </c>
      <c r="AI159">
        <f t="shared" si="156"/>
        <v>0</v>
      </c>
      <c r="AJ159">
        <f t="shared" si="137"/>
        <v>0</v>
      </c>
      <c r="AK159">
        <v>11626.84</v>
      </c>
      <c r="AL159">
        <v>11626.84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1</v>
      </c>
      <c r="AW159">
        <v>1</v>
      </c>
      <c r="AZ159">
        <v>1</v>
      </c>
      <c r="BA159">
        <v>1</v>
      </c>
      <c r="BB159">
        <v>1</v>
      </c>
      <c r="BC159">
        <v>2.62</v>
      </c>
      <c r="BD159" t="s">
        <v>3</v>
      </c>
      <c r="BE159" t="s">
        <v>3</v>
      </c>
      <c r="BF159" t="s">
        <v>3</v>
      </c>
      <c r="BG159" t="s">
        <v>3</v>
      </c>
      <c r="BH159">
        <v>3</v>
      </c>
      <c r="BI159">
        <v>1</v>
      </c>
      <c r="BJ159" t="s">
        <v>222</v>
      </c>
      <c r="BM159">
        <v>65</v>
      </c>
      <c r="BN159">
        <v>0</v>
      </c>
      <c r="BO159" t="s">
        <v>221</v>
      </c>
      <c r="BP159">
        <v>1</v>
      </c>
      <c r="BQ159">
        <v>30</v>
      </c>
      <c r="BR159">
        <v>0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</v>
      </c>
      <c r="BZ159">
        <v>0</v>
      </c>
      <c r="CA159">
        <v>0</v>
      </c>
      <c r="CB159" t="s">
        <v>3</v>
      </c>
      <c r="CE159">
        <v>30</v>
      </c>
      <c r="CF159">
        <v>0</v>
      </c>
      <c r="CG159">
        <v>0</v>
      </c>
      <c r="CM159">
        <v>0</v>
      </c>
      <c r="CN159" t="s">
        <v>3</v>
      </c>
      <c r="CO159">
        <v>0</v>
      </c>
      <c r="CP159">
        <f t="shared" si="138"/>
        <v>1919.12</v>
      </c>
      <c r="CQ159">
        <f t="shared" si="139"/>
        <v>30462.32</v>
      </c>
      <c r="CR159">
        <f>(ROUND((ROUND(((ET159)*AV159*1),2)*BB159),2)+ROUND((ROUND(((AE159-(EU159))*AV159*1),2)*BS159),2))</f>
        <v>0</v>
      </c>
      <c r="CS159">
        <f t="shared" si="140"/>
        <v>0</v>
      </c>
      <c r="CT159">
        <f t="shared" si="141"/>
        <v>0</v>
      </c>
      <c r="CU159">
        <f t="shared" si="142"/>
        <v>0</v>
      </c>
      <c r="CV159">
        <f t="shared" si="143"/>
        <v>0</v>
      </c>
      <c r="CW159">
        <f t="shared" si="144"/>
        <v>0</v>
      </c>
      <c r="CX159">
        <f t="shared" si="145"/>
        <v>0</v>
      </c>
      <c r="CY159">
        <f>S159*(BZ159/100)</f>
        <v>0</v>
      </c>
      <c r="CZ159">
        <f>S159*(CA159/100)</f>
        <v>0</v>
      </c>
      <c r="DC159" t="s">
        <v>3</v>
      </c>
      <c r="DD159" t="s">
        <v>3</v>
      </c>
      <c r="DE159" t="s">
        <v>3</v>
      </c>
      <c r="DF159" t="s">
        <v>3</v>
      </c>
      <c r="DG159" t="s">
        <v>3</v>
      </c>
      <c r="DH159" t="s">
        <v>3</v>
      </c>
      <c r="DI159" t="s">
        <v>3</v>
      </c>
      <c r="DJ159" t="s">
        <v>3</v>
      </c>
      <c r="DK159" t="s">
        <v>3</v>
      </c>
      <c r="DL159" t="s">
        <v>3</v>
      </c>
      <c r="DM159" t="s">
        <v>3</v>
      </c>
      <c r="DN159">
        <v>105</v>
      </c>
      <c r="DO159">
        <v>77</v>
      </c>
      <c r="DP159">
        <v>1</v>
      </c>
      <c r="DQ159">
        <v>1</v>
      </c>
      <c r="DU159">
        <v>1009</v>
      </c>
      <c r="DV159" t="s">
        <v>28</v>
      </c>
      <c r="DW159" t="s">
        <v>28</v>
      </c>
      <c r="DX159">
        <v>1000</v>
      </c>
      <c r="DZ159" t="s">
        <v>3</v>
      </c>
      <c r="EA159" t="s">
        <v>3</v>
      </c>
      <c r="EB159" t="s">
        <v>3</v>
      </c>
      <c r="EC159" t="s">
        <v>3</v>
      </c>
      <c r="EE159">
        <v>49573326</v>
      </c>
      <c r="EF159">
        <v>30</v>
      </c>
      <c r="EG159" t="s">
        <v>133</v>
      </c>
      <c r="EH159">
        <v>0</v>
      </c>
      <c r="EI159" t="s">
        <v>3</v>
      </c>
      <c r="EJ159">
        <v>1</v>
      </c>
      <c r="EK159">
        <v>65</v>
      </c>
      <c r="EL159" t="s">
        <v>214</v>
      </c>
      <c r="EM159" t="s">
        <v>215</v>
      </c>
      <c r="EO159" t="s">
        <v>3</v>
      </c>
      <c r="EQ159">
        <v>0</v>
      </c>
      <c r="ER159">
        <v>11626.84</v>
      </c>
      <c r="ES159">
        <v>11626.84</v>
      </c>
      <c r="ET159">
        <v>0</v>
      </c>
      <c r="EU159">
        <v>0</v>
      </c>
      <c r="EV159">
        <v>0</v>
      </c>
      <c r="EW159">
        <v>0</v>
      </c>
      <c r="EX159">
        <v>0</v>
      </c>
      <c r="FQ159">
        <v>0</v>
      </c>
      <c r="FR159">
        <f t="shared" si="146"/>
        <v>0</v>
      </c>
      <c r="FS159">
        <v>0</v>
      </c>
      <c r="FX159">
        <v>105</v>
      </c>
      <c r="FY159">
        <v>77</v>
      </c>
      <c r="GA159" t="s">
        <v>3</v>
      </c>
      <c r="GD159">
        <v>0</v>
      </c>
      <c r="GF159">
        <v>-1988634631</v>
      </c>
      <c r="GG159">
        <v>2</v>
      </c>
      <c r="GH159">
        <v>1</v>
      </c>
      <c r="GI159">
        <v>2</v>
      </c>
      <c r="GJ159">
        <v>0</v>
      </c>
      <c r="GK159">
        <f>ROUND(R159*(S12)/100,2)</f>
        <v>0</v>
      </c>
      <c r="GL159">
        <f t="shared" si="147"/>
        <v>0</v>
      </c>
      <c r="GM159">
        <f t="shared" si="148"/>
        <v>1919.12</v>
      </c>
      <c r="GN159">
        <f t="shared" si="149"/>
        <v>1919.12</v>
      </c>
      <c r="GO159">
        <f t="shared" si="150"/>
        <v>0</v>
      </c>
      <c r="GP159">
        <f t="shared" si="151"/>
        <v>0</v>
      </c>
      <c r="GR159">
        <v>0</v>
      </c>
      <c r="GS159">
        <v>0</v>
      </c>
      <c r="GT159">
        <v>0</v>
      </c>
      <c r="GU159" t="s">
        <v>3</v>
      </c>
      <c r="GV159">
        <f t="shared" si="152"/>
        <v>0</v>
      </c>
      <c r="GW159">
        <v>1</v>
      </c>
      <c r="GX159">
        <f t="shared" si="153"/>
        <v>0</v>
      </c>
      <c r="HA159">
        <v>0</v>
      </c>
      <c r="HB159">
        <v>0</v>
      </c>
      <c r="HC159">
        <f t="shared" si="154"/>
        <v>0</v>
      </c>
      <c r="HE159" t="s">
        <v>3</v>
      </c>
      <c r="HF159" t="s">
        <v>3</v>
      </c>
      <c r="HM159" t="s">
        <v>3</v>
      </c>
      <c r="HN159" t="s">
        <v>3</v>
      </c>
      <c r="HO159" t="s">
        <v>3</v>
      </c>
      <c r="HP159" t="s">
        <v>3</v>
      </c>
      <c r="HQ159" t="s">
        <v>3</v>
      </c>
      <c r="IK159">
        <v>0</v>
      </c>
    </row>
    <row r="160" spans="1:255" x14ac:dyDescent="0.2">
      <c r="A160" s="2">
        <v>17</v>
      </c>
      <c r="B160" s="2">
        <v>1</v>
      </c>
      <c r="C160" s="2">
        <f>ROW(SmtRes!A67)</f>
        <v>67</v>
      </c>
      <c r="D160" s="2"/>
      <c r="E160" s="2" t="s">
        <v>223</v>
      </c>
      <c r="F160" s="2" t="s">
        <v>199</v>
      </c>
      <c r="G160" s="2" t="s">
        <v>200</v>
      </c>
      <c r="H160" s="2" t="s">
        <v>201</v>
      </c>
      <c r="I160" s="2">
        <f>ROUND(4.2/100,9)</f>
        <v>4.2000000000000003E-2</v>
      </c>
      <c r="J160" s="2">
        <v>0</v>
      </c>
      <c r="K160" s="2">
        <f>ROUND(4.2/100,9)</f>
        <v>4.2000000000000003E-2</v>
      </c>
      <c r="L160" s="2"/>
      <c r="M160" s="2"/>
      <c r="N160" s="2"/>
      <c r="O160" s="2">
        <f t="shared" si="124"/>
        <v>142.52000000000001</v>
      </c>
      <c r="P160" s="2">
        <f t="shared" si="125"/>
        <v>78.11</v>
      </c>
      <c r="Q160" s="2">
        <f>(ROUND((ROUND((((ET160*1.1))*AV160*I160),2)*BB160),2)+ROUND((ROUND(((AE160-((EU160*1.1)))*AV160*I160),2)*BS160),2))</f>
        <v>0.67</v>
      </c>
      <c r="R160" s="2">
        <f t="shared" si="126"/>
        <v>0.09</v>
      </c>
      <c r="S160" s="2">
        <f t="shared" si="127"/>
        <v>63.74</v>
      </c>
      <c r="T160" s="2">
        <f t="shared" si="128"/>
        <v>0</v>
      </c>
      <c r="U160" s="2">
        <f t="shared" si="129"/>
        <v>6.2370000000000001</v>
      </c>
      <c r="V160" s="2">
        <f t="shared" si="130"/>
        <v>0</v>
      </c>
      <c r="W160" s="2">
        <f t="shared" si="131"/>
        <v>0</v>
      </c>
      <c r="X160" s="2">
        <f t="shared" si="132"/>
        <v>62.47</v>
      </c>
      <c r="Y160" s="2">
        <f t="shared" si="133"/>
        <v>44.62</v>
      </c>
      <c r="Z160" s="2"/>
      <c r="AA160" s="2">
        <v>50496813</v>
      </c>
      <c r="AB160" s="2">
        <f t="shared" si="134"/>
        <v>3393.4569999999999</v>
      </c>
      <c r="AC160" s="2">
        <f t="shared" si="135"/>
        <v>1859.87</v>
      </c>
      <c r="AD160" s="2">
        <f>ROUND(((((ET160*1.1))-((EU160*1.1)))+AE160),6)</f>
        <v>15.917</v>
      </c>
      <c r="AE160" s="2">
        <f>ROUND(((EU160*1.1)),6)</f>
        <v>2.0350000000000001</v>
      </c>
      <c r="AF160" s="2">
        <f>ROUND(((EV160*1.1)),6)</f>
        <v>1517.67</v>
      </c>
      <c r="AG160" s="2">
        <f t="shared" si="136"/>
        <v>0</v>
      </c>
      <c r="AH160" s="2">
        <f>((EW160*1.1))</f>
        <v>148.5</v>
      </c>
      <c r="AI160" s="2">
        <f>((EX160*1.1))</f>
        <v>0</v>
      </c>
      <c r="AJ160" s="2">
        <f t="shared" si="137"/>
        <v>0</v>
      </c>
      <c r="AK160" s="2">
        <v>3254.04</v>
      </c>
      <c r="AL160" s="2">
        <v>1859.87</v>
      </c>
      <c r="AM160" s="2">
        <v>14.47</v>
      </c>
      <c r="AN160" s="2">
        <v>1.85</v>
      </c>
      <c r="AO160" s="2">
        <v>1379.7</v>
      </c>
      <c r="AP160" s="2">
        <v>0</v>
      </c>
      <c r="AQ160" s="2">
        <v>135</v>
      </c>
      <c r="AR160" s="2">
        <v>0</v>
      </c>
      <c r="AS160" s="2">
        <v>0</v>
      </c>
      <c r="AT160" s="2">
        <v>98</v>
      </c>
      <c r="AU160" s="2">
        <v>70</v>
      </c>
      <c r="AV160" s="2">
        <v>1</v>
      </c>
      <c r="AW160" s="2">
        <v>1</v>
      </c>
      <c r="AX160" s="2"/>
      <c r="AY160" s="2"/>
      <c r="AZ160" s="2">
        <v>1</v>
      </c>
      <c r="BA160" s="2">
        <v>1</v>
      </c>
      <c r="BB160" s="2">
        <v>1</v>
      </c>
      <c r="BC160" s="2">
        <v>1</v>
      </c>
      <c r="BD160" s="2" t="s">
        <v>3</v>
      </c>
      <c r="BE160" s="2" t="s">
        <v>3</v>
      </c>
      <c r="BF160" s="2" t="s">
        <v>3</v>
      </c>
      <c r="BG160" s="2" t="s">
        <v>3</v>
      </c>
      <c r="BH160" s="2">
        <v>0</v>
      </c>
      <c r="BI160" s="2">
        <v>1</v>
      </c>
      <c r="BJ160" s="2" t="s">
        <v>202</v>
      </c>
      <c r="BK160" s="2"/>
      <c r="BL160" s="2"/>
      <c r="BM160" s="2">
        <v>47</v>
      </c>
      <c r="BN160" s="2">
        <v>0</v>
      </c>
      <c r="BO160" s="2" t="s">
        <v>3</v>
      </c>
      <c r="BP160" s="2">
        <v>0</v>
      </c>
      <c r="BQ160" s="2">
        <v>30</v>
      </c>
      <c r="BR160" s="2">
        <v>0</v>
      </c>
      <c r="BS160" s="2">
        <v>1</v>
      </c>
      <c r="BT160" s="2">
        <v>1</v>
      </c>
      <c r="BU160" s="2">
        <v>1</v>
      </c>
      <c r="BV160" s="2">
        <v>1</v>
      </c>
      <c r="BW160" s="2">
        <v>1</v>
      </c>
      <c r="BX160" s="2">
        <v>1</v>
      </c>
      <c r="BY160" s="2" t="s">
        <v>3</v>
      </c>
      <c r="BZ160" s="2">
        <v>98</v>
      </c>
      <c r="CA160" s="2">
        <v>70</v>
      </c>
      <c r="CB160" s="2" t="s">
        <v>3</v>
      </c>
      <c r="CC160" s="2"/>
      <c r="CD160" s="2"/>
      <c r="CE160" s="2">
        <v>30</v>
      </c>
      <c r="CF160" s="2">
        <v>0</v>
      </c>
      <c r="CG160" s="2">
        <v>0</v>
      </c>
      <c r="CH160" s="2"/>
      <c r="CI160" s="2"/>
      <c r="CJ160" s="2"/>
      <c r="CK160" s="2"/>
      <c r="CL160" s="2"/>
      <c r="CM160" s="2">
        <v>0</v>
      </c>
      <c r="CN160" s="2" t="s">
        <v>712</v>
      </c>
      <c r="CO160" s="2">
        <v>0</v>
      </c>
      <c r="CP160" s="2">
        <f t="shared" si="138"/>
        <v>142.52000000000001</v>
      </c>
      <c r="CQ160" s="2">
        <f t="shared" si="139"/>
        <v>1859.87</v>
      </c>
      <c r="CR160" s="2">
        <f>(ROUND((ROUND((((ET160*1.1))*AV160*1),2)*BB160),2)+ROUND((ROUND(((AE160-((EU160*1.1)))*AV160*1),2)*BS160),2))</f>
        <v>15.92</v>
      </c>
      <c r="CS160" s="2">
        <f t="shared" si="140"/>
        <v>2.04</v>
      </c>
      <c r="CT160" s="2">
        <f t="shared" si="141"/>
        <v>1517.67</v>
      </c>
      <c r="CU160" s="2">
        <f t="shared" si="142"/>
        <v>0</v>
      </c>
      <c r="CV160" s="2">
        <f t="shared" si="143"/>
        <v>148.5</v>
      </c>
      <c r="CW160" s="2">
        <f t="shared" si="144"/>
        <v>0</v>
      </c>
      <c r="CX160" s="2">
        <f t="shared" si="145"/>
        <v>0</v>
      </c>
      <c r="CY160" s="2">
        <f>((S160*BZ160)/100)</f>
        <v>62.465200000000003</v>
      </c>
      <c r="CZ160" s="2">
        <f>((S160*CA160)/100)</f>
        <v>44.618000000000002</v>
      </c>
      <c r="DA160" s="2"/>
      <c r="DB160" s="2"/>
      <c r="DC160" s="2" t="s">
        <v>3</v>
      </c>
      <c r="DD160" s="2" t="s">
        <v>3</v>
      </c>
      <c r="DE160" s="2" t="s">
        <v>21</v>
      </c>
      <c r="DF160" s="2" t="s">
        <v>21</v>
      </c>
      <c r="DG160" s="2" t="s">
        <v>21</v>
      </c>
      <c r="DH160" s="2" t="s">
        <v>3</v>
      </c>
      <c r="DI160" s="2" t="s">
        <v>21</v>
      </c>
      <c r="DJ160" s="2" t="s">
        <v>21</v>
      </c>
      <c r="DK160" s="2" t="s">
        <v>3</v>
      </c>
      <c r="DL160" s="2" t="s">
        <v>3</v>
      </c>
      <c r="DM160" s="2" t="s">
        <v>3</v>
      </c>
      <c r="DN160" s="2">
        <v>0</v>
      </c>
      <c r="DO160" s="2">
        <v>0</v>
      </c>
      <c r="DP160" s="2">
        <v>1</v>
      </c>
      <c r="DQ160" s="2">
        <v>1</v>
      </c>
      <c r="DR160" s="2"/>
      <c r="DS160" s="2"/>
      <c r="DT160" s="2"/>
      <c r="DU160" s="2">
        <v>1013</v>
      </c>
      <c r="DV160" s="2" t="s">
        <v>201</v>
      </c>
      <c r="DW160" s="2" t="s">
        <v>201</v>
      </c>
      <c r="DX160" s="2">
        <v>1</v>
      </c>
      <c r="DY160" s="2"/>
      <c r="DZ160" s="2" t="s">
        <v>3</v>
      </c>
      <c r="EA160" s="2" t="s">
        <v>3</v>
      </c>
      <c r="EB160" s="2" t="s">
        <v>3</v>
      </c>
      <c r="EC160" s="2" t="s">
        <v>3</v>
      </c>
      <c r="ED160" s="2"/>
      <c r="EE160" s="2">
        <v>49573406</v>
      </c>
      <c r="EF160" s="2">
        <v>30</v>
      </c>
      <c r="EG160" s="2" t="s">
        <v>133</v>
      </c>
      <c r="EH160" s="2">
        <v>0</v>
      </c>
      <c r="EI160" s="2" t="s">
        <v>3</v>
      </c>
      <c r="EJ160" s="2">
        <v>1</v>
      </c>
      <c r="EK160" s="2">
        <v>47</v>
      </c>
      <c r="EL160" s="2" t="s">
        <v>203</v>
      </c>
      <c r="EM160" s="2" t="s">
        <v>204</v>
      </c>
      <c r="EN160" s="2"/>
      <c r="EO160" s="2" t="s">
        <v>155</v>
      </c>
      <c r="EP160" s="2"/>
      <c r="EQ160" s="2">
        <v>131072</v>
      </c>
      <c r="ER160" s="2">
        <v>3254.04</v>
      </c>
      <c r="ES160" s="2">
        <v>1859.87</v>
      </c>
      <c r="ET160" s="2">
        <v>14.47</v>
      </c>
      <c r="EU160" s="2">
        <v>1.85</v>
      </c>
      <c r="EV160" s="2">
        <v>1379.7</v>
      </c>
      <c r="EW160" s="2">
        <v>135</v>
      </c>
      <c r="EX160" s="2">
        <v>0</v>
      </c>
      <c r="EY160" s="2">
        <v>0</v>
      </c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>
        <v>0</v>
      </c>
      <c r="FR160" s="2">
        <f t="shared" si="146"/>
        <v>0</v>
      </c>
      <c r="FS160" s="2">
        <v>0</v>
      </c>
      <c r="FT160" s="2"/>
      <c r="FU160" s="2"/>
      <c r="FV160" s="2"/>
      <c r="FW160" s="2"/>
      <c r="FX160" s="2">
        <v>98</v>
      </c>
      <c r="FY160" s="2">
        <v>70</v>
      </c>
      <c r="FZ160" s="2"/>
      <c r="GA160" s="2" t="s">
        <v>3</v>
      </c>
      <c r="GB160" s="2"/>
      <c r="GC160" s="2"/>
      <c r="GD160" s="2">
        <v>0</v>
      </c>
      <c r="GE160" s="2"/>
      <c r="GF160" s="2">
        <v>-533059460</v>
      </c>
      <c r="GG160" s="2">
        <v>2</v>
      </c>
      <c r="GH160" s="2">
        <v>1</v>
      </c>
      <c r="GI160" s="2">
        <v>-2</v>
      </c>
      <c r="GJ160" s="2">
        <v>0</v>
      </c>
      <c r="GK160" s="2">
        <f>ROUND(R160*(R12)/100,2)</f>
        <v>0.16</v>
      </c>
      <c r="GL160" s="2">
        <f t="shared" si="147"/>
        <v>0</v>
      </c>
      <c r="GM160" s="2">
        <f t="shared" si="148"/>
        <v>249.77</v>
      </c>
      <c r="GN160" s="2">
        <f t="shared" si="149"/>
        <v>249.77</v>
      </c>
      <c r="GO160" s="2">
        <f t="shared" si="150"/>
        <v>0</v>
      </c>
      <c r="GP160" s="2">
        <f t="shared" si="151"/>
        <v>0</v>
      </c>
      <c r="GQ160" s="2"/>
      <c r="GR160" s="2">
        <v>0</v>
      </c>
      <c r="GS160" s="2">
        <v>0</v>
      </c>
      <c r="GT160" s="2">
        <v>0</v>
      </c>
      <c r="GU160" s="2" t="s">
        <v>3</v>
      </c>
      <c r="GV160" s="2">
        <f t="shared" si="152"/>
        <v>0</v>
      </c>
      <c r="GW160" s="2">
        <v>1</v>
      </c>
      <c r="GX160" s="2">
        <f t="shared" si="153"/>
        <v>0</v>
      </c>
      <c r="GY160" s="2"/>
      <c r="GZ160" s="2"/>
      <c r="HA160" s="2">
        <v>0</v>
      </c>
      <c r="HB160" s="2">
        <v>0</v>
      </c>
      <c r="HC160" s="2">
        <f t="shared" si="154"/>
        <v>0</v>
      </c>
      <c r="HD160" s="2"/>
      <c r="HE160" s="2" t="s">
        <v>3</v>
      </c>
      <c r="HF160" s="2" t="s">
        <v>3</v>
      </c>
      <c r="HG160" s="2"/>
      <c r="HH160" s="2"/>
      <c r="HI160" s="2"/>
      <c r="HJ160" s="2"/>
      <c r="HK160" s="2"/>
      <c r="HL160" s="2"/>
      <c r="HM160" s="2" t="s">
        <v>3</v>
      </c>
      <c r="HN160" s="2" t="s">
        <v>3</v>
      </c>
      <c r="HO160" s="2" t="s">
        <v>3</v>
      </c>
      <c r="HP160" s="2" t="s">
        <v>3</v>
      </c>
      <c r="HQ160" s="2" t="s">
        <v>3</v>
      </c>
      <c r="HR160" s="2"/>
      <c r="HS160" s="2"/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>
        <v>0</v>
      </c>
      <c r="IL160" s="2"/>
      <c r="IM160" s="2"/>
      <c r="IN160" s="2"/>
      <c r="IO160" s="2"/>
      <c r="IP160" s="2"/>
      <c r="IQ160" s="2"/>
      <c r="IR160" s="2"/>
      <c r="IS160" s="2"/>
      <c r="IT160" s="2"/>
      <c r="IU160" s="2"/>
    </row>
    <row r="161" spans="1:255" x14ac:dyDescent="0.2">
      <c r="A161">
        <v>17</v>
      </c>
      <c r="B161">
        <v>1</v>
      </c>
      <c r="C161">
        <f>ROW(SmtRes!A68)</f>
        <v>68</v>
      </c>
      <c r="E161" t="s">
        <v>223</v>
      </c>
      <c r="F161" t="s">
        <v>199</v>
      </c>
      <c r="G161" t="s">
        <v>200</v>
      </c>
      <c r="H161" t="s">
        <v>201</v>
      </c>
      <c r="I161">
        <f>ROUND(4.2/100,9)</f>
        <v>4.2000000000000003E-2</v>
      </c>
      <c r="J161">
        <v>0</v>
      </c>
      <c r="K161">
        <f>ROUND(4.2/100,9)</f>
        <v>4.2000000000000003E-2</v>
      </c>
      <c r="O161">
        <f t="shared" si="124"/>
        <v>2365.66</v>
      </c>
      <c r="P161">
        <f t="shared" si="125"/>
        <v>508.5</v>
      </c>
      <c r="Q161">
        <f>(ROUND((ROUND((((ET161*1.1))*AV161*I161),2)*BB161),2)+ROUND((ROUND(((AE161-((EU161*1.1)))*AV161*I161),2)*BS161),2))</f>
        <v>6.79</v>
      </c>
      <c r="R161">
        <f t="shared" si="126"/>
        <v>2.61</v>
      </c>
      <c r="S161">
        <f t="shared" si="127"/>
        <v>1850.37</v>
      </c>
      <c r="T161">
        <f t="shared" si="128"/>
        <v>0</v>
      </c>
      <c r="U161">
        <f t="shared" si="129"/>
        <v>6.2370000000000001</v>
      </c>
      <c r="V161">
        <f t="shared" si="130"/>
        <v>0</v>
      </c>
      <c r="W161">
        <f t="shared" si="131"/>
        <v>0</v>
      </c>
      <c r="X161">
        <f t="shared" si="132"/>
        <v>1739.35</v>
      </c>
      <c r="Y161">
        <f t="shared" si="133"/>
        <v>1221.24</v>
      </c>
      <c r="AA161">
        <v>50496814</v>
      </c>
      <c r="AB161">
        <f t="shared" si="134"/>
        <v>3393.4569999999999</v>
      </c>
      <c r="AC161">
        <f t="shared" si="135"/>
        <v>1859.87</v>
      </c>
      <c r="AD161">
        <f>ROUND(((((ET161*1.1))-((EU161*1.1)))+AE161),6)</f>
        <v>15.917</v>
      </c>
      <c r="AE161">
        <f>ROUND(((EU161*1.1)),6)</f>
        <v>2.0350000000000001</v>
      </c>
      <c r="AF161">
        <f>ROUND(((EV161*1.1)),6)</f>
        <v>1517.67</v>
      </c>
      <c r="AG161">
        <f t="shared" si="136"/>
        <v>0</v>
      </c>
      <c r="AH161">
        <f>((EW161*1.1))</f>
        <v>148.5</v>
      </c>
      <c r="AI161">
        <f>((EX161*1.1))</f>
        <v>0</v>
      </c>
      <c r="AJ161">
        <f t="shared" si="137"/>
        <v>0</v>
      </c>
      <c r="AK161">
        <v>3254.04</v>
      </c>
      <c r="AL161">
        <v>1859.87</v>
      </c>
      <c r="AM161">
        <v>14.47</v>
      </c>
      <c r="AN161">
        <v>1.85</v>
      </c>
      <c r="AO161">
        <v>1379.7</v>
      </c>
      <c r="AP161">
        <v>0</v>
      </c>
      <c r="AQ161">
        <v>135</v>
      </c>
      <c r="AR161">
        <v>0</v>
      </c>
      <c r="AS161">
        <v>0</v>
      </c>
      <c r="AT161">
        <v>94</v>
      </c>
      <c r="AU161">
        <v>66</v>
      </c>
      <c r="AV161">
        <v>1</v>
      </c>
      <c r="AW161">
        <v>1</v>
      </c>
      <c r="AZ161">
        <v>1</v>
      </c>
      <c r="BA161">
        <v>29.03</v>
      </c>
      <c r="BB161">
        <v>10.14</v>
      </c>
      <c r="BC161">
        <v>6.51</v>
      </c>
      <c r="BD161" t="s">
        <v>3</v>
      </c>
      <c r="BE161" t="s">
        <v>3</v>
      </c>
      <c r="BF161" t="s">
        <v>3</v>
      </c>
      <c r="BG161" t="s">
        <v>3</v>
      </c>
      <c r="BH161">
        <v>0</v>
      </c>
      <c r="BI161">
        <v>1</v>
      </c>
      <c r="BJ161" t="s">
        <v>202</v>
      </c>
      <c r="BM161">
        <v>47</v>
      </c>
      <c r="BN161">
        <v>0</v>
      </c>
      <c r="BO161" t="s">
        <v>199</v>
      </c>
      <c r="BP161">
        <v>1</v>
      </c>
      <c r="BQ161">
        <v>30</v>
      </c>
      <c r="BR161">
        <v>0</v>
      </c>
      <c r="BS161">
        <v>29.03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94</v>
      </c>
      <c r="CA161">
        <v>66</v>
      </c>
      <c r="CB161" t="s">
        <v>3</v>
      </c>
      <c r="CE161">
        <v>30</v>
      </c>
      <c r="CF161">
        <v>0</v>
      </c>
      <c r="CG161">
        <v>0</v>
      </c>
      <c r="CM161">
        <v>0</v>
      </c>
      <c r="CN161" t="s">
        <v>712</v>
      </c>
      <c r="CO161">
        <v>0</v>
      </c>
      <c r="CP161">
        <f t="shared" si="138"/>
        <v>2365.66</v>
      </c>
      <c r="CQ161">
        <f t="shared" si="139"/>
        <v>12107.75</v>
      </c>
      <c r="CR161">
        <f>(ROUND((ROUND((((ET161*1.1))*AV161*1),2)*BB161),2)+ROUND((ROUND(((AE161-((EU161*1.1)))*AV161*1),2)*BS161),2))</f>
        <v>161.43</v>
      </c>
      <c r="CS161">
        <f t="shared" si="140"/>
        <v>59.22</v>
      </c>
      <c r="CT161">
        <f t="shared" si="141"/>
        <v>44057.96</v>
      </c>
      <c r="CU161">
        <f t="shared" si="142"/>
        <v>0</v>
      </c>
      <c r="CV161">
        <f t="shared" si="143"/>
        <v>148.5</v>
      </c>
      <c r="CW161">
        <f t="shared" si="144"/>
        <v>0</v>
      </c>
      <c r="CX161">
        <f t="shared" si="145"/>
        <v>0</v>
      </c>
      <c r="CY161">
        <f>S161*(BZ161/100)</f>
        <v>1739.3477999999998</v>
      </c>
      <c r="CZ161">
        <f>S161*(CA161/100)</f>
        <v>1221.2442000000001</v>
      </c>
      <c r="DC161" t="s">
        <v>3</v>
      </c>
      <c r="DD161" t="s">
        <v>3</v>
      </c>
      <c r="DE161" t="s">
        <v>21</v>
      </c>
      <c r="DF161" t="s">
        <v>21</v>
      </c>
      <c r="DG161" t="s">
        <v>21</v>
      </c>
      <c r="DH161" t="s">
        <v>3</v>
      </c>
      <c r="DI161" t="s">
        <v>21</v>
      </c>
      <c r="DJ161" t="s">
        <v>21</v>
      </c>
      <c r="DK161" t="s">
        <v>3</v>
      </c>
      <c r="DL161" t="s">
        <v>3</v>
      </c>
      <c r="DM161" t="s">
        <v>3</v>
      </c>
      <c r="DN161">
        <v>98</v>
      </c>
      <c r="DO161">
        <v>70</v>
      </c>
      <c r="DP161">
        <v>1</v>
      </c>
      <c r="DQ161">
        <v>1</v>
      </c>
      <c r="DU161">
        <v>1013</v>
      </c>
      <c r="DV161" t="s">
        <v>201</v>
      </c>
      <c r="DW161" t="s">
        <v>201</v>
      </c>
      <c r="DX161">
        <v>1</v>
      </c>
      <c r="DZ161" t="s">
        <v>3</v>
      </c>
      <c r="EA161" t="s">
        <v>3</v>
      </c>
      <c r="EB161" t="s">
        <v>3</v>
      </c>
      <c r="EC161" t="s">
        <v>3</v>
      </c>
      <c r="EE161">
        <v>49573406</v>
      </c>
      <c r="EF161">
        <v>30</v>
      </c>
      <c r="EG161" t="s">
        <v>133</v>
      </c>
      <c r="EH161">
        <v>0</v>
      </c>
      <c r="EI161" t="s">
        <v>3</v>
      </c>
      <c r="EJ161">
        <v>1</v>
      </c>
      <c r="EK161">
        <v>47</v>
      </c>
      <c r="EL161" t="s">
        <v>203</v>
      </c>
      <c r="EM161" t="s">
        <v>204</v>
      </c>
      <c r="EO161" t="s">
        <v>155</v>
      </c>
      <c r="EQ161">
        <v>131072</v>
      </c>
      <c r="ER161">
        <v>3254.04</v>
      </c>
      <c r="ES161">
        <v>1859.87</v>
      </c>
      <c r="ET161">
        <v>14.47</v>
      </c>
      <c r="EU161">
        <v>1.85</v>
      </c>
      <c r="EV161">
        <v>1379.7</v>
      </c>
      <c r="EW161">
        <v>135</v>
      </c>
      <c r="EX161">
        <v>0</v>
      </c>
      <c r="EY161">
        <v>0</v>
      </c>
      <c r="FQ161">
        <v>0</v>
      </c>
      <c r="FR161">
        <f t="shared" si="146"/>
        <v>0</v>
      </c>
      <c r="FS161">
        <v>0</v>
      </c>
      <c r="FX161">
        <v>98</v>
      </c>
      <c r="FY161">
        <v>70</v>
      </c>
      <c r="GA161" t="s">
        <v>3</v>
      </c>
      <c r="GD161">
        <v>0</v>
      </c>
      <c r="GF161">
        <v>-533059460</v>
      </c>
      <c r="GG161">
        <v>2</v>
      </c>
      <c r="GH161">
        <v>1</v>
      </c>
      <c r="GI161">
        <v>2</v>
      </c>
      <c r="GJ161">
        <v>0</v>
      </c>
      <c r="GK161">
        <f>ROUND(R161*(S12)/100,2)</f>
        <v>4.18</v>
      </c>
      <c r="GL161">
        <f t="shared" si="147"/>
        <v>0</v>
      </c>
      <c r="GM161">
        <f t="shared" si="148"/>
        <v>5330.43</v>
      </c>
      <c r="GN161">
        <f t="shared" si="149"/>
        <v>5330.43</v>
      </c>
      <c r="GO161">
        <f t="shared" si="150"/>
        <v>0</v>
      </c>
      <c r="GP161">
        <f t="shared" si="151"/>
        <v>0</v>
      </c>
      <c r="GR161">
        <v>0</v>
      </c>
      <c r="GS161">
        <v>0</v>
      </c>
      <c r="GT161">
        <v>0</v>
      </c>
      <c r="GU161" t="s">
        <v>3</v>
      </c>
      <c r="GV161">
        <f t="shared" si="152"/>
        <v>0</v>
      </c>
      <c r="GW161">
        <v>1</v>
      </c>
      <c r="GX161">
        <f t="shared" si="153"/>
        <v>0</v>
      </c>
      <c r="HA161">
        <v>0</v>
      </c>
      <c r="HB161">
        <v>0</v>
      </c>
      <c r="HC161">
        <f t="shared" si="154"/>
        <v>0</v>
      </c>
      <c r="HE161" t="s">
        <v>3</v>
      </c>
      <c r="HF161" t="s">
        <v>3</v>
      </c>
      <c r="HM161" t="s">
        <v>3</v>
      </c>
      <c r="HN161" t="s">
        <v>3</v>
      </c>
      <c r="HO161" t="s">
        <v>3</v>
      </c>
      <c r="HP161" t="s">
        <v>3</v>
      </c>
      <c r="HQ161" t="s">
        <v>3</v>
      </c>
      <c r="IK161">
        <v>0</v>
      </c>
    </row>
    <row r="162" spans="1:255" x14ac:dyDescent="0.2">
      <c r="A162" s="2">
        <v>18</v>
      </c>
      <c r="B162" s="2">
        <v>1</v>
      </c>
      <c r="C162" s="2">
        <v>67</v>
      </c>
      <c r="D162" s="2"/>
      <c r="E162" s="2" t="s">
        <v>224</v>
      </c>
      <c r="F162" s="2" t="s">
        <v>206</v>
      </c>
      <c r="G162" s="2" t="s">
        <v>207</v>
      </c>
      <c r="H162" s="2" t="s">
        <v>173</v>
      </c>
      <c r="I162" s="2">
        <f>I160*J162</f>
        <v>4.2472399999999997</v>
      </c>
      <c r="J162" s="2">
        <v>101.1247619047619</v>
      </c>
      <c r="K162" s="2">
        <v>101.124762</v>
      </c>
      <c r="L162" s="2"/>
      <c r="M162" s="2"/>
      <c r="N162" s="2"/>
      <c r="O162" s="2">
        <f t="shared" si="124"/>
        <v>2567.46</v>
      </c>
      <c r="P162" s="2">
        <f t="shared" si="125"/>
        <v>2567.46</v>
      </c>
      <c r="Q162" s="2">
        <f>(ROUND((ROUND(((ET162)*AV162*I162),2)*BB162),2)+ROUND((ROUND(((AE162-(EU162))*AV162*I162),2)*BS162),2))</f>
        <v>0</v>
      </c>
      <c r="R162" s="2">
        <f t="shared" si="126"/>
        <v>0</v>
      </c>
      <c r="S162" s="2">
        <f t="shared" si="127"/>
        <v>0</v>
      </c>
      <c r="T162" s="2">
        <f t="shared" si="128"/>
        <v>0</v>
      </c>
      <c r="U162" s="2">
        <f t="shared" si="129"/>
        <v>0</v>
      </c>
      <c r="V162" s="2">
        <f t="shared" si="130"/>
        <v>0</v>
      </c>
      <c r="W162" s="2">
        <f t="shared" si="131"/>
        <v>0</v>
      </c>
      <c r="X162" s="2">
        <f t="shared" si="132"/>
        <v>0</v>
      </c>
      <c r="Y162" s="2">
        <f t="shared" si="133"/>
        <v>0</v>
      </c>
      <c r="Z162" s="2"/>
      <c r="AA162" s="2">
        <v>50496813</v>
      </c>
      <c r="AB162" s="2">
        <f t="shared" si="134"/>
        <v>604.5</v>
      </c>
      <c r="AC162" s="2">
        <f t="shared" si="135"/>
        <v>604.5</v>
      </c>
      <c r="AD162" s="2">
        <f>ROUND((((ET162)-(EU162))+AE162),6)</f>
        <v>0</v>
      </c>
      <c r="AE162" s="2">
        <f>ROUND((EU162),6)</f>
        <v>0</v>
      </c>
      <c r="AF162" s="2">
        <f>ROUND((EV162),6)</f>
        <v>0</v>
      </c>
      <c r="AG162" s="2">
        <f t="shared" si="136"/>
        <v>0</v>
      </c>
      <c r="AH162" s="2">
        <f>(EW162)</f>
        <v>0</v>
      </c>
      <c r="AI162" s="2">
        <f>(EX162)</f>
        <v>0</v>
      </c>
      <c r="AJ162" s="2">
        <f t="shared" si="137"/>
        <v>0</v>
      </c>
      <c r="AK162" s="2">
        <v>604.5</v>
      </c>
      <c r="AL162" s="2">
        <v>604.5</v>
      </c>
      <c r="AM162" s="2">
        <v>0</v>
      </c>
      <c r="AN162" s="2">
        <v>0</v>
      </c>
      <c r="AO162" s="2">
        <v>0</v>
      </c>
      <c r="AP162" s="2">
        <v>0</v>
      </c>
      <c r="AQ162" s="2">
        <v>0</v>
      </c>
      <c r="AR162" s="2">
        <v>0</v>
      </c>
      <c r="AS162" s="2">
        <v>0</v>
      </c>
      <c r="AT162" s="2">
        <v>98</v>
      </c>
      <c r="AU162" s="2">
        <v>70</v>
      </c>
      <c r="AV162" s="2">
        <v>1</v>
      </c>
      <c r="AW162" s="2">
        <v>1</v>
      </c>
      <c r="AX162" s="2"/>
      <c r="AY162" s="2"/>
      <c r="AZ162" s="2">
        <v>1</v>
      </c>
      <c r="BA162" s="2">
        <v>1</v>
      </c>
      <c r="BB162" s="2">
        <v>1</v>
      </c>
      <c r="BC162" s="2">
        <v>1</v>
      </c>
      <c r="BD162" s="2" t="s">
        <v>3</v>
      </c>
      <c r="BE162" s="2" t="s">
        <v>3</v>
      </c>
      <c r="BF162" s="2" t="s">
        <v>3</v>
      </c>
      <c r="BG162" s="2" t="s">
        <v>3</v>
      </c>
      <c r="BH162" s="2">
        <v>3</v>
      </c>
      <c r="BI162" s="2">
        <v>1</v>
      </c>
      <c r="BJ162" s="2" t="s">
        <v>208</v>
      </c>
      <c r="BK162" s="2"/>
      <c r="BL162" s="2"/>
      <c r="BM162" s="2">
        <v>47</v>
      </c>
      <c r="BN162" s="2">
        <v>0</v>
      </c>
      <c r="BO162" s="2" t="s">
        <v>3</v>
      </c>
      <c r="BP162" s="2">
        <v>0</v>
      </c>
      <c r="BQ162" s="2">
        <v>30</v>
      </c>
      <c r="BR162" s="2">
        <v>0</v>
      </c>
      <c r="BS162" s="2">
        <v>1</v>
      </c>
      <c r="BT162" s="2">
        <v>1</v>
      </c>
      <c r="BU162" s="2">
        <v>1</v>
      </c>
      <c r="BV162" s="2">
        <v>1</v>
      </c>
      <c r="BW162" s="2">
        <v>1</v>
      </c>
      <c r="BX162" s="2">
        <v>1</v>
      </c>
      <c r="BY162" s="2" t="s">
        <v>3</v>
      </c>
      <c r="BZ162" s="2">
        <v>98</v>
      </c>
      <c r="CA162" s="2">
        <v>70</v>
      </c>
      <c r="CB162" s="2" t="s">
        <v>3</v>
      </c>
      <c r="CC162" s="2"/>
      <c r="CD162" s="2"/>
      <c r="CE162" s="2">
        <v>30</v>
      </c>
      <c r="CF162" s="2">
        <v>0</v>
      </c>
      <c r="CG162" s="2">
        <v>0</v>
      </c>
      <c r="CH162" s="2"/>
      <c r="CI162" s="2"/>
      <c r="CJ162" s="2"/>
      <c r="CK162" s="2"/>
      <c r="CL162" s="2"/>
      <c r="CM162" s="2">
        <v>0</v>
      </c>
      <c r="CN162" s="2" t="s">
        <v>3</v>
      </c>
      <c r="CO162" s="2">
        <v>0</v>
      </c>
      <c r="CP162" s="2">
        <f t="shared" si="138"/>
        <v>2567.46</v>
      </c>
      <c r="CQ162" s="2">
        <f t="shared" si="139"/>
        <v>604.5</v>
      </c>
      <c r="CR162" s="2">
        <f>(ROUND((ROUND(((ET162)*AV162*1),2)*BB162),2)+ROUND((ROUND(((AE162-(EU162))*AV162*1),2)*BS162),2))</f>
        <v>0</v>
      </c>
      <c r="CS162" s="2">
        <f t="shared" si="140"/>
        <v>0</v>
      </c>
      <c r="CT162" s="2">
        <f t="shared" si="141"/>
        <v>0</v>
      </c>
      <c r="CU162" s="2">
        <f t="shared" si="142"/>
        <v>0</v>
      </c>
      <c r="CV162" s="2">
        <f t="shared" si="143"/>
        <v>0</v>
      </c>
      <c r="CW162" s="2">
        <f t="shared" si="144"/>
        <v>0</v>
      </c>
      <c r="CX162" s="2">
        <f t="shared" si="145"/>
        <v>0</v>
      </c>
      <c r="CY162" s="2">
        <f>((S162*BZ162)/100)</f>
        <v>0</v>
      </c>
      <c r="CZ162" s="2">
        <f>((S162*CA162)/100)</f>
        <v>0</v>
      </c>
      <c r="DA162" s="2"/>
      <c r="DB162" s="2"/>
      <c r="DC162" s="2" t="s">
        <v>3</v>
      </c>
      <c r="DD162" s="2" t="s">
        <v>3</v>
      </c>
      <c r="DE162" s="2" t="s">
        <v>3</v>
      </c>
      <c r="DF162" s="2" t="s">
        <v>3</v>
      </c>
      <c r="DG162" s="2" t="s">
        <v>3</v>
      </c>
      <c r="DH162" s="2" t="s">
        <v>3</v>
      </c>
      <c r="DI162" s="2" t="s">
        <v>3</v>
      </c>
      <c r="DJ162" s="2" t="s">
        <v>3</v>
      </c>
      <c r="DK162" s="2" t="s">
        <v>3</v>
      </c>
      <c r="DL162" s="2" t="s">
        <v>3</v>
      </c>
      <c r="DM162" s="2" t="s">
        <v>3</v>
      </c>
      <c r="DN162" s="2">
        <v>0</v>
      </c>
      <c r="DO162" s="2">
        <v>0</v>
      </c>
      <c r="DP162" s="2">
        <v>1</v>
      </c>
      <c r="DQ162" s="2">
        <v>1</v>
      </c>
      <c r="DR162" s="2"/>
      <c r="DS162" s="2"/>
      <c r="DT162" s="2"/>
      <c r="DU162" s="2">
        <v>1007</v>
      </c>
      <c r="DV162" s="2" t="s">
        <v>173</v>
      </c>
      <c r="DW162" s="2" t="s">
        <v>173</v>
      </c>
      <c r="DX162" s="2">
        <v>1</v>
      </c>
      <c r="DY162" s="2"/>
      <c r="DZ162" s="2" t="s">
        <v>3</v>
      </c>
      <c r="EA162" s="2" t="s">
        <v>3</v>
      </c>
      <c r="EB162" s="2" t="s">
        <v>3</v>
      </c>
      <c r="EC162" s="2" t="s">
        <v>3</v>
      </c>
      <c r="ED162" s="2"/>
      <c r="EE162" s="2">
        <v>49573406</v>
      </c>
      <c r="EF162" s="2">
        <v>30</v>
      </c>
      <c r="EG162" s="2" t="s">
        <v>133</v>
      </c>
      <c r="EH162" s="2">
        <v>0</v>
      </c>
      <c r="EI162" s="2" t="s">
        <v>3</v>
      </c>
      <c r="EJ162" s="2">
        <v>1</v>
      </c>
      <c r="EK162" s="2">
        <v>47</v>
      </c>
      <c r="EL162" s="2" t="s">
        <v>203</v>
      </c>
      <c r="EM162" s="2" t="s">
        <v>204</v>
      </c>
      <c r="EN162" s="2"/>
      <c r="EO162" s="2" t="s">
        <v>3</v>
      </c>
      <c r="EP162" s="2"/>
      <c r="EQ162" s="2">
        <v>0</v>
      </c>
      <c r="ER162" s="2">
        <v>604.5</v>
      </c>
      <c r="ES162" s="2">
        <v>604.5</v>
      </c>
      <c r="ET162" s="2">
        <v>0</v>
      </c>
      <c r="EU162" s="2">
        <v>0</v>
      </c>
      <c r="EV162" s="2">
        <v>0</v>
      </c>
      <c r="EW162" s="2">
        <v>0</v>
      </c>
      <c r="EX162" s="2">
        <v>0</v>
      </c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>
        <v>0</v>
      </c>
      <c r="FR162" s="2">
        <f t="shared" si="146"/>
        <v>0</v>
      </c>
      <c r="FS162" s="2">
        <v>0</v>
      </c>
      <c r="FT162" s="2"/>
      <c r="FU162" s="2"/>
      <c r="FV162" s="2"/>
      <c r="FW162" s="2"/>
      <c r="FX162" s="2">
        <v>98</v>
      </c>
      <c r="FY162" s="2">
        <v>70</v>
      </c>
      <c r="FZ162" s="2"/>
      <c r="GA162" s="2" t="s">
        <v>3</v>
      </c>
      <c r="GB162" s="2"/>
      <c r="GC162" s="2"/>
      <c r="GD162" s="2">
        <v>0</v>
      </c>
      <c r="GE162" s="2"/>
      <c r="GF162" s="2">
        <v>-737006202</v>
      </c>
      <c r="GG162" s="2">
        <v>2</v>
      </c>
      <c r="GH162" s="2">
        <v>1</v>
      </c>
      <c r="GI162" s="2">
        <v>-2</v>
      </c>
      <c r="GJ162" s="2">
        <v>0</v>
      </c>
      <c r="GK162" s="2">
        <f>ROUND(R162*(R12)/100,2)</f>
        <v>0</v>
      </c>
      <c r="GL162" s="2">
        <f t="shared" si="147"/>
        <v>0</v>
      </c>
      <c r="GM162" s="2">
        <f t="shared" si="148"/>
        <v>2567.46</v>
      </c>
      <c r="GN162" s="2">
        <f t="shared" si="149"/>
        <v>2567.46</v>
      </c>
      <c r="GO162" s="2">
        <f t="shared" si="150"/>
        <v>0</v>
      </c>
      <c r="GP162" s="2">
        <f t="shared" si="151"/>
        <v>0</v>
      </c>
      <c r="GQ162" s="2"/>
      <c r="GR162" s="2">
        <v>0</v>
      </c>
      <c r="GS162" s="2">
        <v>0</v>
      </c>
      <c r="GT162" s="2">
        <v>0</v>
      </c>
      <c r="GU162" s="2" t="s">
        <v>3</v>
      </c>
      <c r="GV162" s="2">
        <f t="shared" si="152"/>
        <v>0</v>
      </c>
      <c r="GW162" s="2">
        <v>1</v>
      </c>
      <c r="GX162" s="2">
        <f t="shared" si="153"/>
        <v>0</v>
      </c>
      <c r="GY162" s="2"/>
      <c r="GZ162" s="2"/>
      <c r="HA162" s="2">
        <v>0</v>
      </c>
      <c r="HB162" s="2">
        <v>0</v>
      </c>
      <c r="HC162" s="2">
        <f t="shared" si="154"/>
        <v>0</v>
      </c>
      <c r="HD162" s="2"/>
      <c r="HE162" s="2" t="s">
        <v>3</v>
      </c>
      <c r="HF162" s="2" t="s">
        <v>3</v>
      </c>
      <c r="HG162" s="2"/>
      <c r="HH162" s="2"/>
      <c r="HI162" s="2"/>
      <c r="HJ162" s="2"/>
      <c r="HK162" s="2"/>
      <c r="HL162" s="2"/>
      <c r="HM162" s="2" t="s">
        <v>3</v>
      </c>
      <c r="HN162" s="2" t="s">
        <v>3</v>
      </c>
      <c r="HO162" s="2" t="s">
        <v>3</v>
      </c>
      <c r="HP162" s="2" t="s">
        <v>3</v>
      </c>
      <c r="HQ162" s="2" t="s">
        <v>3</v>
      </c>
      <c r="HR162" s="2"/>
      <c r="HS162" s="2"/>
      <c r="HT162" s="2"/>
      <c r="HU162" s="2"/>
      <c r="HV162" s="2"/>
      <c r="HW162" s="2"/>
      <c r="HX162" s="2"/>
      <c r="HY162" s="2"/>
      <c r="HZ162" s="2"/>
      <c r="IA162" s="2"/>
      <c r="IB162" s="2"/>
      <c r="IC162" s="2"/>
      <c r="ID162" s="2"/>
      <c r="IE162" s="2"/>
      <c r="IF162" s="2"/>
      <c r="IG162" s="2"/>
      <c r="IH162" s="2"/>
      <c r="II162" s="2"/>
      <c r="IJ162" s="2"/>
      <c r="IK162" s="2">
        <v>0</v>
      </c>
      <c r="IL162" s="2"/>
      <c r="IM162" s="2"/>
      <c r="IN162" s="2"/>
      <c r="IO162" s="2"/>
      <c r="IP162" s="2"/>
      <c r="IQ162" s="2"/>
      <c r="IR162" s="2"/>
      <c r="IS162" s="2"/>
      <c r="IT162" s="2"/>
      <c r="IU162" s="2"/>
    </row>
    <row r="163" spans="1:255" x14ac:dyDescent="0.2">
      <c r="A163">
        <v>18</v>
      </c>
      <c r="B163">
        <v>1</v>
      </c>
      <c r="C163">
        <v>68</v>
      </c>
      <c r="E163" t="s">
        <v>224</v>
      </c>
      <c r="F163" t="s">
        <v>206</v>
      </c>
      <c r="G163" t="s">
        <v>207</v>
      </c>
      <c r="H163" t="s">
        <v>173</v>
      </c>
      <c r="I163">
        <f>I161*J163</f>
        <v>4.2472399999999997</v>
      </c>
      <c r="J163">
        <v>101.1247619047619</v>
      </c>
      <c r="K163">
        <v>101.124762</v>
      </c>
      <c r="O163">
        <f t="shared" si="124"/>
        <v>20308.61</v>
      </c>
      <c r="P163">
        <f t="shared" si="125"/>
        <v>20308.61</v>
      </c>
      <c r="Q163">
        <f>(ROUND((ROUND(((ET163)*AV163*I163),2)*BB163),2)+ROUND((ROUND(((AE163-(EU163))*AV163*I163),2)*BS163),2))</f>
        <v>0</v>
      </c>
      <c r="R163">
        <f t="shared" si="126"/>
        <v>0</v>
      </c>
      <c r="S163">
        <f t="shared" si="127"/>
        <v>0</v>
      </c>
      <c r="T163">
        <f t="shared" si="128"/>
        <v>0</v>
      </c>
      <c r="U163">
        <f t="shared" si="129"/>
        <v>0</v>
      </c>
      <c r="V163">
        <f t="shared" si="130"/>
        <v>0</v>
      </c>
      <c r="W163">
        <f t="shared" si="131"/>
        <v>0</v>
      </c>
      <c r="X163">
        <f t="shared" si="132"/>
        <v>0</v>
      </c>
      <c r="Y163">
        <f t="shared" si="133"/>
        <v>0</v>
      </c>
      <c r="AA163">
        <v>50496814</v>
      </c>
      <c r="AB163">
        <f t="shared" si="134"/>
        <v>604.5</v>
      </c>
      <c r="AC163">
        <f t="shared" si="135"/>
        <v>604.5</v>
      </c>
      <c r="AD163">
        <f>ROUND((((ET163)-(EU163))+AE163),6)</f>
        <v>0</v>
      </c>
      <c r="AE163">
        <f>ROUND((EU163),6)</f>
        <v>0</v>
      </c>
      <c r="AF163">
        <f>ROUND((EV163),6)</f>
        <v>0</v>
      </c>
      <c r="AG163">
        <f t="shared" si="136"/>
        <v>0</v>
      </c>
      <c r="AH163">
        <f>(EW163)</f>
        <v>0</v>
      </c>
      <c r="AI163">
        <f>(EX163)</f>
        <v>0</v>
      </c>
      <c r="AJ163">
        <f t="shared" si="137"/>
        <v>0</v>
      </c>
      <c r="AK163">
        <v>604.5</v>
      </c>
      <c r="AL163">
        <v>604.5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1</v>
      </c>
      <c r="AW163">
        <v>1</v>
      </c>
      <c r="AZ163">
        <v>1</v>
      </c>
      <c r="BA163">
        <v>1</v>
      </c>
      <c r="BB163">
        <v>1</v>
      </c>
      <c r="BC163">
        <v>7.91</v>
      </c>
      <c r="BD163" t="s">
        <v>3</v>
      </c>
      <c r="BE163" t="s">
        <v>3</v>
      </c>
      <c r="BF163" t="s">
        <v>3</v>
      </c>
      <c r="BG163" t="s">
        <v>3</v>
      </c>
      <c r="BH163">
        <v>3</v>
      </c>
      <c r="BI163">
        <v>1</v>
      </c>
      <c r="BJ163" t="s">
        <v>208</v>
      </c>
      <c r="BM163">
        <v>47</v>
      </c>
      <c r="BN163">
        <v>0</v>
      </c>
      <c r="BO163" t="s">
        <v>206</v>
      </c>
      <c r="BP163">
        <v>1</v>
      </c>
      <c r="BQ163">
        <v>30</v>
      </c>
      <c r="BR163">
        <v>0</v>
      </c>
      <c r="BS163">
        <v>1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3</v>
      </c>
      <c r="BZ163">
        <v>0</v>
      </c>
      <c r="CA163">
        <v>0</v>
      </c>
      <c r="CB163" t="s">
        <v>3</v>
      </c>
      <c r="CE163">
        <v>30</v>
      </c>
      <c r="CF163">
        <v>0</v>
      </c>
      <c r="CG163">
        <v>0</v>
      </c>
      <c r="CM163">
        <v>0</v>
      </c>
      <c r="CN163" t="s">
        <v>3</v>
      </c>
      <c r="CO163">
        <v>0</v>
      </c>
      <c r="CP163">
        <f t="shared" si="138"/>
        <v>20308.61</v>
      </c>
      <c r="CQ163">
        <f t="shared" si="139"/>
        <v>4781.6000000000004</v>
      </c>
      <c r="CR163">
        <f>(ROUND((ROUND(((ET163)*AV163*1),2)*BB163),2)+ROUND((ROUND(((AE163-(EU163))*AV163*1),2)*BS163),2))</f>
        <v>0</v>
      </c>
      <c r="CS163">
        <f t="shared" si="140"/>
        <v>0</v>
      </c>
      <c r="CT163">
        <f t="shared" si="141"/>
        <v>0</v>
      </c>
      <c r="CU163">
        <f t="shared" si="142"/>
        <v>0</v>
      </c>
      <c r="CV163">
        <f t="shared" si="143"/>
        <v>0</v>
      </c>
      <c r="CW163">
        <f t="shared" si="144"/>
        <v>0</v>
      </c>
      <c r="CX163">
        <f t="shared" si="145"/>
        <v>0</v>
      </c>
      <c r="CY163">
        <f>S163*(BZ163/100)</f>
        <v>0</v>
      </c>
      <c r="CZ163">
        <f>S163*(CA163/100)</f>
        <v>0</v>
      </c>
      <c r="DC163" t="s">
        <v>3</v>
      </c>
      <c r="DD163" t="s">
        <v>3</v>
      </c>
      <c r="DE163" t="s">
        <v>3</v>
      </c>
      <c r="DF163" t="s">
        <v>3</v>
      </c>
      <c r="DG163" t="s">
        <v>3</v>
      </c>
      <c r="DH163" t="s">
        <v>3</v>
      </c>
      <c r="DI163" t="s">
        <v>3</v>
      </c>
      <c r="DJ163" t="s">
        <v>3</v>
      </c>
      <c r="DK163" t="s">
        <v>3</v>
      </c>
      <c r="DL163" t="s">
        <v>3</v>
      </c>
      <c r="DM163" t="s">
        <v>3</v>
      </c>
      <c r="DN163">
        <v>98</v>
      </c>
      <c r="DO163">
        <v>70</v>
      </c>
      <c r="DP163">
        <v>1</v>
      </c>
      <c r="DQ163">
        <v>1</v>
      </c>
      <c r="DU163">
        <v>1007</v>
      </c>
      <c r="DV163" t="s">
        <v>173</v>
      </c>
      <c r="DW163" t="s">
        <v>173</v>
      </c>
      <c r="DX163">
        <v>1</v>
      </c>
      <c r="DZ163" t="s">
        <v>3</v>
      </c>
      <c r="EA163" t="s">
        <v>3</v>
      </c>
      <c r="EB163" t="s">
        <v>3</v>
      </c>
      <c r="EC163" t="s">
        <v>3</v>
      </c>
      <c r="EE163">
        <v>49573406</v>
      </c>
      <c r="EF163">
        <v>30</v>
      </c>
      <c r="EG163" t="s">
        <v>133</v>
      </c>
      <c r="EH163">
        <v>0</v>
      </c>
      <c r="EI163" t="s">
        <v>3</v>
      </c>
      <c r="EJ163">
        <v>1</v>
      </c>
      <c r="EK163">
        <v>47</v>
      </c>
      <c r="EL163" t="s">
        <v>203</v>
      </c>
      <c r="EM163" t="s">
        <v>204</v>
      </c>
      <c r="EO163" t="s">
        <v>3</v>
      </c>
      <c r="EQ163">
        <v>0</v>
      </c>
      <c r="ER163">
        <v>604.5</v>
      </c>
      <c r="ES163">
        <v>604.5</v>
      </c>
      <c r="ET163">
        <v>0</v>
      </c>
      <c r="EU163">
        <v>0</v>
      </c>
      <c r="EV163">
        <v>0</v>
      </c>
      <c r="EW163">
        <v>0</v>
      </c>
      <c r="EX163">
        <v>0</v>
      </c>
      <c r="FQ163">
        <v>0</v>
      </c>
      <c r="FR163">
        <f t="shared" si="146"/>
        <v>0</v>
      </c>
      <c r="FS163">
        <v>0</v>
      </c>
      <c r="FX163">
        <v>98</v>
      </c>
      <c r="FY163">
        <v>70</v>
      </c>
      <c r="GA163" t="s">
        <v>3</v>
      </c>
      <c r="GD163">
        <v>0</v>
      </c>
      <c r="GF163">
        <v>-737006202</v>
      </c>
      <c r="GG163">
        <v>2</v>
      </c>
      <c r="GH163">
        <v>1</v>
      </c>
      <c r="GI163">
        <v>2</v>
      </c>
      <c r="GJ163">
        <v>0</v>
      </c>
      <c r="GK163">
        <f>ROUND(R163*(S12)/100,2)</f>
        <v>0</v>
      </c>
      <c r="GL163">
        <f t="shared" si="147"/>
        <v>0</v>
      </c>
      <c r="GM163">
        <f t="shared" si="148"/>
        <v>20308.61</v>
      </c>
      <c r="GN163">
        <f t="shared" si="149"/>
        <v>20308.61</v>
      </c>
      <c r="GO163">
        <f t="shared" si="150"/>
        <v>0</v>
      </c>
      <c r="GP163">
        <f t="shared" si="151"/>
        <v>0</v>
      </c>
      <c r="GR163">
        <v>0</v>
      </c>
      <c r="GS163">
        <v>0</v>
      </c>
      <c r="GT163">
        <v>0</v>
      </c>
      <c r="GU163" t="s">
        <v>3</v>
      </c>
      <c r="GV163">
        <f t="shared" si="152"/>
        <v>0</v>
      </c>
      <c r="GW163">
        <v>1</v>
      </c>
      <c r="GX163">
        <f t="shared" si="153"/>
        <v>0</v>
      </c>
      <c r="HA163">
        <v>0</v>
      </c>
      <c r="HB163">
        <v>0</v>
      </c>
      <c r="HC163">
        <f t="shared" si="154"/>
        <v>0</v>
      </c>
      <c r="HE163" t="s">
        <v>3</v>
      </c>
      <c r="HF163" t="s">
        <v>3</v>
      </c>
      <c r="HM163" t="s">
        <v>3</v>
      </c>
      <c r="HN163" t="s">
        <v>3</v>
      </c>
      <c r="HO163" t="s">
        <v>3</v>
      </c>
      <c r="HP163" t="s">
        <v>3</v>
      </c>
      <c r="HQ163" t="s">
        <v>3</v>
      </c>
      <c r="IK163">
        <v>0</v>
      </c>
    </row>
    <row r="164" spans="1:255" x14ac:dyDescent="0.2">
      <c r="A164" s="2">
        <v>17</v>
      </c>
      <c r="B164" s="2">
        <v>1</v>
      </c>
      <c r="C164" s="2"/>
      <c r="D164" s="2"/>
      <c r="E164" s="2" t="s">
        <v>3</v>
      </c>
      <c r="F164" s="2" t="s">
        <v>225</v>
      </c>
      <c r="G164" s="2" t="s">
        <v>226</v>
      </c>
      <c r="H164" s="2" t="s">
        <v>201</v>
      </c>
      <c r="I164" s="2">
        <f>ROUND(32/100,9)</f>
        <v>0.32</v>
      </c>
      <c r="J164" s="2">
        <v>0</v>
      </c>
      <c r="K164" s="2">
        <f>ROUND(32/100,9)</f>
        <v>0.32</v>
      </c>
      <c r="L164" s="2"/>
      <c r="M164" s="2"/>
      <c r="N164" s="2"/>
      <c r="O164" s="2">
        <f t="shared" si="124"/>
        <v>1653.51</v>
      </c>
      <c r="P164" s="2">
        <f t="shared" si="125"/>
        <v>576.28</v>
      </c>
      <c r="Q164" s="2">
        <f>(ROUND((ROUND((((ET164*1.1))*AV164*I164),2)*BB164),2)+ROUND((ROUND(((AE164-((EU164*1.1)))*AV164*I164),2)*BS164),2))</f>
        <v>372.8</v>
      </c>
      <c r="R164" s="2">
        <f t="shared" si="126"/>
        <v>14.76</v>
      </c>
      <c r="S164" s="2">
        <f t="shared" si="127"/>
        <v>704.43</v>
      </c>
      <c r="T164" s="2">
        <f t="shared" si="128"/>
        <v>0</v>
      </c>
      <c r="U164" s="2">
        <f t="shared" si="129"/>
        <v>63.008000000000003</v>
      </c>
      <c r="V164" s="2">
        <f t="shared" si="130"/>
        <v>0</v>
      </c>
      <c r="W164" s="2">
        <f t="shared" si="131"/>
        <v>0</v>
      </c>
      <c r="X164" s="2">
        <f t="shared" si="132"/>
        <v>690.34</v>
      </c>
      <c r="Y164" s="2">
        <f t="shared" si="133"/>
        <v>493.1</v>
      </c>
      <c r="Z164" s="2"/>
      <c r="AA164" s="2">
        <v>-1</v>
      </c>
      <c r="AB164" s="2">
        <f t="shared" si="134"/>
        <v>5167.232</v>
      </c>
      <c r="AC164" s="2">
        <f t="shared" si="135"/>
        <v>1800.88</v>
      </c>
      <c r="AD164" s="2">
        <f>ROUND(((((ET164*1.1))-((EU164*1.1)))+AE164),6)</f>
        <v>1165.01</v>
      </c>
      <c r="AE164" s="2">
        <f>ROUND(((EU164*1.1)),6)</f>
        <v>46.112000000000002</v>
      </c>
      <c r="AF164" s="2">
        <f>ROUND(((EV164*1.1)),6)</f>
        <v>2201.3420000000001</v>
      </c>
      <c r="AG164" s="2">
        <f t="shared" si="136"/>
        <v>0</v>
      </c>
      <c r="AH164" s="2">
        <f>((EW164*1.1))</f>
        <v>196.9</v>
      </c>
      <c r="AI164" s="2">
        <f>((EX164*1.1))</f>
        <v>0</v>
      </c>
      <c r="AJ164" s="2">
        <f t="shared" si="137"/>
        <v>0</v>
      </c>
      <c r="AK164" s="2">
        <v>4861.2</v>
      </c>
      <c r="AL164" s="2">
        <v>1800.88</v>
      </c>
      <c r="AM164" s="2">
        <v>1059.0999999999999</v>
      </c>
      <c r="AN164" s="2">
        <v>41.92</v>
      </c>
      <c r="AO164" s="2">
        <v>2001.22</v>
      </c>
      <c r="AP164" s="2">
        <v>0</v>
      </c>
      <c r="AQ164" s="2">
        <v>179</v>
      </c>
      <c r="AR164" s="2">
        <v>0</v>
      </c>
      <c r="AS164" s="2">
        <v>0</v>
      </c>
      <c r="AT164" s="2">
        <v>98</v>
      </c>
      <c r="AU164" s="2">
        <v>70</v>
      </c>
      <c r="AV164" s="2">
        <v>1</v>
      </c>
      <c r="AW164" s="2">
        <v>1</v>
      </c>
      <c r="AX164" s="2"/>
      <c r="AY164" s="2"/>
      <c r="AZ164" s="2">
        <v>1</v>
      </c>
      <c r="BA164" s="2">
        <v>1</v>
      </c>
      <c r="BB164" s="2">
        <v>1</v>
      </c>
      <c r="BC164" s="2">
        <v>1</v>
      </c>
      <c r="BD164" s="2" t="s">
        <v>3</v>
      </c>
      <c r="BE164" s="2" t="s">
        <v>3</v>
      </c>
      <c r="BF164" s="2" t="s">
        <v>3</v>
      </c>
      <c r="BG164" s="2" t="s">
        <v>3</v>
      </c>
      <c r="BH164" s="2">
        <v>0</v>
      </c>
      <c r="BI164" s="2">
        <v>1</v>
      </c>
      <c r="BJ164" s="2" t="s">
        <v>227</v>
      </c>
      <c r="BK164" s="2"/>
      <c r="BL164" s="2"/>
      <c r="BM164" s="2">
        <v>47</v>
      </c>
      <c r="BN164" s="2">
        <v>0</v>
      </c>
      <c r="BO164" s="2" t="s">
        <v>3</v>
      </c>
      <c r="BP164" s="2">
        <v>0</v>
      </c>
      <c r="BQ164" s="2">
        <v>30</v>
      </c>
      <c r="BR164" s="2">
        <v>0</v>
      </c>
      <c r="BS164" s="2">
        <v>1</v>
      </c>
      <c r="BT164" s="2">
        <v>1</v>
      </c>
      <c r="BU164" s="2">
        <v>1</v>
      </c>
      <c r="BV164" s="2">
        <v>1</v>
      </c>
      <c r="BW164" s="2">
        <v>1</v>
      </c>
      <c r="BX164" s="2">
        <v>1</v>
      </c>
      <c r="BY164" s="2" t="s">
        <v>3</v>
      </c>
      <c r="BZ164" s="2">
        <v>98</v>
      </c>
      <c r="CA164" s="2">
        <v>70</v>
      </c>
      <c r="CB164" s="2" t="s">
        <v>3</v>
      </c>
      <c r="CC164" s="2"/>
      <c r="CD164" s="2"/>
      <c r="CE164" s="2">
        <v>30</v>
      </c>
      <c r="CF164" s="2">
        <v>0</v>
      </c>
      <c r="CG164" s="2">
        <v>0</v>
      </c>
      <c r="CH164" s="2"/>
      <c r="CI164" s="2"/>
      <c r="CJ164" s="2"/>
      <c r="CK164" s="2"/>
      <c r="CL164" s="2"/>
      <c r="CM164" s="2">
        <v>0</v>
      </c>
      <c r="CN164" s="2" t="s">
        <v>712</v>
      </c>
      <c r="CO164" s="2">
        <v>0</v>
      </c>
      <c r="CP164" s="2">
        <f t="shared" si="138"/>
        <v>1653.5099999999998</v>
      </c>
      <c r="CQ164" s="2">
        <f t="shared" si="139"/>
        <v>1800.88</v>
      </c>
      <c r="CR164" s="2">
        <f>(ROUND((ROUND((((ET164*1.1))*AV164*1),2)*BB164),2)+ROUND((ROUND(((AE164-((EU164*1.1)))*AV164*1),2)*BS164),2))</f>
        <v>1165.01</v>
      </c>
      <c r="CS164" s="2">
        <f t="shared" si="140"/>
        <v>46.11</v>
      </c>
      <c r="CT164" s="2">
        <f t="shared" si="141"/>
        <v>2201.34</v>
      </c>
      <c r="CU164" s="2">
        <f t="shared" si="142"/>
        <v>0</v>
      </c>
      <c r="CV164" s="2">
        <f t="shared" si="143"/>
        <v>196.9</v>
      </c>
      <c r="CW164" s="2">
        <f t="shared" si="144"/>
        <v>0</v>
      </c>
      <c r="CX164" s="2">
        <f t="shared" si="145"/>
        <v>0</v>
      </c>
      <c r="CY164" s="2">
        <f>((S164*BZ164)/100)</f>
        <v>690.34140000000002</v>
      </c>
      <c r="CZ164" s="2">
        <f>((S164*CA164)/100)</f>
        <v>493.101</v>
      </c>
      <c r="DA164" s="2"/>
      <c r="DB164" s="2"/>
      <c r="DC164" s="2" t="s">
        <v>3</v>
      </c>
      <c r="DD164" s="2" t="s">
        <v>3</v>
      </c>
      <c r="DE164" s="2" t="s">
        <v>21</v>
      </c>
      <c r="DF164" s="2" t="s">
        <v>21</v>
      </c>
      <c r="DG164" s="2" t="s">
        <v>21</v>
      </c>
      <c r="DH164" s="2" t="s">
        <v>3</v>
      </c>
      <c r="DI164" s="2" t="s">
        <v>21</v>
      </c>
      <c r="DJ164" s="2" t="s">
        <v>21</v>
      </c>
      <c r="DK164" s="2" t="s">
        <v>3</v>
      </c>
      <c r="DL164" s="2" t="s">
        <v>3</v>
      </c>
      <c r="DM164" s="2" t="s">
        <v>3</v>
      </c>
      <c r="DN164" s="2">
        <v>0</v>
      </c>
      <c r="DO164" s="2">
        <v>0</v>
      </c>
      <c r="DP164" s="2">
        <v>1</v>
      </c>
      <c r="DQ164" s="2">
        <v>1</v>
      </c>
      <c r="DR164" s="2"/>
      <c r="DS164" s="2"/>
      <c r="DT164" s="2"/>
      <c r="DU164" s="2">
        <v>1013</v>
      </c>
      <c r="DV164" s="2" t="s">
        <v>201</v>
      </c>
      <c r="DW164" s="2" t="s">
        <v>201</v>
      </c>
      <c r="DX164" s="2">
        <v>1</v>
      </c>
      <c r="DY164" s="2"/>
      <c r="DZ164" s="2" t="s">
        <v>3</v>
      </c>
      <c r="EA164" s="2" t="s">
        <v>3</v>
      </c>
      <c r="EB164" s="2" t="s">
        <v>3</v>
      </c>
      <c r="EC164" s="2" t="s">
        <v>3</v>
      </c>
      <c r="ED164" s="2"/>
      <c r="EE164" s="2">
        <v>49573406</v>
      </c>
      <c r="EF164" s="2">
        <v>30</v>
      </c>
      <c r="EG164" s="2" t="s">
        <v>133</v>
      </c>
      <c r="EH164" s="2">
        <v>0</v>
      </c>
      <c r="EI164" s="2" t="s">
        <v>3</v>
      </c>
      <c r="EJ164" s="2">
        <v>1</v>
      </c>
      <c r="EK164" s="2">
        <v>47</v>
      </c>
      <c r="EL164" s="2" t="s">
        <v>203</v>
      </c>
      <c r="EM164" s="2" t="s">
        <v>204</v>
      </c>
      <c r="EN164" s="2"/>
      <c r="EO164" s="2" t="s">
        <v>155</v>
      </c>
      <c r="EP164" s="2"/>
      <c r="EQ164" s="2">
        <v>132096</v>
      </c>
      <c r="ER164" s="2">
        <v>4861.2</v>
      </c>
      <c r="ES164" s="2">
        <v>1800.88</v>
      </c>
      <c r="ET164" s="2">
        <v>1059.0999999999999</v>
      </c>
      <c r="EU164" s="2">
        <v>41.92</v>
      </c>
      <c r="EV164" s="2">
        <v>2001.22</v>
      </c>
      <c r="EW164" s="2">
        <v>179</v>
      </c>
      <c r="EX164" s="2">
        <v>0</v>
      </c>
      <c r="EY164" s="2">
        <v>0</v>
      </c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>
        <v>0</v>
      </c>
      <c r="FR164" s="2">
        <f t="shared" si="146"/>
        <v>0</v>
      </c>
      <c r="FS164" s="2">
        <v>0</v>
      </c>
      <c r="FT164" s="2"/>
      <c r="FU164" s="2"/>
      <c r="FV164" s="2"/>
      <c r="FW164" s="2"/>
      <c r="FX164" s="2">
        <v>98</v>
      </c>
      <c r="FY164" s="2">
        <v>70</v>
      </c>
      <c r="FZ164" s="2"/>
      <c r="GA164" s="2" t="s">
        <v>3</v>
      </c>
      <c r="GB164" s="2"/>
      <c r="GC164" s="2"/>
      <c r="GD164" s="2">
        <v>0</v>
      </c>
      <c r="GE164" s="2"/>
      <c r="GF164" s="2">
        <v>-1519207738</v>
      </c>
      <c r="GG164" s="2">
        <v>2</v>
      </c>
      <c r="GH164" s="2">
        <v>1</v>
      </c>
      <c r="GI164" s="2">
        <v>-2</v>
      </c>
      <c r="GJ164" s="2">
        <v>0</v>
      </c>
      <c r="GK164" s="2">
        <f>ROUND(R164*(R12)/100,2)</f>
        <v>25.83</v>
      </c>
      <c r="GL164" s="2">
        <f t="shared" si="147"/>
        <v>0</v>
      </c>
      <c r="GM164" s="2">
        <f t="shared" si="148"/>
        <v>2862.78</v>
      </c>
      <c r="GN164" s="2">
        <f t="shared" si="149"/>
        <v>2862.78</v>
      </c>
      <c r="GO164" s="2">
        <f t="shared" si="150"/>
        <v>0</v>
      </c>
      <c r="GP164" s="2">
        <f t="shared" si="151"/>
        <v>0</v>
      </c>
      <c r="GQ164" s="2"/>
      <c r="GR164" s="2">
        <v>0</v>
      </c>
      <c r="GS164" s="2">
        <v>0</v>
      </c>
      <c r="GT164" s="2">
        <v>0</v>
      </c>
      <c r="GU164" s="2" t="s">
        <v>3</v>
      </c>
      <c r="GV164" s="2">
        <f t="shared" si="152"/>
        <v>0</v>
      </c>
      <c r="GW164" s="2">
        <v>1</v>
      </c>
      <c r="GX164" s="2">
        <f t="shared" si="153"/>
        <v>0</v>
      </c>
      <c r="GY164" s="2"/>
      <c r="GZ164" s="2"/>
      <c r="HA164" s="2">
        <v>0</v>
      </c>
      <c r="HB164" s="2">
        <v>0</v>
      </c>
      <c r="HC164" s="2">
        <f t="shared" si="154"/>
        <v>0</v>
      </c>
      <c r="HD164" s="2"/>
      <c r="HE164" s="2" t="s">
        <v>3</v>
      </c>
      <c r="HF164" s="2" t="s">
        <v>3</v>
      </c>
      <c r="HG164" s="2"/>
      <c r="HH164" s="2"/>
      <c r="HI164" s="2"/>
      <c r="HJ164" s="2"/>
      <c r="HK164" s="2"/>
      <c r="HL164" s="2"/>
      <c r="HM164" s="2" t="s">
        <v>3</v>
      </c>
      <c r="HN164" s="2" t="s">
        <v>3</v>
      </c>
      <c r="HO164" s="2" t="s">
        <v>3</v>
      </c>
      <c r="HP164" s="2" t="s">
        <v>3</v>
      </c>
      <c r="HQ164" s="2" t="s">
        <v>3</v>
      </c>
      <c r="HR164" s="2"/>
      <c r="HS164" s="2"/>
      <c r="HT164" s="2"/>
      <c r="HU164" s="2"/>
      <c r="HV164" s="2"/>
      <c r="HW164" s="2"/>
      <c r="HX164" s="2"/>
      <c r="HY164" s="2"/>
      <c r="HZ164" s="2"/>
      <c r="IA164" s="2"/>
      <c r="IB164" s="2"/>
      <c r="IC164" s="2"/>
      <c r="ID164" s="2"/>
      <c r="IE164" s="2"/>
      <c r="IF164" s="2"/>
      <c r="IG164" s="2"/>
      <c r="IH164" s="2"/>
      <c r="II164" s="2"/>
      <c r="IJ164" s="2"/>
      <c r="IK164" s="2">
        <v>0</v>
      </c>
      <c r="IL164" s="2"/>
      <c r="IM164" s="2"/>
      <c r="IN164" s="2"/>
      <c r="IO164" s="2"/>
      <c r="IP164" s="2"/>
      <c r="IQ164" s="2"/>
      <c r="IR164" s="2"/>
      <c r="IS164" s="2"/>
      <c r="IT164" s="2"/>
      <c r="IU164" s="2"/>
    </row>
    <row r="165" spans="1:255" x14ac:dyDescent="0.2">
      <c r="A165">
        <v>17</v>
      </c>
      <c r="B165">
        <v>1</v>
      </c>
      <c r="E165" t="s">
        <v>3</v>
      </c>
      <c r="F165" t="s">
        <v>225</v>
      </c>
      <c r="G165" t="s">
        <v>226</v>
      </c>
      <c r="H165" t="s">
        <v>201</v>
      </c>
      <c r="I165">
        <f>ROUND(32/100,9)</f>
        <v>0.32</v>
      </c>
      <c r="J165">
        <v>0</v>
      </c>
      <c r="K165">
        <f>ROUND(32/100,9)</f>
        <v>0.32</v>
      </c>
      <c r="O165">
        <f t="shared" si="124"/>
        <v>32821.760000000002</v>
      </c>
      <c r="P165">
        <f t="shared" si="125"/>
        <v>8454.0300000000007</v>
      </c>
      <c r="Q165">
        <f>(ROUND((ROUND((((ET165*1.1))*AV165*I165),2)*BB165),2)+ROUND((ROUND(((AE165-((EU165*1.1)))*AV165*I165),2)*BS165),2))</f>
        <v>3918.13</v>
      </c>
      <c r="R165">
        <f t="shared" si="126"/>
        <v>428.48</v>
      </c>
      <c r="S165">
        <f t="shared" si="127"/>
        <v>20449.599999999999</v>
      </c>
      <c r="T165">
        <f t="shared" si="128"/>
        <v>0</v>
      </c>
      <c r="U165">
        <f t="shared" si="129"/>
        <v>63.008000000000003</v>
      </c>
      <c r="V165">
        <f t="shared" si="130"/>
        <v>0</v>
      </c>
      <c r="W165">
        <f t="shared" si="131"/>
        <v>0</v>
      </c>
      <c r="X165">
        <f t="shared" si="132"/>
        <v>19222.62</v>
      </c>
      <c r="Y165">
        <f t="shared" si="133"/>
        <v>13496.74</v>
      </c>
      <c r="AA165">
        <v>-1</v>
      </c>
      <c r="AB165">
        <f t="shared" si="134"/>
        <v>5167.232</v>
      </c>
      <c r="AC165">
        <f t="shared" si="135"/>
        <v>1800.88</v>
      </c>
      <c r="AD165">
        <f>ROUND(((((ET165*1.1))-((EU165*1.1)))+AE165),6)</f>
        <v>1165.01</v>
      </c>
      <c r="AE165">
        <f>ROUND(((EU165*1.1)),6)</f>
        <v>46.112000000000002</v>
      </c>
      <c r="AF165">
        <f>ROUND(((EV165*1.1)),6)</f>
        <v>2201.3420000000001</v>
      </c>
      <c r="AG165">
        <f t="shared" si="136"/>
        <v>0</v>
      </c>
      <c r="AH165">
        <f>((EW165*1.1))</f>
        <v>196.9</v>
      </c>
      <c r="AI165">
        <f>((EX165*1.1))</f>
        <v>0</v>
      </c>
      <c r="AJ165">
        <f t="shared" si="137"/>
        <v>0</v>
      </c>
      <c r="AK165">
        <v>4861.2</v>
      </c>
      <c r="AL165">
        <v>1800.88</v>
      </c>
      <c r="AM165">
        <v>1059.0999999999999</v>
      </c>
      <c r="AN165">
        <v>41.92</v>
      </c>
      <c r="AO165">
        <v>2001.22</v>
      </c>
      <c r="AP165">
        <v>0</v>
      </c>
      <c r="AQ165">
        <v>179</v>
      </c>
      <c r="AR165">
        <v>0</v>
      </c>
      <c r="AS165">
        <v>0</v>
      </c>
      <c r="AT165">
        <v>94</v>
      </c>
      <c r="AU165">
        <v>66</v>
      </c>
      <c r="AV165">
        <v>1</v>
      </c>
      <c r="AW165">
        <v>1</v>
      </c>
      <c r="AZ165">
        <v>1</v>
      </c>
      <c r="BA165">
        <v>29.03</v>
      </c>
      <c r="BB165">
        <v>10.51</v>
      </c>
      <c r="BC165">
        <v>14.67</v>
      </c>
      <c r="BD165" t="s">
        <v>3</v>
      </c>
      <c r="BE165" t="s">
        <v>3</v>
      </c>
      <c r="BF165" t="s">
        <v>3</v>
      </c>
      <c r="BG165" t="s">
        <v>3</v>
      </c>
      <c r="BH165">
        <v>0</v>
      </c>
      <c r="BI165">
        <v>1</v>
      </c>
      <c r="BJ165" t="s">
        <v>227</v>
      </c>
      <c r="BM165">
        <v>47</v>
      </c>
      <c r="BN165">
        <v>0</v>
      </c>
      <c r="BO165" t="s">
        <v>225</v>
      </c>
      <c r="BP165">
        <v>1</v>
      </c>
      <c r="BQ165">
        <v>30</v>
      </c>
      <c r="BR165">
        <v>0</v>
      </c>
      <c r="BS165">
        <v>29.03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3</v>
      </c>
      <c r="BZ165">
        <v>94</v>
      </c>
      <c r="CA165">
        <v>66</v>
      </c>
      <c r="CB165" t="s">
        <v>3</v>
      </c>
      <c r="CE165">
        <v>30</v>
      </c>
      <c r="CF165">
        <v>0</v>
      </c>
      <c r="CG165">
        <v>0</v>
      </c>
      <c r="CM165">
        <v>0</v>
      </c>
      <c r="CN165" t="s">
        <v>712</v>
      </c>
      <c r="CO165">
        <v>0</v>
      </c>
      <c r="CP165">
        <f t="shared" si="138"/>
        <v>32821.759999999995</v>
      </c>
      <c r="CQ165">
        <f t="shared" si="139"/>
        <v>26418.91</v>
      </c>
      <c r="CR165">
        <f>(ROUND((ROUND((((ET165*1.1))*AV165*1),2)*BB165),2)+ROUND((ROUND(((AE165-((EU165*1.1)))*AV165*1),2)*BS165),2))</f>
        <v>12244.26</v>
      </c>
      <c r="CS165">
        <f t="shared" si="140"/>
        <v>1338.57</v>
      </c>
      <c r="CT165">
        <f t="shared" si="141"/>
        <v>63904.9</v>
      </c>
      <c r="CU165">
        <f t="shared" si="142"/>
        <v>0</v>
      </c>
      <c r="CV165">
        <f t="shared" si="143"/>
        <v>196.9</v>
      </c>
      <c r="CW165">
        <f t="shared" si="144"/>
        <v>0</v>
      </c>
      <c r="CX165">
        <f t="shared" si="145"/>
        <v>0</v>
      </c>
      <c r="CY165">
        <f>S165*(BZ165/100)</f>
        <v>19222.623999999996</v>
      </c>
      <c r="CZ165">
        <f>S165*(CA165/100)</f>
        <v>13496.735999999999</v>
      </c>
      <c r="DC165" t="s">
        <v>3</v>
      </c>
      <c r="DD165" t="s">
        <v>3</v>
      </c>
      <c r="DE165" t="s">
        <v>21</v>
      </c>
      <c r="DF165" t="s">
        <v>21</v>
      </c>
      <c r="DG165" t="s">
        <v>21</v>
      </c>
      <c r="DH165" t="s">
        <v>3</v>
      </c>
      <c r="DI165" t="s">
        <v>21</v>
      </c>
      <c r="DJ165" t="s">
        <v>21</v>
      </c>
      <c r="DK165" t="s">
        <v>3</v>
      </c>
      <c r="DL165" t="s">
        <v>3</v>
      </c>
      <c r="DM165" t="s">
        <v>3</v>
      </c>
      <c r="DN165">
        <v>98</v>
      </c>
      <c r="DO165">
        <v>70</v>
      </c>
      <c r="DP165">
        <v>1</v>
      </c>
      <c r="DQ165">
        <v>1</v>
      </c>
      <c r="DU165">
        <v>1013</v>
      </c>
      <c r="DV165" t="s">
        <v>201</v>
      </c>
      <c r="DW165" t="s">
        <v>201</v>
      </c>
      <c r="DX165">
        <v>1</v>
      </c>
      <c r="DZ165" t="s">
        <v>3</v>
      </c>
      <c r="EA165" t="s">
        <v>3</v>
      </c>
      <c r="EB165" t="s">
        <v>3</v>
      </c>
      <c r="EC165" t="s">
        <v>3</v>
      </c>
      <c r="EE165">
        <v>49573406</v>
      </c>
      <c r="EF165">
        <v>30</v>
      </c>
      <c r="EG165" t="s">
        <v>133</v>
      </c>
      <c r="EH165">
        <v>0</v>
      </c>
      <c r="EI165" t="s">
        <v>3</v>
      </c>
      <c r="EJ165">
        <v>1</v>
      </c>
      <c r="EK165">
        <v>47</v>
      </c>
      <c r="EL165" t="s">
        <v>203</v>
      </c>
      <c r="EM165" t="s">
        <v>204</v>
      </c>
      <c r="EO165" t="s">
        <v>155</v>
      </c>
      <c r="EQ165">
        <v>132096</v>
      </c>
      <c r="ER165">
        <v>4861.2</v>
      </c>
      <c r="ES165">
        <v>1800.88</v>
      </c>
      <c r="ET165">
        <v>1059.0999999999999</v>
      </c>
      <c r="EU165">
        <v>41.92</v>
      </c>
      <c r="EV165">
        <v>2001.22</v>
      </c>
      <c r="EW165">
        <v>179</v>
      </c>
      <c r="EX165">
        <v>0</v>
      </c>
      <c r="EY165">
        <v>0</v>
      </c>
      <c r="FQ165">
        <v>0</v>
      </c>
      <c r="FR165">
        <f t="shared" si="146"/>
        <v>0</v>
      </c>
      <c r="FS165">
        <v>0</v>
      </c>
      <c r="FX165">
        <v>98</v>
      </c>
      <c r="FY165">
        <v>70</v>
      </c>
      <c r="GA165" t="s">
        <v>3</v>
      </c>
      <c r="GD165">
        <v>0</v>
      </c>
      <c r="GF165">
        <v>-1519207738</v>
      </c>
      <c r="GG165">
        <v>2</v>
      </c>
      <c r="GH165">
        <v>1</v>
      </c>
      <c r="GI165">
        <v>2</v>
      </c>
      <c r="GJ165">
        <v>0</v>
      </c>
      <c r="GK165">
        <f>ROUND(R165*(S12)/100,2)</f>
        <v>685.57</v>
      </c>
      <c r="GL165">
        <f t="shared" si="147"/>
        <v>0</v>
      </c>
      <c r="GM165">
        <f t="shared" si="148"/>
        <v>66226.69</v>
      </c>
      <c r="GN165">
        <f t="shared" si="149"/>
        <v>66226.69</v>
      </c>
      <c r="GO165">
        <f t="shared" si="150"/>
        <v>0</v>
      </c>
      <c r="GP165">
        <f t="shared" si="151"/>
        <v>0</v>
      </c>
      <c r="GR165">
        <v>0</v>
      </c>
      <c r="GS165">
        <v>0</v>
      </c>
      <c r="GT165">
        <v>0</v>
      </c>
      <c r="GU165" t="s">
        <v>3</v>
      </c>
      <c r="GV165">
        <f t="shared" si="152"/>
        <v>0</v>
      </c>
      <c r="GW165">
        <v>1</v>
      </c>
      <c r="GX165">
        <f t="shared" si="153"/>
        <v>0</v>
      </c>
      <c r="HA165">
        <v>0</v>
      </c>
      <c r="HB165">
        <v>0</v>
      </c>
      <c r="HC165">
        <f t="shared" si="154"/>
        <v>0</v>
      </c>
      <c r="HE165" t="s">
        <v>3</v>
      </c>
      <c r="HF165" t="s">
        <v>3</v>
      </c>
      <c r="HM165" t="s">
        <v>3</v>
      </c>
      <c r="HN165" t="s">
        <v>3</v>
      </c>
      <c r="HO165" t="s">
        <v>3</v>
      </c>
      <c r="HP165" t="s">
        <v>3</v>
      </c>
      <c r="HQ165" t="s">
        <v>3</v>
      </c>
      <c r="IK165">
        <v>0</v>
      </c>
    </row>
    <row r="166" spans="1:255" x14ac:dyDescent="0.2">
      <c r="A166" s="2">
        <v>18</v>
      </c>
      <c r="B166" s="2">
        <v>1</v>
      </c>
      <c r="C166" s="2"/>
      <c r="D166" s="2"/>
      <c r="E166" s="2" t="s">
        <v>3</v>
      </c>
      <c r="F166" s="2" t="s">
        <v>228</v>
      </c>
      <c r="G166" s="2" t="s">
        <v>229</v>
      </c>
      <c r="H166" s="2" t="s">
        <v>28</v>
      </c>
      <c r="I166" s="2">
        <f>I164*J166</f>
        <v>4.6719999999999997</v>
      </c>
      <c r="J166" s="2">
        <v>14.6</v>
      </c>
      <c r="K166" s="2">
        <v>14.6</v>
      </c>
      <c r="L166" s="2"/>
      <c r="M166" s="2"/>
      <c r="N166" s="2"/>
      <c r="O166" s="2">
        <f t="shared" si="124"/>
        <v>26875.26</v>
      </c>
      <c r="P166" s="2">
        <f t="shared" si="125"/>
        <v>26875.26</v>
      </c>
      <c r="Q166" s="2">
        <f>(ROUND((ROUND(((ET166)*AV166*I166),2)*BB166),2)+ROUND((ROUND(((AE166-(EU166))*AV166*I166),2)*BS166),2))</f>
        <v>0</v>
      </c>
      <c r="R166" s="2">
        <f t="shared" si="126"/>
        <v>0</v>
      </c>
      <c r="S166" s="2">
        <f t="shared" si="127"/>
        <v>0</v>
      </c>
      <c r="T166" s="2">
        <f t="shared" si="128"/>
        <v>0</v>
      </c>
      <c r="U166" s="2">
        <f t="shared" si="129"/>
        <v>0</v>
      </c>
      <c r="V166" s="2">
        <f t="shared" si="130"/>
        <v>0</v>
      </c>
      <c r="W166" s="2">
        <f t="shared" si="131"/>
        <v>0</v>
      </c>
      <c r="X166" s="2">
        <f t="shared" si="132"/>
        <v>0</v>
      </c>
      <c r="Y166" s="2">
        <f t="shared" si="133"/>
        <v>0</v>
      </c>
      <c r="Z166" s="2"/>
      <c r="AA166" s="2">
        <v>-1</v>
      </c>
      <c r="AB166" s="2">
        <f t="shared" si="134"/>
        <v>5752.41</v>
      </c>
      <c r="AC166" s="2">
        <f t="shared" si="135"/>
        <v>5752.41</v>
      </c>
      <c r="AD166" s="2">
        <f>ROUND((((ET166)-(EU166))+AE166),6)</f>
        <v>0</v>
      </c>
      <c r="AE166" s="2">
        <f t="shared" ref="AE166:AF169" si="157">ROUND((EU166),6)</f>
        <v>0</v>
      </c>
      <c r="AF166" s="2">
        <f t="shared" si="157"/>
        <v>0</v>
      </c>
      <c r="AG166" s="2">
        <f t="shared" si="136"/>
        <v>0</v>
      </c>
      <c r="AH166" s="2">
        <f t="shared" ref="AH166:AI169" si="158">(EW166)</f>
        <v>0</v>
      </c>
      <c r="AI166" s="2">
        <f t="shared" si="158"/>
        <v>0</v>
      </c>
      <c r="AJ166" s="2">
        <f t="shared" si="137"/>
        <v>0</v>
      </c>
      <c r="AK166" s="2">
        <v>5752.41</v>
      </c>
      <c r="AL166" s="2">
        <v>5752.41</v>
      </c>
      <c r="AM166" s="2">
        <v>0</v>
      </c>
      <c r="AN166" s="2">
        <v>0</v>
      </c>
      <c r="AO166" s="2">
        <v>0</v>
      </c>
      <c r="AP166" s="2">
        <v>0</v>
      </c>
      <c r="AQ166" s="2">
        <v>0</v>
      </c>
      <c r="AR166" s="2">
        <v>0</v>
      </c>
      <c r="AS166" s="2">
        <v>0</v>
      </c>
      <c r="AT166" s="2">
        <v>98</v>
      </c>
      <c r="AU166" s="2">
        <v>70</v>
      </c>
      <c r="AV166" s="2">
        <v>1</v>
      </c>
      <c r="AW166" s="2">
        <v>1</v>
      </c>
      <c r="AX166" s="2"/>
      <c r="AY166" s="2"/>
      <c r="AZ166" s="2">
        <v>1</v>
      </c>
      <c r="BA166" s="2">
        <v>1</v>
      </c>
      <c r="BB166" s="2">
        <v>1</v>
      </c>
      <c r="BC166" s="2">
        <v>1</v>
      </c>
      <c r="BD166" s="2" t="s">
        <v>3</v>
      </c>
      <c r="BE166" s="2" t="s">
        <v>3</v>
      </c>
      <c r="BF166" s="2" t="s">
        <v>3</v>
      </c>
      <c r="BG166" s="2" t="s">
        <v>3</v>
      </c>
      <c r="BH166" s="2">
        <v>3</v>
      </c>
      <c r="BI166" s="2">
        <v>1</v>
      </c>
      <c r="BJ166" s="2" t="s">
        <v>230</v>
      </c>
      <c r="BK166" s="2"/>
      <c r="BL166" s="2"/>
      <c r="BM166" s="2">
        <v>47</v>
      </c>
      <c r="BN166" s="2">
        <v>0</v>
      </c>
      <c r="BO166" s="2" t="s">
        <v>3</v>
      </c>
      <c r="BP166" s="2">
        <v>0</v>
      </c>
      <c r="BQ166" s="2">
        <v>30</v>
      </c>
      <c r="BR166" s="2">
        <v>0</v>
      </c>
      <c r="BS166" s="2">
        <v>1</v>
      </c>
      <c r="BT166" s="2">
        <v>1</v>
      </c>
      <c r="BU166" s="2">
        <v>1</v>
      </c>
      <c r="BV166" s="2">
        <v>1</v>
      </c>
      <c r="BW166" s="2">
        <v>1</v>
      </c>
      <c r="BX166" s="2">
        <v>1</v>
      </c>
      <c r="BY166" s="2" t="s">
        <v>3</v>
      </c>
      <c r="BZ166" s="2">
        <v>98</v>
      </c>
      <c r="CA166" s="2">
        <v>70</v>
      </c>
      <c r="CB166" s="2" t="s">
        <v>3</v>
      </c>
      <c r="CC166" s="2"/>
      <c r="CD166" s="2"/>
      <c r="CE166" s="2">
        <v>30</v>
      </c>
      <c r="CF166" s="2">
        <v>0</v>
      </c>
      <c r="CG166" s="2">
        <v>0</v>
      </c>
      <c r="CH166" s="2"/>
      <c r="CI166" s="2"/>
      <c r="CJ166" s="2"/>
      <c r="CK166" s="2"/>
      <c r="CL166" s="2"/>
      <c r="CM166" s="2">
        <v>0</v>
      </c>
      <c r="CN166" s="2" t="s">
        <v>3</v>
      </c>
      <c r="CO166" s="2">
        <v>0</v>
      </c>
      <c r="CP166" s="2">
        <f t="shared" si="138"/>
        <v>26875.26</v>
      </c>
      <c r="CQ166" s="2">
        <f t="shared" si="139"/>
        <v>5752.41</v>
      </c>
      <c r="CR166" s="2">
        <f>(ROUND((ROUND(((ET166)*AV166*1),2)*BB166),2)+ROUND((ROUND(((AE166-(EU166))*AV166*1),2)*BS166),2))</f>
        <v>0</v>
      </c>
      <c r="CS166" s="2">
        <f t="shared" si="140"/>
        <v>0</v>
      </c>
      <c r="CT166" s="2">
        <f t="shared" si="141"/>
        <v>0</v>
      </c>
      <c r="CU166" s="2">
        <f t="shared" si="142"/>
        <v>0</v>
      </c>
      <c r="CV166" s="2">
        <f t="shared" si="143"/>
        <v>0</v>
      </c>
      <c r="CW166" s="2">
        <f t="shared" si="144"/>
        <v>0</v>
      </c>
      <c r="CX166" s="2">
        <f t="shared" si="145"/>
        <v>0</v>
      </c>
      <c r="CY166" s="2">
        <f>((S166*BZ166)/100)</f>
        <v>0</v>
      </c>
      <c r="CZ166" s="2">
        <f>((S166*CA166)/100)</f>
        <v>0</v>
      </c>
      <c r="DA166" s="2"/>
      <c r="DB166" s="2"/>
      <c r="DC166" s="2" t="s">
        <v>3</v>
      </c>
      <c r="DD166" s="2" t="s">
        <v>3</v>
      </c>
      <c r="DE166" s="2" t="s">
        <v>3</v>
      </c>
      <c r="DF166" s="2" t="s">
        <v>3</v>
      </c>
      <c r="DG166" s="2" t="s">
        <v>3</v>
      </c>
      <c r="DH166" s="2" t="s">
        <v>3</v>
      </c>
      <c r="DI166" s="2" t="s">
        <v>3</v>
      </c>
      <c r="DJ166" s="2" t="s">
        <v>3</v>
      </c>
      <c r="DK166" s="2" t="s">
        <v>3</v>
      </c>
      <c r="DL166" s="2" t="s">
        <v>3</v>
      </c>
      <c r="DM166" s="2" t="s">
        <v>3</v>
      </c>
      <c r="DN166" s="2">
        <v>0</v>
      </c>
      <c r="DO166" s="2">
        <v>0</v>
      </c>
      <c r="DP166" s="2">
        <v>1</v>
      </c>
      <c r="DQ166" s="2">
        <v>1</v>
      </c>
      <c r="DR166" s="2"/>
      <c r="DS166" s="2"/>
      <c r="DT166" s="2"/>
      <c r="DU166" s="2">
        <v>1009</v>
      </c>
      <c r="DV166" s="2" t="s">
        <v>28</v>
      </c>
      <c r="DW166" s="2" t="s">
        <v>28</v>
      </c>
      <c r="DX166" s="2">
        <v>1000</v>
      </c>
      <c r="DY166" s="2"/>
      <c r="DZ166" s="2" t="s">
        <v>3</v>
      </c>
      <c r="EA166" s="2" t="s">
        <v>3</v>
      </c>
      <c r="EB166" s="2" t="s">
        <v>3</v>
      </c>
      <c r="EC166" s="2" t="s">
        <v>3</v>
      </c>
      <c r="ED166" s="2"/>
      <c r="EE166" s="2">
        <v>49573406</v>
      </c>
      <c r="EF166" s="2">
        <v>30</v>
      </c>
      <c r="EG166" s="2" t="s">
        <v>133</v>
      </c>
      <c r="EH166" s="2">
        <v>0</v>
      </c>
      <c r="EI166" s="2" t="s">
        <v>3</v>
      </c>
      <c r="EJ166" s="2">
        <v>1</v>
      </c>
      <c r="EK166" s="2">
        <v>47</v>
      </c>
      <c r="EL166" s="2" t="s">
        <v>203</v>
      </c>
      <c r="EM166" s="2" t="s">
        <v>204</v>
      </c>
      <c r="EN166" s="2"/>
      <c r="EO166" s="2" t="s">
        <v>3</v>
      </c>
      <c r="EP166" s="2"/>
      <c r="EQ166" s="2">
        <v>1024</v>
      </c>
      <c r="ER166" s="2">
        <v>5752.41</v>
      </c>
      <c r="ES166" s="2">
        <v>5752.41</v>
      </c>
      <c r="ET166" s="2">
        <v>0</v>
      </c>
      <c r="EU166" s="2">
        <v>0</v>
      </c>
      <c r="EV166" s="2">
        <v>0</v>
      </c>
      <c r="EW166" s="2">
        <v>0</v>
      </c>
      <c r="EX166" s="2">
        <v>0</v>
      </c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>
        <v>0</v>
      </c>
      <c r="FR166" s="2">
        <f t="shared" si="146"/>
        <v>0</v>
      </c>
      <c r="FS166" s="2">
        <v>0</v>
      </c>
      <c r="FT166" s="2"/>
      <c r="FU166" s="2"/>
      <c r="FV166" s="2"/>
      <c r="FW166" s="2"/>
      <c r="FX166" s="2">
        <v>98</v>
      </c>
      <c r="FY166" s="2">
        <v>70</v>
      </c>
      <c r="FZ166" s="2"/>
      <c r="GA166" s="2" t="s">
        <v>3</v>
      </c>
      <c r="GB166" s="2"/>
      <c r="GC166" s="2"/>
      <c r="GD166" s="2">
        <v>0</v>
      </c>
      <c r="GE166" s="2"/>
      <c r="GF166" s="2">
        <v>725072865</v>
      </c>
      <c r="GG166" s="2">
        <v>2</v>
      </c>
      <c r="GH166" s="2">
        <v>1</v>
      </c>
      <c r="GI166" s="2">
        <v>-2</v>
      </c>
      <c r="GJ166" s="2">
        <v>0</v>
      </c>
      <c r="GK166" s="2">
        <f>ROUND(R166*(R12)/100,2)</f>
        <v>0</v>
      </c>
      <c r="GL166" s="2">
        <f t="shared" si="147"/>
        <v>0</v>
      </c>
      <c r="GM166" s="2">
        <f t="shared" si="148"/>
        <v>26875.26</v>
      </c>
      <c r="GN166" s="2">
        <f t="shared" si="149"/>
        <v>26875.26</v>
      </c>
      <c r="GO166" s="2">
        <f t="shared" si="150"/>
        <v>0</v>
      </c>
      <c r="GP166" s="2">
        <f t="shared" si="151"/>
        <v>0</v>
      </c>
      <c r="GQ166" s="2"/>
      <c r="GR166" s="2">
        <v>0</v>
      </c>
      <c r="GS166" s="2">
        <v>0</v>
      </c>
      <c r="GT166" s="2">
        <v>0</v>
      </c>
      <c r="GU166" s="2" t="s">
        <v>3</v>
      </c>
      <c r="GV166" s="2">
        <f t="shared" si="152"/>
        <v>0</v>
      </c>
      <c r="GW166" s="2">
        <v>1</v>
      </c>
      <c r="GX166" s="2">
        <f t="shared" si="153"/>
        <v>0</v>
      </c>
      <c r="GY166" s="2"/>
      <c r="GZ166" s="2"/>
      <c r="HA166" s="2">
        <v>0</v>
      </c>
      <c r="HB166" s="2">
        <v>0</v>
      </c>
      <c r="HC166" s="2">
        <f t="shared" si="154"/>
        <v>0</v>
      </c>
      <c r="HD166" s="2"/>
      <c r="HE166" s="2" t="s">
        <v>3</v>
      </c>
      <c r="HF166" s="2" t="s">
        <v>3</v>
      </c>
      <c r="HG166" s="2"/>
      <c r="HH166" s="2"/>
      <c r="HI166" s="2"/>
      <c r="HJ166" s="2"/>
      <c r="HK166" s="2"/>
      <c r="HL166" s="2"/>
      <c r="HM166" s="2" t="s">
        <v>3</v>
      </c>
      <c r="HN166" s="2" t="s">
        <v>3</v>
      </c>
      <c r="HO166" s="2" t="s">
        <v>3</v>
      </c>
      <c r="HP166" s="2" t="s">
        <v>3</v>
      </c>
      <c r="HQ166" s="2" t="s">
        <v>3</v>
      </c>
      <c r="HR166" s="2"/>
      <c r="HS166" s="2"/>
      <c r="HT166" s="2"/>
      <c r="HU166" s="2"/>
      <c r="HV166" s="2"/>
      <c r="HW166" s="2"/>
      <c r="HX166" s="2"/>
      <c r="HY166" s="2"/>
      <c r="HZ166" s="2"/>
      <c r="IA166" s="2"/>
      <c r="IB166" s="2"/>
      <c r="IC166" s="2"/>
      <c r="ID166" s="2"/>
      <c r="IE166" s="2"/>
      <c r="IF166" s="2"/>
      <c r="IG166" s="2"/>
      <c r="IH166" s="2"/>
      <c r="II166" s="2"/>
      <c r="IJ166" s="2"/>
      <c r="IK166" s="2">
        <v>0</v>
      </c>
      <c r="IL166" s="2"/>
      <c r="IM166" s="2"/>
      <c r="IN166" s="2"/>
      <c r="IO166" s="2"/>
      <c r="IP166" s="2"/>
      <c r="IQ166" s="2"/>
      <c r="IR166" s="2"/>
      <c r="IS166" s="2"/>
      <c r="IT166" s="2"/>
      <c r="IU166" s="2"/>
    </row>
    <row r="167" spans="1:255" x14ac:dyDescent="0.2">
      <c r="A167">
        <v>18</v>
      </c>
      <c r="B167">
        <v>1</v>
      </c>
      <c r="E167" t="s">
        <v>3</v>
      </c>
      <c r="F167" t="s">
        <v>228</v>
      </c>
      <c r="G167" t="s">
        <v>229</v>
      </c>
      <c r="H167" t="s">
        <v>28</v>
      </c>
      <c r="I167">
        <f>I165*J167</f>
        <v>4.6719999999999997</v>
      </c>
      <c r="J167">
        <v>14.6</v>
      </c>
      <c r="K167">
        <v>14.6</v>
      </c>
      <c r="O167">
        <f t="shared" si="124"/>
        <v>300465.40999999997</v>
      </c>
      <c r="P167">
        <f t="shared" si="125"/>
        <v>300465.40999999997</v>
      </c>
      <c r="Q167">
        <f>(ROUND((ROUND(((ET167)*AV167*I167),2)*BB167),2)+ROUND((ROUND(((AE167-(EU167))*AV167*I167),2)*BS167),2))</f>
        <v>0</v>
      </c>
      <c r="R167">
        <f t="shared" si="126"/>
        <v>0</v>
      </c>
      <c r="S167">
        <f t="shared" si="127"/>
        <v>0</v>
      </c>
      <c r="T167">
        <f t="shared" si="128"/>
        <v>0</v>
      </c>
      <c r="U167">
        <f t="shared" si="129"/>
        <v>0</v>
      </c>
      <c r="V167">
        <f t="shared" si="130"/>
        <v>0</v>
      </c>
      <c r="W167">
        <f t="shared" si="131"/>
        <v>0</v>
      </c>
      <c r="X167">
        <f t="shared" si="132"/>
        <v>0</v>
      </c>
      <c r="Y167">
        <f t="shared" si="133"/>
        <v>0</v>
      </c>
      <c r="AA167">
        <v>-1</v>
      </c>
      <c r="AB167">
        <f t="shared" si="134"/>
        <v>5752.41</v>
      </c>
      <c r="AC167">
        <f t="shared" si="135"/>
        <v>5752.41</v>
      </c>
      <c r="AD167">
        <f>ROUND((((ET167)-(EU167))+AE167),6)</f>
        <v>0</v>
      </c>
      <c r="AE167">
        <f t="shared" si="157"/>
        <v>0</v>
      </c>
      <c r="AF167">
        <f t="shared" si="157"/>
        <v>0</v>
      </c>
      <c r="AG167">
        <f t="shared" si="136"/>
        <v>0</v>
      </c>
      <c r="AH167">
        <f t="shared" si="158"/>
        <v>0</v>
      </c>
      <c r="AI167">
        <f t="shared" si="158"/>
        <v>0</v>
      </c>
      <c r="AJ167">
        <f t="shared" si="137"/>
        <v>0</v>
      </c>
      <c r="AK167">
        <v>5752.41</v>
      </c>
      <c r="AL167">
        <v>5752.41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1</v>
      </c>
      <c r="AW167">
        <v>1</v>
      </c>
      <c r="AZ167">
        <v>1</v>
      </c>
      <c r="BA167">
        <v>1</v>
      </c>
      <c r="BB167">
        <v>1</v>
      </c>
      <c r="BC167">
        <v>11.18</v>
      </c>
      <c r="BD167" t="s">
        <v>3</v>
      </c>
      <c r="BE167" t="s">
        <v>3</v>
      </c>
      <c r="BF167" t="s">
        <v>3</v>
      </c>
      <c r="BG167" t="s">
        <v>3</v>
      </c>
      <c r="BH167">
        <v>3</v>
      </c>
      <c r="BI167">
        <v>1</v>
      </c>
      <c r="BJ167" t="s">
        <v>230</v>
      </c>
      <c r="BM167">
        <v>47</v>
      </c>
      <c r="BN167">
        <v>0</v>
      </c>
      <c r="BO167" t="s">
        <v>228</v>
      </c>
      <c r="BP167">
        <v>1</v>
      </c>
      <c r="BQ167">
        <v>30</v>
      </c>
      <c r="BR167">
        <v>0</v>
      </c>
      <c r="BS167">
        <v>1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3</v>
      </c>
      <c r="BZ167">
        <v>0</v>
      </c>
      <c r="CA167">
        <v>0</v>
      </c>
      <c r="CB167" t="s">
        <v>3</v>
      </c>
      <c r="CE167">
        <v>30</v>
      </c>
      <c r="CF167">
        <v>0</v>
      </c>
      <c r="CG167">
        <v>0</v>
      </c>
      <c r="CM167">
        <v>0</v>
      </c>
      <c r="CN167" t="s">
        <v>3</v>
      </c>
      <c r="CO167">
        <v>0</v>
      </c>
      <c r="CP167">
        <f t="shared" si="138"/>
        <v>300465.40999999997</v>
      </c>
      <c r="CQ167">
        <f t="shared" si="139"/>
        <v>64311.94</v>
      </c>
      <c r="CR167">
        <f>(ROUND((ROUND(((ET167)*AV167*1),2)*BB167),2)+ROUND((ROUND(((AE167-(EU167))*AV167*1),2)*BS167),2))</f>
        <v>0</v>
      </c>
      <c r="CS167">
        <f t="shared" si="140"/>
        <v>0</v>
      </c>
      <c r="CT167">
        <f t="shared" si="141"/>
        <v>0</v>
      </c>
      <c r="CU167">
        <f t="shared" si="142"/>
        <v>0</v>
      </c>
      <c r="CV167">
        <f t="shared" si="143"/>
        <v>0</v>
      </c>
      <c r="CW167">
        <f t="shared" si="144"/>
        <v>0</v>
      </c>
      <c r="CX167">
        <f t="shared" si="145"/>
        <v>0</v>
      </c>
      <c r="CY167">
        <f>S167*(BZ167/100)</f>
        <v>0</v>
      </c>
      <c r="CZ167">
        <f>S167*(CA167/100)</f>
        <v>0</v>
      </c>
      <c r="DC167" t="s">
        <v>3</v>
      </c>
      <c r="DD167" t="s">
        <v>3</v>
      </c>
      <c r="DE167" t="s">
        <v>3</v>
      </c>
      <c r="DF167" t="s">
        <v>3</v>
      </c>
      <c r="DG167" t="s">
        <v>3</v>
      </c>
      <c r="DH167" t="s">
        <v>3</v>
      </c>
      <c r="DI167" t="s">
        <v>3</v>
      </c>
      <c r="DJ167" t="s">
        <v>3</v>
      </c>
      <c r="DK167" t="s">
        <v>3</v>
      </c>
      <c r="DL167" t="s">
        <v>3</v>
      </c>
      <c r="DM167" t="s">
        <v>3</v>
      </c>
      <c r="DN167">
        <v>98</v>
      </c>
      <c r="DO167">
        <v>70</v>
      </c>
      <c r="DP167">
        <v>1</v>
      </c>
      <c r="DQ167">
        <v>1</v>
      </c>
      <c r="DU167">
        <v>1009</v>
      </c>
      <c r="DV167" t="s">
        <v>28</v>
      </c>
      <c r="DW167" t="s">
        <v>28</v>
      </c>
      <c r="DX167">
        <v>1000</v>
      </c>
      <c r="DZ167" t="s">
        <v>3</v>
      </c>
      <c r="EA167" t="s">
        <v>3</v>
      </c>
      <c r="EB167" t="s">
        <v>3</v>
      </c>
      <c r="EC167" t="s">
        <v>3</v>
      </c>
      <c r="EE167">
        <v>49573406</v>
      </c>
      <c r="EF167">
        <v>30</v>
      </c>
      <c r="EG167" t="s">
        <v>133</v>
      </c>
      <c r="EH167">
        <v>0</v>
      </c>
      <c r="EI167" t="s">
        <v>3</v>
      </c>
      <c r="EJ167">
        <v>1</v>
      </c>
      <c r="EK167">
        <v>47</v>
      </c>
      <c r="EL167" t="s">
        <v>203</v>
      </c>
      <c r="EM167" t="s">
        <v>204</v>
      </c>
      <c r="EO167" t="s">
        <v>3</v>
      </c>
      <c r="EQ167">
        <v>1024</v>
      </c>
      <c r="ER167">
        <v>5752.41</v>
      </c>
      <c r="ES167">
        <v>5752.41</v>
      </c>
      <c r="ET167">
        <v>0</v>
      </c>
      <c r="EU167">
        <v>0</v>
      </c>
      <c r="EV167">
        <v>0</v>
      </c>
      <c r="EW167">
        <v>0</v>
      </c>
      <c r="EX167">
        <v>0</v>
      </c>
      <c r="FQ167">
        <v>0</v>
      </c>
      <c r="FR167">
        <f t="shared" si="146"/>
        <v>0</v>
      </c>
      <c r="FS167">
        <v>0</v>
      </c>
      <c r="FX167">
        <v>98</v>
      </c>
      <c r="FY167">
        <v>70</v>
      </c>
      <c r="GA167" t="s">
        <v>3</v>
      </c>
      <c r="GD167">
        <v>0</v>
      </c>
      <c r="GF167">
        <v>725072865</v>
      </c>
      <c r="GG167">
        <v>2</v>
      </c>
      <c r="GH167">
        <v>1</v>
      </c>
      <c r="GI167">
        <v>2</v>
      </c>
      <c r="GJ167">
        <v>0</v>
      </c>
      <c r="GK167">
        <f>ROUND(R167*(S12)/100,2)</f>
        <v>0</v>
      </c>
      <c r="GL167">
        <f t="shared" si="147"/>
        <v>0</v>
      </c>
      <c r="GM167">
        <f t="shared" si="148"/>
        <v>300465.40999999997</v>
      </c>
      <c r="GN167">
        <f t="shared" si="149"/>
        <v>300465.40999999997</v>
      </c>
      <c r="GO167">
        <f t="shared" si="150"/>
        <v>0</v>
      </c>
      <c r="GP167">
        <f t="shared" si="151"/>
        <v>0</v>
      </c>
      <c r="GR167">
        <v>0</v>
      </c>
      <c r="GS167">
        <v>0</v>
      </c>
      <c r="GT167">
        <v>0</v>
      </c>
      <c r="GU167" t="s">
        <v>3</v>
      </c>
      <c r="GV167">
        <f t="shared" si="152"/>
        <v>0</v>
      </c>
      <c r="GW167">
        <v>1</v>
      </c>
      <c r="GX167">
        <f t="shared" si="153"/>
        <v>0</v>
      </c>
      <c r="HA167">
        <v>0</v>
      </c>
      <c r="HB167">
        <v>0</v>
      </c>
      <c r="HC167">
        <f t="shared" si="154"/>
        <v>0</v>
      </c>
      <c r="HE167" t="s">
        <v>3</v>
      </c>
      <c r="HF167" t="s">
        <v>3</v>
      </c>
      <c r="HM167" t="s">
        <v>3</v>
      </c>
      <c r="HN167" t="s">
        <v>3</v>
      </c>
      <c r="HO167" t="s">
        <v>3</v>
      </c>
      <c r="HP167" t="s">
        <v>3</v>
      </c>
      <c r="HQ167" t="s">
        <v>3</v>
      </c>
      <c r="IK167">
        <v>0</v>
      </c>
    </row>
    <row r="168" spans="1:255" x14ac:dyDescent="0.2">
      <c r="A168" s="2">
        <v>18</v>
      </c>
      <c r="B168" s="2">
        <v>1</v>
      </c>
      <c r="C168" s="2"/>
      <c r="D168" s="2"/>
      <c r="E168" s="2" t="s">
        <v>3</v>
      </c>
      <c r="F168" s="2" t="s">
        <v>231</v>
      </c>
      <c r="G168" s="2" t="s">
        <v>232</v>
      </c>
      <c r="H168" s="2" t="s">
        <v>173</v>
      </c>
      <c r="I168" s="2">
        <f>I164*J168</f>
        <v>32.479999999999997</v>
      </c>
      <c r="J168" s="2">
        <v>101.49999999999999</v>
      </c>
      <c r="K168" s="2">
        <v>101.5</v>
      </c>
      <c r="L168" s="2"/>
      <c r="M168" s="2"/>
      <c r="N168" s="2"/>
      <c r="O168" s="2">
        <f t="shared" si="124"/>
        <v>24205.4</v>
      </c>
      <c r="P168" s="2">
        <f t="shared" si="125"/>
        <v>24205.4</v>
      </c>
      <c r="Q168" s="2">
        <f>(ROUND((ROUND(((ET168)*AV168*I168),2)*BB168),2)+ROUND((ROUND(((AE168-(EU168))*AV168*I168),2)*BS168),2))</f>
        <v>0</v>
      </c>
      <c r="R168" s="2">
        <f t="shared" si="126"/>
        <v>0</v>
      </c>
      <c r="S168" s="2">
        <f t="shared" si="127"/>
        <v>0</v>
      </c>
      <c r="T168" s="2">
        <f t="shared" si="128"/>
        <v>0</v>
      </c>
      <c r="U168" s="2">
        <f t="shared" si="129"/>
        <v>0</v>
      </c>
      <c r="V168" s="2">
        <f t="shared" si="130"/>
        <v>0</v>
      </c>
      <c r="W168" s="2">
        <f t="shared" si="131"/>
        <v>0</v>
      </c>
      <c r="X168" s="2">
        <f t="shared" si="132"/>
        <v>0</v>
      </c>
      <c r="Y168" s="2">
        <f t="shared" si="133"/>
        <v>0</v>
      </c>
      <c r="Z168" s="2"/>
      <c r="AA168" s="2">
        <v>-1</v>
      </c>
      <c r="AB168" s="2">
        <f t="shared" si="134"/>
        <v>745.24</v>
      </c>
      <c r="AC168" s="2">
        <f t="shared" si="135"/>
        <v>745.24</v>
      </c>
      <c r="AD168" s="2">
        <f>ROUND((((ET168)-(EU168))+AE168),6)</f>
        <v>0</v>
      </c>
      <c r="AE168" s="2">
        <f t="shared" si="157"/>
        <v>0</v>
      </c>
      <c r="AF168" s="2">
        <f t="shared" si="157"/>
        <v>0</v>
      </c>
      <c r="AG168" s="2">
        <f t="shared" si="136"/>
        <v>0</v>
      </c>
      <c r="AH168" s="2">
        <f t="shared" si="158"/>
        <v>0</v>
      </c>
      <c r="AI168" s="2">
        <f t="shared" si="158"/>
        <v>0</v>
      </c>
      <c r="AJ168" s="2">
        <f t="shared" si="137"/>
        <v>0</v>
      </c>
      <c r="AK168" s="2">
        <v>745.24</v>
      </c>
      <c r="AL168" s="2">
        <v>745.24</v>
      </c>
      <c r="AM168" s="2">
        <v>0</v>
      </c>
      <c r="AN168" s="2">
        <v>0</v>
      </c>
      <c r="AO168" s="2">
        <v>0</v>
      </c>
      <c r="AP168" s="2">
        <v>0</v>
      </c>
      <c r="AQ168" s="2">
        <v>0</v>
      </c>
      <c r="AR168" s="2">
        <v>0</v>
      </c>
      <c r="AS168" s="2">
        <v>0</v>
      </c>
      <c r="AT168" s="2">
        <v>98</v>
      </c>
      <c r="AU168" s="2">
        <v>70</v>
      </c>
      <c r="AV168" s="2">
        <v>1</v>
      </c>
      <c r="AW168" s="2">
        <v>1</v>
      </c>
      <c r="AX168" s="2"/>
      <c r="AY168" s="2"/>
      <c r="AZ168" s="2">
        <v>1</v>
      </c>
      <c r="BA168" s="2">
        <v>1</v>
      </c>
      <c r="BB168" s="2">
        <v>1</v>
      </c>
      <c r="BC168" s="2">
        <v>1</v>
      </c>
      <c r="BD168" s="2" t="s">
        <v>3</v>
      </c>
      <c r="BE168" s="2" t="s">
        <v>3</v>
      </c>
      <c r="BF168" s="2" t="s">
        <v>3</v>
      </c>
      <c r="BG168" s="2" t="s">
        <v>3</v>
      </c>
      <c r="BH168" s="2">
        <v>3</v>
      </c>
      <c r="BI168" s="2">
        <v>1</v>
      </c>
      <c r="BJ168" s="2" t="s">
        <v>233</v>
      </c>
      <c r="BK168" s="2"/>
      <c r="BL168" s="2"/>
      <c r="BM168" s="2">
        <v>47</v>
      </c>
      <c r="BN168" s="2">
        <v>0</v>
      </c>
      <c r="BO168" s="2" t="s">
        <v>3</v>
      </c>
      <c r="BP168" s="2">
        <v>0</v>
      </c>
      <c r="BQ168" s="2">
        <v>30</v>
      </c>
      <c r="BR168" s="2">
        <v>0</v>
      </c>
      <c r="BS168" s="2">
        <v>1</v>
      </c>
      <c r="BT168" s="2">
        <v>1</v>
      </c>
      <c r="BU168" s="2">
        <v>1</v>
      </c>
      <c r="BV168" s="2">
        <v>1</v>
      </c>
      <c r="BW168" s="2">
        <v>1</v>
      </c>
      <c r="BX168" s="2">
        <v>1</v>
      </c>
      <c r="BY168" s="2" t="s">
        <v>3</v>
      </c>
      <c r="BZ168" s="2">
        <v>98</v>
      </c>
      <c r="CA168" s="2">
        <v>70</v>
      </c>
      <c r="CB168" s="2" t="s">
        <v>3</v>
      </c>
      <c r="CC168" s="2"/>
      <c r="CD168" s="2"/>
      <c r="CE168" s="2">
        <v>30</v>
      </c>
      <c r="CF168" s="2">
        <v>0</v>
      </c>
      <c r="CG168" s="2">
        <v>0</v>
      </c>
      <c r="CH168" s="2"/>
      <c r="CI168" s="2"/>
      <c r="CJ168" s="2"/>
      <c r="CK168" s="2"/>
      <c r="CL168" s="2"/>
      <c r="CM168" s="2">
        <v>0</v>
      </c>
      <c r="CN168" s="2" t="s">
        <v>3</v>
      </c>
      <c r="CO168" s="2">
        <v>0</v>
      </c>
      <c r="CP168" s="2">
        <f t="shared" si="138"/>
        <v>24205.4</v>
      </c>
      <c r="CQ168" s="2">
        <f t="shared" si="139"/>
        <v>745.24</v>
      </c>
      <c r="CR168" s="2">
        <f>(ROUND((ROUND(((ET168)*AV168*1),2)*BB168),2)+ROUND((ROUND(((AE168-(EU168))*AV168*1),2)*BS168),2))</f>
        <v>0</v>
      </c>
      <c r="CS168" s="2">
        <f t="shared" si="140"/>
        <v>0</v>
      </c>
      <c r="CT168" s="2">
        <f t="shared" si="141"/>
        <v>0</v>
      </c>
      <c r="CU168" s="2">
        <f t="shared" si="142"/>
        <v>0</v>
      </c>
      <c r="CV168" s="2">
        <f t="shared" si="143"/>
        <v>0</v>
      </c>
      <c r="CW168" s="2">
        <f t="shared" si="144"/>
        <v>0</v>
      </c>
      <c r="CX168" s="2">
        <f t="shared" si="145"/>
        <v>0</v>
      </c>
      <c r="CY168" s="2">
        <f>((S168*BZ168)/100)</f>
        <v>0</v>
      </c>
      <c r="CZ168" s="2">
        <f>((S168*CA168)/100)</f>
        <v>0</v>
      </c>
      <c r="DA168" s="2"/>
      <c r="DB168" s="2"/>
      <c r="DC168" s="2" t="s">
        <v>3</v>
      </c>
      <c r="DD168" s="2" t="s">
        <v>3</v>
      </c>
      <c r="DE168" s="2" t="s">
        <v>3</v>
      </c>
      <c r="DF168" s="2" t="s">
        <v>3</v>
      </c>
      <c r="DG168" s="2" t="s">
        <v>3</v>
      </c>
      <c r="DH168" s="2" t="s">
        <v>3</v>
      </c>
      <c r="DI168" s="2" t="s">
        <v>3</v>
      </c>
      <c r="DJ168" s="2" t="s">
        <v>3</v>
      </c>
      <c r="DK168" s="2" t="s">
        <v>3</v>
      </c>
      <c r="DL168" s="2" t="s">
        <v>3</v>
      </c>
      <c r="DM168" s="2" t="s">
        <v>3</v>
      </c>
      <c r="DN168" s="2">
        <v>0</v>
      </c>
      <c r="DO168" s="2">
        <v>0</v>
      </c>
      <c r="DP168" s="2">
        <v>1</v>
      </c>
      <c r="DQ168" s="2">
        <v>1</v>
      </c>
      <c r="DR168" s="2"/>
      <c r="DS168" s="2"/>
      <c r="DT168" s="2"/>
      <c r="DU168" s="2">
        <v>1007</v>
      </c>
      <c r="DV168" s="2" t="s">
        <v>173</v>
      </c>
      <c r="DW168" s="2" t="s">
        <v>173</v>
      </c>
      <c r="DX168" s="2">
        <v>1</v>
      </c>
      <c r="DY168" s="2"/>
      <c r="DZ168" s="2" t="s">
        <v>3</v>
      </c>
      <c r="EA168" s="2" t="s">
        <v>3</v>
      </c>
      <c r="EB168" s="2" t="s">
        <v>3</v>
      </c>
      <c r="EC168" s="2" t="s">
        <v>3</v>
      </c>
      <c r="ED168" s="2"/>
      <c r="EE168" s="2">
        <v>49573406</v>
      </c>
      <c r="EF168" s="2">
        <v>30</v>
      </c>
      <c r="EG168" s="2" t="s">
        <v>133</v>
      </c>
      <c r="EH168" s="2">
        <v>0</v>
      </c>
      <c r="EI168" s="2" t="s">
        <v>3</v>
      </c>
      <c r="EJ168" s="2">
        <v>1</v>
      </c>
      <c r="EK168" s="2">
        <v>47</v>
      </c>
      <c r="EL168" s="2" t="s">
        <v>203</v>
      </c>
      <c r="EM168" s="2" t="s">
        <v>204</v>
      </c>
      <c r="EN168" s="2"/>
      <c r="EO168" s="2" t="s">
        <v>3</v>
      </c>
      <c r="EP168" s="2"/>
      <c r="EQ168" s="2">
        <v>1024</v>
      </c>
      <c r="ER168" s="2">
        <v>745.24</v>
      </c>
      <c r="ES168" s="2">
        <v>745.24</v>
      </c>
      <c r="ET168" s="2">
        <v>0</v>
      </c>
      <c r="EU168" s="2">
        <v>0</v>
      </c>
      <c r="EV168" s="2">
        <v>0</v>
      </c>
      <c r="EW168" s="2">
        <v>0</v>
      </c>
      <c r="EX168" s="2">
        <v>0</v>
      </c>
      <c r="EY168" s="2"/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>
        <v>0</v>
      </c>
      <c r="FR168" s="2">
        <f t="shared" si="146"/>
        <v>0</v>
      </c>
      <c r="FS168" s="2">
        <v>0</v>
      </c>
      <c r="FT168" s="2"/>
      <c r="FU168" s="2"/>
      <c r="FV168" s="2"/>
      <c r="FW168" s="2"/>
      <c r="FX168" s="2">
        <v>98</v>
      </c>
      <c r="FY168" s="2">
        <v>70</v>
      </c>
      <c r="FZ168" s="2"/>
      <c r="GA168" s="2" t="s">
        <v>3</v>
      </c>
      <c r="GB168" s="2"/>
      <c r="GC168" s="2"/>
      <c r="GD168" s="2">
        <v>0</v>
      </c>
      <c r="GE168" s="2"/>
      <c r="GF168" s="2">
        <v>-1871369451</v>
      </c>
      <c r="GG168" s="2">
        <v>2</v>
      </c>
      <c r="GH168" s="2">
        <v>1</v>
      </c>
      <c r="GI168" s="2">
        <v>-2</v>
      </c>
      <c r="GJ168" s="2">
        <v>0</v>
      </c>
      <c r="GK168" s="2">
        <f>ROUND(R168*(R12)/100,2)</f>
        <v>0</v>
      </c>
      <c r="GL168" s="2">
        <f t="shared" si="147"/>
        <v>0</v>
      </c>
      <c r="GM168" s="2">
        <f t="shared" si="148"/>
        <v>24205.4</v>
      </c>
      <c r="GN168" s="2">
        <f t="shared" si="149"/>
        <v>24205.4</v>
      </c>
      <c r="GO168" s="2">
        <f t="shared" si="150"/>
        <v>0</v>
      </c>
      <c r="GP168" s="2">
        <f t="shared" si="151"/>
        <v>0</v>
      </c>
      <c r="GQ168" s="2"/>
      <c r="GR168" s="2">
        <v>0</v>
      </c>
      <c r="GS168" s="2">
        <v>0</v>
      </c>
      <c r="GT168" s="2">
        <v>0</v>
      </c>
      <c r="GU168" s="2" t="s">
        <v>3</v>
      </c>
      <c r="GV168" s="2">
        <f t="shared" si="152"/>
        <v>0</v>
      </c>
      <c r="GW168" s="2">
        <v>1</v>
      </c>
      <c r="GX168" s="2">
        <f t="shared" si="153"/>
        <v>0</v>
      </c>
      <c r="GY168" s="2"/>
      <c r="GZ168" s="2"/>
      <c r="HA168" s="2">
        <v>0</v>
      </c>
      <c r="HB168" s="2">
        <v>0</v>
      </c>
      <c r="HC168" s="2">
        <f t="shared" si="154"/>
        <v>0</v>
      </c>
      <c r="HD168" s="2"/>
      <c r="HE168" s="2" t="s">
        <v>3</v>
      </c>
      <c r="HF168" s="2" t="s">
        <v>3</v>
      </c>
      <c r="HG168" s="2"/>
      <c r="HH168" s="2"/>
      <c r="HI168" s="2"/>
      <c r="HJ168" s="2"/>
      <c r="HK168" s="2"/>
      <c r="HL168" s="2"/>
      <c r="HM168" s="2" t="s">
        <v>3</v>
      </c>
      <c r="HN168" s="2" t="s">
        <v>3</v>
      </c>
      <c r="HO168" s="2" t="s">
        <v>3</v>
      </c>
      <c r="HP168" s="2" t="s">
        <v>3</v>
      </c>
      <c r="HQ168" s="2" t="s">
        <v>3</v>
      </c>
      <c r="HR168" s="2"/>
      <c r="HS168" s="2"/>
      <c r="HT168" s="2"/>
      <c r="HU168" s="2"/>
      <c r="HV168" s="2"/>
      <c r="HW168" s="2"/>
      <c r="HX168" s="2"/>
      <c r="HY168" s="2"/>
      <c r="HZ168" s="2"/>
      <c r="IA168" s="2"/>
      <c r="IB168" s="2"/>
      <c r="IC168" s="2"/>
      <c r="ID168" s="2"/>
      <c r="IE168" s="2"/>
      <c r="IF168" s="2"/>
      <c r="IG168" s="2"/>
      <c r="IH168" s="2"/>
      <c r="II168" s="2"/>
      <c r="IJ168" s="2"/>
      <c r="IK168" s="2">
        <v>0</v>
      </c>
      <c r="IL168" s="2"/>
      <c r="IM168" s="2"/>
      <c r="IN168" s="2"/>
      <c r="IO168" s="2"/>
      <c r="IP168" s="2"/>
      <c r="IQ168" s="2"/>
      <c r="IR168" s="2"/>
      <c r="IS168" s="2"/>
      <c r="IT168" s="2"/>
      <c r="IU168" s="2"/>
    </row>
    <row r="169" spans="1:255" x14ac:dyDescent="0.2">
      <c r="A169">
        <v>18</v>
      </c>
      <c r="B169">
        <v>1</v>
      </c>
      <c r="E169" t="s">
        <v>3</v>
      </c>
      <c r="F169" t="s">
        <v>231</v>
      </c>
      <c r="G169" t="s">
        <v>232</v>
      </c>
      <c r="H169" t="s">
        <v>173</v>
      </c>
      <c r="I169">
        <f>I165*J169</f>
        <v>32.479999999999997</v>
      </c>
      <c r="J169">
        <v>101.49999999999999</v>
      </c>
      <c r="K169">
        <v>101.5</v>
      </c>
      <c r="O169">
        <f t="shared" si="124"/>
        <v>194853.47</v>
      </c>
      <c r="P169">
        <f t="shared" si="125"/>
        <v>194853.47</v>
      </c>
      <c r="Q169">
        <f>(ROUND((ROUND(((ET169)*AV169*I169),2)*BB169),2)+ROUND((ROUND(((AE169-(EU169))*AV169*I169),2)*BS169),2))</f>
        <v>0</v>
      </c>
      <c r="R169">
        <f t="shared" si="126"/>
        <v>0</v>
      </c>
      <c r="S169">
        <f t="shared" si="127"/>
        <v>0</v>
      </c>
      <c r="T169">
        <f t="shared" si="128"/>
        <v>0</v>
      </c>
      <c r="U169">
        <f t="shared" si="129"/>
        <v>0</v>
      </c>
      <c r="V169">
        <f t="shared" si="130"/>
        <v>0</v>
      </c>
      <c r="W169">
        <f t="shared" si="131"/>
        <v>0</v>
      </c>
      <c r="X169">
        <f t="shared" si="132"/>
        <v>0</v>
      </c>
      <c r="Y169">
        <f t="shared" si="133"/>
        <v>0</v>
      </c>
      <c r="AA169">
        <v>-1</v>
      </c>
      <c r="AB169">
        <f t="shared" si="134"/>
        <v>745.24</v>
      </c>
      <c r="AC169">
        <f t="shared" si="135"/>
        <v>745.24</v>
      </c>
      <c r="AD169">
        <f>ROUND((((ET169)-(EU169))+AE169),6)</f>
        <v>0</v>
      </c>
      <c r="AE169">
        <f t="shared" si="157"/>
        <v>0</v>
      </c>
      <c r="AF169">
        <f t="shared" si="157"/>
        <v>0</v>
      </c>
      <c r="AG169">
        <f t="shared" si="136"/>
        <v>0</v>
      </c>
      <c r="AH169">
        <f t="shared" si="158"/>
        <v>0</v>
      </c>
      <c r="AI169">
        <f t="shared" si="158"/>
        <v>0</v>
      </c>
      <c r="AJ169">
        <f t="shared" si="137"/>
        <v>0</v>
      </c>
      <c r="AK169">
        <v>745.24</v>
      </c>
      <c r="AL169">
        <v>745.24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1</v>
      </c>
      <c r="AW169">
        <v>1</v>
      </c>
      <c r="AZ169">
        <v>1</v>
      </c>
      <c r="BA169">
        <v>1</v>
      </c>
      <c r="BB169">
        <v>1</v>
      </c>
      <c r="BC169">
        <v>8.0500000000000007</v>
      </c>
      <c r="BD169" t="s">
        <v>3</v>
      </c>
      <c r="BE169" t="s">
        <v>3</v>
      </c>
      <c r="BF169" t="s">
        <v>3</v>
      </c>
      <c r="BG169" t="s">
        <v>3</v>
      </c>
      <c r="BH169">
        <v>3</v>
      </c>
      <c r="BI169">
        <v>1</v>
      </c>
      <c r="BJ169" t="s">
        <v>233</v>
      </c>
      <c r="BM169">
        <v>47</v>
      </c>
      <c r="BN169">
        <v>0</v>
      </c>
      <c r="BO169" t="s">
        <v>231</v>
      </c>
      <c r="BP169">
        <v>1</v>
      </c>
      <c r="BQ169">
        <v>30</v>
      </c>
      <c r="BR169">
        <v>0</v>
      </c>
      <c r="BS169">
        <v>1</v>
      </c>
      <c r="BT169">
        <v>1</v>
      </c>
      <c r="BU169">
        <v>1</v>
      </c>
      <c r="BV169">
        <v>1</v>
      </c>
      <c r="BW169">
        <v>1</v>
      </c>
      <c r="BX169">
        <v>1</v>
      </c>
      <c r="BY169" t="s">
        <v>3</v>
      </c>
      <c r="BZ169">
        <v>0</v>
      </c>
      <c r="CA169">
        <v>0</v>
      </c>
      <c r="CB169" t="s">
        <v>3</v>
      </c>
      <c r="CE169">
        <v>30</v>
      </c>
      <c r="CF169">
        <v>0</v>
      </c>
      <c r="CG169">
        <v>0</v>
      </c>
      <c r="CM169">
        <v>0</v>
      </c>
      <c r="CN169" t="s">
        <v>3</v>
      </c>
      <c r="CO169">
        <v>0</v>
      </c>
      <c r="CP169">
        <f t="shared" si="138"/>
        <v>194853.47</v>
      </c>
      <c r="CQ169">
        <f t="shared" si="139"/>
        <v>5999.18</v>
      </c>
      <c r="CR169">
        <f>(ROUND((ROUND(((ET169)*AV169*1),2)*BB169),2)+ROUND((ROUND(((AE169-(EU169))*AV169*1),2)*BS169),2))</f>
        <v>0</v>
      </c>
      <c r="CS169">
        <f t="shared" si="140"/>
        <v>0</v>
      </c>
      <c r="CT169">
        <f t="shared" si="141"/>
        <v>0</v>
      </c>
      <c r="CU169">
        <f t="shared" si="142"/>
        <v>0</v>
      </c>
      <c r="CV169">
        <f t="shared" si="143"/>
        <v>0</v>
      </c>
      <c r="CW169">
        <f t="shared" si="144"/>
        <v>0</v>
      </c>
      <c r="CX169">
        <f t="shared" si="145"/>
        <v>0</v>
      </c>
      <c r="CY169">
        <f>S169*(BZ169/100)</f>
        <v>0</v>
      </c>
      <c r="CZ169">
        <f>S169*(CA169/100)</f>
        <v>0</v>
      </c>
      <c r="DC169" t="s">
        <v>3</v>
      </c>
      <c r="DD169" t="s">
        <v>3</v>
      </c>
      <c r="DE169" t="s">
        <v>3</v>
      </c>
      <c r="DF169" t="s">
        <v>3</v>
      </c>
      <c r="DG169" t="s">
        <v>3</v>
      </c>
      <c r="DH169" t="s">
        <v>3</v>
      </c>
      <c r="DI169" t="s">
        <v>3</v>
      </c>
      <c r="DJ169" t="s">
        <v>3</v>
      </c>
      <c r="DK169" t="s">
        <v>3</v>
      </c>
      <c r="DL169" t="s">
        <v>3</v>
      </c>
      <c r="DM169" t="s">
        <v>3</v>
      </c>
      <c r="DN169">
        <v>98</v>
      </c>
      <c r="DO169">
        <v>70</v>
      </c>
      <c r="DP169">
        <v>1</v>
      </c>
      <c r="DQ169">
        <v>1</v>
      </c>
      <c r="DU169">
        <v>1007</v>
      </c>
      <c r="DV169" t="s">
        <v>173</v>
      </c>
      <c r="DW169" t="s">
        <v>173</v>
      </c>
      <c r="DX169">
        <v>1</v>
      </c>
      <c r="DZ169" t="s">
        <v>3</v>
      </c>
      <c r="EA169" t="s">
        <v>3</v>
      </c>
      <c r="EB169" t="s">
        <v>3</v>
      </c>
      <c r="EC169" t="s">
        <v>3</v>
      </c>
      <c r="EE169">
        <v>49573406</v>
      </c>
      <c r="EF169">
        <v>30</v>
      </c>
      <c r="EG169" t="s">
        <v>133</v>
      </c>
      <c r="EH169">
        <v>0</v>
      </c>
      <c r="EI169" t="s">
        <v>3</v>
      </c>
      <c r="EJ169">
        <v>1</v>
      </c>
      <c r="EK169">
        <v>47</v>
      </c>
      <c r="EL169" t="s">
        <v>203</v>
      </c>
      <c r="EM169" t="s">
        <v>204</v>
      </c>
      <c r="EO169" t="s">
        <v>3</v>
      </c>
      <c r="EQ169">
        <v>1024</v>
      </c>
      <c r="ER169">
        <v>745.24</v>
      </c>
      <c r="ES169">
        <v>745.24</v>
      </c>
      <c r="ET169">
        <v>0</v>
      </c>
      <c r="EU169">
        <v>0</v>
      </c>
      <c r="EV169">
        <v>0</v>
      </c>
      <c r="EW169">
        <v>0</v>
      </c>
      <c r="EX169">
        <v>0</v>
      </c>
      <c r="FQ169">
        <v>0</v>
      </c>
      <c r="FR169">
        <f t="shared" si="146"/>
        <v>0</v>
      </c>
      <c r="FS169">
        <v>0</v>
      </c>
      <c r="FX169">
        <v>98</v>
      </c>
      <c r="FY169">
        <v>70</v>
      </c>
      <c r="GA169" t="s">
        <v>3</v>
      </c>
      <c r="GD169">
        <v>0</v>
      </c>
      <c r="GF169">
        <v>-1871369451</v>
      </c>
      <c r="GG169">
        <v>2</v>
      </c>
      <c r="GH169">
        <v>1</v>
      </c>
      <c r="GI169">
        <v>2</v>
      </c>
      <c r="GJ169">
        <v>0</v>
      </c>
      <c r="GK169">
        <f>ROUND(R169*(S12)/100,2)</f>
        <v>0</v>
      </c>
      <c r="GL169">
        <f t="shared" si="147"/>
        <v>0</v>
      </c>
      <c r="GM169">
        <f t="shared" si="148"/>
        <v>194853.47</v>
      </c>
      <c r="GN169">
        <f t="shared" si="149"/>
        <v>194853.47</v>
      </c>
      <c r="GO169">
        <f t="shared" si="150"/>
        <v>0</v>
      </c>
      <c r="GP169">
        <f t="shared" si="151"/>
        <v>0</v>
      </c>
      <c r="GR169">
        <v>0</v>
      </c>
      <c r="GS169">
        <v>0</v>
      </c>
      <c r="GT169">
        <v>0</v>
      </c>
      <c r="GU169" t="s">
        <v>3</v>
      </c>
      <c r="GV169">
        <f t="shared" si="152"/>
        <v>0</v>
      </c>
      <c r="GW169">
        <v>1</v>
      </c>
      <c r="GX169">
        <f t="shared" si="153"/>
        <v>0</v>
      </c>
      <c r="HA169">
        <v>0</v>
      </c>
      <c r="HB169">
        <v>0</v>
      </c>
      <c r="HC169">
        <f t="shared" si="154"/>
        <v>0</v>
      </c>
      <c r="HE169" t="s">
        <v>3</v>
      </c>
      <c r="HF169" t="s">
        <v>3</v>
      </c>
      <c r="HM169" t="s">
        <v>3</v>
      </c>
      <c r="HN169" t="s">
        <v>3</v>
      </c>
      <c r="HO169" t="s">
        <v>3</v>
      </c>
      <c r="HP169" t="s">
        <v>3</v>
      </c>
      <c r="HQ169" t="s">
        <v>3</v>
      </c>
      <c r="IK169">
        <v>0</v>
      </c>
    </row>
    <row r="171" spans="1:255" x14ac:dyDescent="0.2">
      <c r="A171" s="3">
        <v>51</v>
      </c>
      <c r="B171" s="3">
        <f>B138</f>
        <v>1</v>
      </c>
      <c r="C171" s="3">
        <f>A138</f>
        <v>4</v>
      </c>
      <c r="D171" s="3">
        <f>ROW(A138)</f>
        <v>138</v>
      </c>
      <c r="E171" s="3"/>
      <c r="F171" s="3" t="str">
        <f>IF(F138&lt;&gt;"",F138,"")</f>
        <v>Новый раздел</v>
      </c>
      <c r="G171" s="3" t="str">
        <f>IF(G138&lt;&gt;"",G138,"")</f>
        <v>Устройство фундамента</v>
      </c>
      <c r="H171" s="3">
        <v>0</v>
      </c>
      <c r="I171" s="3"/>
      <c r="J171" s="3"/>
      <c r="K171" s="3"/>
      <c r="L171" s="3"/>
      <c r="M171" s="3"/>
      <c r="N171" s="3"/>
      <c r="O171" s="3">
        <f t="shared" ref="O171:T171" si="159">ROUND(AB171,2)</f>
        <v>8505.39</v>
      </c>
      <c r="P171" s="3">
        <f t="shared" si="159"/>
        <v>8078.17</v>
      </c>
      <c r="Q171" s="3">
        <f t="shared" si="159"/>
        <v>184.26</v>
      </c>
      <c r="R171" s="3">
        <f t="shared" si="159"/>
        <v>35.44</v>
      </c>
      <c r="S171" s="3">
        <f t="shared" si="159"/>
        <v>242.96</v>
      </c>
      <c r="T171" s="3">
        <f t="shared" si="159"/>
        <v>0</v>
      </c>
      <c r="U171" s="3">
        <f>AH171</f>
        <v>23.321100000000001</v>
      </c>
      <c r="V171" s="3">
        <f>AI171</f>
        <v>0</v>
      </c>
      <c r="W171" s="3">
        <f>ROUND(AJ171,2)</f>
        <v>0</v>
      </c>
      <c r="X171" s="3">
        <f>ROUND(AK171,2)</f>
        <v>246.19</v>
      </c>
      <c r="Y171" s="3">
        <f>ROUND(AL171,2)</f>
        <v>178.16</v>
      </c>
      <c r="Z171" s="3"/>
      <c r="AA171" s="3"/>
      <c r="AB171" s="3">
        <f>ROUND(SUMIF(AA142:AA169,"=50496813",O142:O169),2)</f>
        <v>8505.39</v>
      </c>
      <c r="AC171" s="3">
        <f>ROUND(SUMIF(AA142:AA169,"=50496813",P142:P169),2)</f>
        <v>8078.17</v>
      </c>
      <c r="AD171" s="3">
        <f>ROUND(SUMIF(AA142:AA169,"=50496813",Q142:Q169),2)</f>
        <v>184.26</v>
      </c>
      <c r="AE171" s="3">
        <f>ROUND(SUMIF(AA142:AA169,"=50496813",R142:R169),2)</f>
        <v>35.44</v>
      </c>
      <c r="AF171" s="3">
        <f>ROUND(SUMIF(AA142:AA169,"=50496813",S142:S169),2)</f>
        <v>242.96</v>
      </c>
      <c r="AG171" s="3">
        <f>ROUND(SUMIF(AA142:AA169,"=50496813",T142:T169),2)</f>
        <v>0</v>
      </c>
      <c r="AH171" s="3">
        <f>SUMIF(AA142:AA169,"=50496813",U142:U169)</f>
        <v>23.321100000000001</v>
      </c>
      <c r="AI171" s="3">
        <f>SUMIF(AA142:AA169,"=50496813",V142:V169)</f>
        <v>0</v>
      </c>
      <c r="AJ171" s="3">
        <f>ROUND(SUMIF(AA142:AA169,"=50496813",W142:W169),2)</f>
        <v>0</v>
      </c>
      <c r="AK171" s="3">
        <f>ROUND(SUMIF(AA142:AA169,"=50496813",X142:X169),2)</f>
        <v>246.19</v>
      </c>
      <c r="AL171" s="3">
        <f>ROUND(SUMIF(AA142:AA169,"=50496813",Y142:Y169),2)</f>
        <v>178.16</v>
      </c>
      <c r="AM171" s="3"/>
      <c r="AN171" s="3"/>
      <c r="AO171" s="3">
        <f t="shared" ref="AO171:BD171" si="160">ROUND(BX171,2)</f>
        <v>0</v>
      </c>
      <c r="AP171" s="3">
        <f t="shared" si="160"/>
        <v>0</v>
      </c>
      <c r="AQ171" s="3">
        <f t="shared" si="160"/>
        <v>0</v>
      </c>
      <c r="AR171" s="3">
        <f t="shared" si="160"/>
        <v>8991.77</v>
      </c>
      <c r="AS171" s="3">
        <f t="shared" si="160"/>
        <v>8991.77</v>
      </c>
      <c r="AT171" s="3">
        <f t="shared" si="160"/>
        <v>0</v>
      </c>
      <c r="AU171" s="3">
        <f t="shared" si="160"/>
        <v>0</v>
      </c>
      <c r="AV171" s="3">
        <f t="shared" si="160"/>
        <v>8078.17</v>
      </c>
      <c r="AW171" s="3">
        <f t="shared" si="160"/>
        <v>8078.17</v>
      </c>
      <c r="AX171" s="3">
        <f t="shared" si="160"/>
        <v>0</v>
      </c>
      <c r="AY171" s="3">
        <f t="shared" si="160"/>
        <v>8078.17</v>
      </c>
      <c r="AZ171" s="3">
        <f t="shared" si="160"/>
        <v>0</v>
      </c>
      <c r="BA171" s="3">
        <f t="shared" si="160"/>
        <v>0</v>
      </c>
      <c r="BB171" s="3">
        <f t="shared" si="160"/>
        <v>0</v>
      </c>
      <c r="BC171" s="3">
        <f t="shared" si="160"/>
        <v>0</v>
      </c>
      <c r="BD171" s="3">
        <f t="shared" si="160"/>
        <v>0</v>
      </c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>
        <f>ROUND(SUMIF(AA142:AA169,"=50496813",FQ142:FQ169),2)</f>
        <v>0</v>
      </c>
      <c r="BY171" s="3">
        <f>ROUND(SUMIF(AA142:AA169,"=50496813",FR142:FR169),2)</f>
        <v>0</v>
      </c>
      <c r="BZ171" s="3">
        <f>ROUND(SUMIF(AA142:AA169,"=50496813",GL142:GL169),2)</f>
        <v>0</v>
      </c>
      <c r="CA171" s="3">
        <f>ROUND(SUMIF(AA142:AA169,"=50496813",GM142:GM169),2)</f>
        <v>8991.77</v>
      </c>
      <c r="CB171" s="3">
        <f>ROUND(SUMIF(AA142:AA169,"=50496813",GN142:GN169),2)</f>
        <v>8991.77</v>
      </c>
      <c r="CC171" s="3">
        <f>ROUND(SUMIF(AA142:AA169,"=50496813",GO142:GO169),2)</f>
        <v>0</v>
      </c>
      <c r="CD171" s="3">
        <f>ROUND(SUMIF(AA142:AA169,"=50496813",GP142:GP169),2)</f>
        <v>0</v>
      </c>
      <c r="CE171" s="3">
        <f>AC171-BX171</f>
        <v>8078.17</v>
      </c>
      <c r="CF171" s="3">
        <f>AC171-BY171</f>
        <v>8078.17</v>
      </c>
      <c r="CG171" s="3">
        <f>BX171-BZ171</f>
        <v>0</v>
      </c>
      <c r="CH171" s="3">
        <f>AC171-BX171-BY171+BZ171</f>
        <v>8078.17</v>
      </c>
      <c r="CI171" s="3">
        <f>BY171-BZ171</f>
        <v>0</v>
      </c>
      <c r="CJ171" s="3">
        <f>ROUND(SUMIF(AA142:AA169,"=50496813",GX142:GX169),2)</f>
        <v>0</v>
      </c>
      <c r="CK171" s="3">
        <f>ROUND(SUMIF(AA142:AA169,"=50496813",GY142:GY169),2)</f>
        <v>0</v>
      </c>
      <c r="CL171" s="3">
        <f>ROUND(SUMIF(AA142:AA169,"=50496813",GZ142:GZ169),2)</f>
        <v>0</v>
      </c>
      <c r="CM171" s="3">
        <f>ROUND(SUMIF(AA142:AA169,"=50496813",HD142:HD169),2)</f>
        <v>0</v>
      </c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4">
        <f t="shared" ref="DG171:DL171" si="161">ROUND(DT171,2)</f>
        <v>74651.02</v>
      </c>
      <c r="DH171" s="4">
        <f t="shared" si="161"/>
        <v>65251.18</v>
      </c>
      <c r="DI171" s="4">
        <f t="shared" si="161"/>
        <v>2346.71</v>
      </c>
      <c r="DJ171" s="4">
        <f t="shared" si="161"/>
        <v>1028.82</v>
      </c>
      <c r="DK171" s="4">
        <f t="shared" si="161"/>
        <v>7053.13</v>
      </c>
      <c r="DL171" s="4">
        <f t="shared" si="161"/>
        <v>0</v>
      </c>
      <c r="DM171" s="4">
        <f>DZ171</f>
        <v>23.321100000000001</v>
      </c>
      <c r="DN171" s="4">
        <f>EA171</f>
        <v>0</v>
      </c>
      <c r="DO171" s="4">
        <f>ROUND(EB171,2)</f>
        <v>0</v>
      </c>
      <c r="DP171" s="4">
        <f>ROUND(EC171,2)</f>
        <v>6395.27</v>
      </c>
      <c r="DQ171" s="4">
        <f>ROUND(ED171,2)</f>
        <v>3816.97</v>
      </c>
      <c r="DR171" s="4"/>
      <c r="DS171" s="4"/>
      <c r="DT171" s="4">
        <f>ROUND(SUMIF(AA142:AA169,"=50496814",O142:O169),2)</f>
        <v>74651.02</v>
      </c>
      <c r="DU171" s="4">
        <f>ROUND(SUMIF(AA142:AA169,"=50496814",P142:P169),2)</f>
        <v>65251.18</v>
      </c>
      <c r="DV171" s="4">
        <f>ROUND(SUMIF(AA142:AA169,"=50496814",Q142:Q169),2)</f>
        <v>2346.71</v>
      </c>
      <c r="DW171" s="4">
        <f>ROUND(SUMIF(AA142:AA169,"=50496814",R142:R169),2)</f>
        <v>1028.82</v>
      </c>
      <c r="DX171" s="4">
        <f>ROUND(SUMIF(AA142:AA169,"=50496814",S142:S169),2)</f>
        <v>7053.13</v>
      </c>
      <c r="DY171" s="4">
        <f>ROUND(SUMIF(AA142:AA169,"=50496814",T142:T169),2)</f>
        <v>0</v>
      </c>
      <c r="DZ171" s="4">
        <f>SUMIF(AA142:AA169,"=50496814",U142:U169)</f>
        <v>23.321100000000001</v>
      </c>
      <c r="EA171" s="4">
        <f>SUMIF(AA142:AA169,"=50496814",V142:V169)</f>
        <v>0</v>
      </c>
      <c r="EB171" s="4">
        <f>ROUND(SUMIF(AA142:AA169,"=50496814",W142:W169),2)</f>
        <v>0</v>
      </c>
      <c r="EC171" s="4">
        <f>ROUND(SUMIF(AA142:AA169,"=50496814",X142:X169),2)</f>
        <v>6395.27</v>
      </c>
      <c r="ED171" s="4">
        <f>ROUND(SUMIF(AA142:AA169,"=50496814",Y142:Y169),2)</f>
        <v>3816.97</v>
      </c>
      <c r="EE171" s="4"/>
      <c r="EF171" s="4"/>
      <c r="EG171" s="4">
        <f t="shared" ref="EG171:EV171" si="162">ROUND(FP171,2)</f>
        <v>0</v>
      </c>
      <c r="EH171" s="4">
        <f t="shared" si="162"/>
        <v>0</v>
      </c>
      <c r="EI171" s="4">
        <f t="shared" si="162"/>
        <v>0</v>
      </c>
      <c r="EJ171" s="4">
        <f t="shared" si="162"/>
        <v>86509.37</v>
      </c>
      <c r="EK171" s="4">
        <f t="shared" si="162"/>
        <v>86509.37</v>
      </c>
      <c r="EL171" s="4">
        <f t="shared" si="162"/>
        <v>0</v>
      </c>
      <c r="EM171" s="4">
        <f t="shared" si="162"/>
        <v>0</v>
      </c>
      <c r="EN171" s="4">
        <f t="shared" si="162"/>
        <v>65251.18</v>
      </c>
      <c r="EO171" s="4">
        <f t="shared" si="162"/>
        <v>65251.18</v>
      </c>
      <c r="EP171" s="4">
        <f t="shared" si="162"/>
        <v>0</v>
      </c>
      <c r="EQ171" s="4">
        <f t="shared" si="162"/>
        <v>65251.18</v>
      </c>
      <c r="ER171" s="4">
        <f t="shared" si="162"/>
        <v>0</v>
      </c>
      <c r="ES171" s="4">
        <f t="shared" si="162"/>
        <v>0</v>
      </c>
      <c r="ET171" s="4">
        <f t="shared" si="162"/>
        <v>0</v>
      </c>
      <c r="EU171" s="4">
        <f t="shared" si="162"/>
        <v>0</v>
      </c>
      <c r="EV171" s="4">
        <f t="shared" si="162"/>
        <v>0</v>
      </c>
      <c r="EW171" s="4"/>
      <c r="EX171" s="4"/>
      <c r="EY171" s="4"/>
      <c r="EZ171" s="4"/>
      <c r="FA171" s="4"/>
      <c r="FB171" s="4"/>
      <c r="FC171" s="4"/>
      <c r="FD171" s="4"/>
      <c r="FE171" s="4"/>
      <c r="FF171" s="4"/>
      <c r="FG171" s="4"/>
      <c r="FH171" s="4"/>
      <c r="FI171" s="4"/>
      <c r="FJ171" s="4"/>
      <c r="FK171" s="4"/>
      <c r="FL171" s="4"/>
      <c r="FM171" s="4"/>
      <c r="FN171" s="4"/>
      <c r="FO171" s="4"/>
      <c r="FP171" s="4">
        <f>ROUND(SUMIF(AA142:AA169,"=50496814",FQ142:FQ169),2)</f>
        <v>0</v>
      </c>
      <c r="FQ171" s="4">
        <f>ROUND(SUMIF(AA142:AA169,"=50496814",FR142:FR169),2)</f>
        <v>0</v>
      </c>
      <c r="FR171" s="4">
        <f>ROUND(SUMIF(AA142:AA169,"=50496814",GL142:GL169),2)</f>
        <v>0</v>
      </c>
      <c r="FS171" s="4">
        <f>ROUND(SUMIF(AA142:AA169,"=50496814",GM142:GM169),2)</f>
        <v>86509.37</v>
      </c>
      <c r="FT171" s="4">
        <f>ROUND(SUMIF(AA142:AA169,"=50496814",GN142:GN169),2)</f>
        <v>86509.37</v>
      </c>
      <c r="FU171" s="4">
        <f>ROUND(SUMIF(AA142:AA169,"=50496814",GO142:GO169),2)</f>
        <v>0</v>
      </c>
      <c r="FV171" s="4">
        <f>ROUND(SUMIF(AA142:AA169,"=50496814",GP142:GP169),2)</f>
        <v>0</v>
      </c>
      <c r="FW171" s="4">
        <f>DU171-FP171</f>
        <v>65251.18</v>
      </c>
      <c r="FX171" s="4">
        <f>DU171-FQ171</f>
        <v>65251.18</v>
      </c>
      <c r="FY171" s="4">
        <f>FP171-FR171</f>
        <v>0</v>
      </c>
      <c r="FZ171" s="4">
        <f>DU171-FP171-FQ171+FR171</f>
        <v>65251.18</v>
      </c>
      <c r="GA171" s="4">
        <f>FQ171-FR171</f>
        <v>0</v>
      </c>
      <c r="GB171" s="4">
        <f>ROUND(SUMIF(AA142:AA169,"=50496814",GX142:GX169),2)</f>
        <v>0</v>
      </c>
      <c r="GC171" s="4">
        <f>ROUND(SUMIF(AA142:AA169,"=50496814",GY142:GY169),2)</f>
        <v>0</v>
      </c>
      <c r="GD171" s="4">
        <f>ROUND(SUMIF(AA142:AA169,"=50496814",GZ142:GZ169),2)</f>
        <v>0</v>
      </c>
      <c r="GE171" s="4">
        <f>ROUND(SUMIF(AA142:AA169,"=50496814",HD142:HD169),2)</f>
        <v>0</v>
      </c>
      <c r="GF171" s="4"/>
      <c r="GG171" s="4"/>
      <c r="GH171" s="4"/>
      <c r="GI171" s="4"/>
      <c r="GJ171" s="4"/>
      <c r="GK171" s="4"/>
      <c r="GL171" s="4"/>
      <c r="GM171" s="4"/>
      <c r="GN171" s="4"/>
      <c r="GO171" s="4"/>
      <c r="GP171" s="4"/>
      <c r="GQ171" s="4"/>
      <c r="GR171" s="4"/>
      <c r="GS171" s="4"/>
      <c r="GT171" s="4"/>
      <c r="GU171" s="4"/>
      <c r="GV171" s="4"/>
      <c r="GW171" s="4"/>
      <c r="GX171" s="4">
        <v>0</v>
      </c>
    </row>
    <row r="173" spans="1:255" x14ac:dyDescent="0.2">
      <c r="A173" s="5">
        <v>50</v>
      </c>
      <c r="B173" s="5">
        <v>0</v>
      </c>
      <c r="C173" s="5">
        <v>0</v>
      </c>
      <c r="D173" s="5">
        <v>1</v>
      </c>
      <c r="E173" s="5">
        <v>201</v>
      </c>
      <c r="F173" s="5">
        <f>ROUND(Source!O171,O173)</f>
        <v>8505.39</v>
      </c>
      <c r="G173" s="5" t="s">
        <v>68</v>
      </c>
      <c r="H173" s="5" t="s">
        <v>69</v>
      </c>
      <c r="I173" s="5"/>
      <c r="J173" s="5"/>
      <c r="K173" s="5">
        <v>201</v>
      </c>
      <c r="L173" s="5">
        <v>1</v>
      </c>
      <c r="M173" s="5">
        <v>3</v>
      </c>
      <c r="N173" s="5" t="s">
        <v>3</v>
      </c>
      <c r="O173" s="5">
        <v>2</v>
      </c>
      <c r="P173" s="5">
        <f>ROUND(Source!DG171,O173)</f>
        <v>74651.02</v>
      </c>
      <c r="Q173" s="5"/>
      <c r="R173" s="5"/>
      <c r="S173" s="5"/>
      <c r="T173" s="5"/>
      <c r="U173" s="5"/>
      <c r="V173" s="5"/>
      <c r="W173" s="5">
        <v>8505.39</v>
      </c>
      <c r="X173" s="5">
        <v>1</v>
      </c>
      <c r="Y173" s="5">
        <v>8505.39</v>
      </c>
      <c r="Z173" s="5">
        <v>74651.02</v>
      </c>
      <c r="AA173" s="5">
        <v>1</v>
      </c>
      <c r="AB173" s="5">
        <v>74651.02</v>
      </c>
    </row>
    <row r="174" spans="1:255" x14ac:dyDescent="0.2">
      <c r="A174" s="5">
        <v>50</v>
      </c>
      <c r="B174" s="5">
        <v>0</v>
      </c>
      <c r="C174" s="5">
        <v>0</v>
      </c>
      <c r="D174" s="5">
        <v>1</v>
      </c>
      <c r="E174" s="5">
        <v>202</v>
      </c>
      <c r="F174" s="5">
        <f>ROUND(Source!P171,O174)</f>
        <v>8078.17</v>
      </c>
      <c r="G174" s="5" t="s">
        <v>70</v>
      </c>
      <c r="H174" s="5" t="s">
        <v>71</v>
      </c>
      <c r="I174" s="5"/>
      <c r="J174" s="5"/>
      <c r="K174" s="5">
        <v>202</v>
      </c>
      <c r="L174" s="5">
        <v>2</v>
      </c>
      <c r="M174" s="5">
        <v>3</v>
      </c>
      <c r="N174" s="5" t="s">
        <v>3</v>
      </c>
      <c r="O174" s="5">
        <v>2</v>
      </c>
      <c r="P174" s="5">
        <f>ROUND(Source!DH171,O174)</f>
        <v>65251.18</v>
      </c>
      <c r="Q174" s="5"/>
      <c r="R174" s="5"/>
      <c r="S174" s="5"/>
      <c r="T174" s="5"/>
      <c r="U174" s="5"/>
      <c r="V174" s="5"/>
      <c r="W174" s="5">
        <v>8078.17</v>
      </c>
      <c r="X174" s="5">
        <v>1</v>
      </c>
      <c r="Y174" s="5">
        <v>8078.17</v>
      </c>
      <c r="Z174" s="5">
        <v>65251.18</v>
      </c>
      <c r="AA174" s="5">
        <v>1</v>
      </c>
      <c r="AB174" s="5">
        <v>65251.18</v>
      </c>
    </row>
    <row r="175" spans="1:255" x14ac:dyDescent="0.2">
      <c r="A175" s="5">
        <v>50</v>
      </c>
      <c r="B175" s="5">
        <v>0</v>
      </c>
      <c r="C175" s="5">
        <v>0</v>
      </c>
      <c r="D175" s="5">
        <v>1</v>
      </c>
      <c r="E175" s="5">
        <v>222</v>
      </c>
      <c r="F175" s="5">
        <f>ROUND(Source!AO171,O175)</f>
        <v>0</v>
      </c>
      <c r="G175" s="5" t="s">
        <v>72</v>
      </c>
      <c r="H175" s="5" t="s">
        <v>73</v>
      </c>
      <c r="I175" s="5"/>
      <c r="J175" s="5"/>
      <c r="K175" s="5">
        <v>222</v>
      </c>
      <c r="L175" s="5">
        <v>3</v>
      </c>
      <c r="M175" s="5">
        <v>3</v>
      </c>
      <c r="N175" s="5" t="s">
        <v>3</v>
      </c>
      <c r="O175" s="5">
        <v>2</v>
      </c>
      <c r="P175" s="5">
        <f>ROUND(Source!EG171,O175)</f>
        <v>0</v>
      </c>
      <c r="Q175" s="5"/>
      <c r="R175" s="5"/>
      <c r="S175" s="5"/>
      <c r="T175" s="5"/>
      <c r="U175" s="5"/>
      <c r="V175" s="5"/>
      <c r="W175" s="5">
        <v>0</v>
      </c>
      <c r="X175" s="5">
        <v>1</v>
      </c>
      <c r="Y175" s="5">
        <v>0</v>
      </c>
      <c r="Z175" s="5">
        <v>0</v>
      </c>
      <c r="AA175" s="5">
        <v>1</v>
      </c>
      <c r="AB175" s="5">
        <v>0</v>
      </c>
    </row>
    <row r="176" spans="1:255" x14ac:dyDescent="0.2">
      <c r="A176" s="5">
        <v>50</v>
      </c>
      <c r="B176" s="5">
        <v>0</v>
      </c>
      <c r="C176" s="5">
        <v>0</v>
      </c>
      <c r="D176" s="5">
        <v>1</v>
      </c>
      <c r="E176" s="5">
        <v>225</v>
      </c>
      <c r="F176" s="5">
        <f>ROUND(Source!AV171,O176)</f>
        <v>8078.17</v>
      </c>
      <c r="G176" s="5" t="s">
        <v>74</v>
      </c>
      <c r="H176" s="5" t="s">
        <v>75</v>
      </c>
      <c r="I176" s="5"/>
      <c r="J176" s="5"/>
      <c r="K176" s="5">
        <v>225</v>
      </c>
      <c r="L176" s="5">
        <v>4</v>
      </c>
      <c r="M176" s="5">
        <v>3</v>
      </c>
      <c r="N176" s="5" t="s">
        <v>3</v>
      </c>
      <c r="O176" s="5">
        <v>2</v>
      </c>
      <c r="P176" s="5">
        <f>ROUND(Source!EN171,O176)</f>
        <v>65251.18</v>
      </c>
      <c r="Q176" s="5"/>
      <c r="R176" s="5"/>
      <c r="S176" s="5"/>
      <c r="T176" s="5"/>
      <c r="U176" s="5"/>
      <c r="V176" s="5"/>
      <c r="W176" s="5">
        <v>8078.17</v>
      </c>
      <c r="X176" s="5">
        <v>1</v>
      </c>
      <c r="Y176" s="5">
        <v>8078.17</v>
      </c>
      <c r="Z176" s="5">
        <v>65251.18</v>
      </c>
      <c r="AA176" s="5">
        <v>1</v>
      </c>
      <c r="AB176" s="5">
        <v>65251.18</v>
      </c>
    </row>
    <row r="177" spans="1:28" x14ac:dyDescent="0.2">
      <c r="A177" s="5">
        <v>50</v>
      </c>
      <c r="B177" s="5">
        <v>0</v>
      </c>
      <c r="C177" s="5">
        <v>0</v>
      </c>
      <c r="D177" s="5">
        <v>1</v>
      </c>
      <c r="E177" s="5">
        <v>226</v>
      </c>
      <c r="F177" s="5">
        <f>ROUND(Source!AW171,O177)</f>
        <v>8078.17</v>
      </c>
      <c r="G177" s="5" t="s">
        <v>76</v>
      </c>
      <c r="H177" s="5" t="s">
        <v>77</v>
      </c>
      <c r="I177" s="5"/>
      <c r="J177" s="5"/>
      <c r="K177" s="5">
        <v>226</v>
      </c>
      <c r="L177" s="5">
        <v>5</v>
      </c>
      <c r="M177" s="5">
        <v>3</v>
      </c>
      <c r="N177" s="5" t="s">
        <v>3</v>
      </c>
      <c r="O177" s="5">
        <v>2</v>
      </c>
      <c r="P177" s="5">
        <f>ROUND(Source!EO171,O177)</f>
        <v>65251.18</v>
      </c>
      <c r="Q177" s="5"/>
      <c r="R177" s="5"/>
      <c r="S177" s="5"/>
      <c r="T177" s="5"/>
      <c r="U177" s="5"/>
      <c r="V177" s="5"/>
      <c r="W177" s="5">
        <v>8078.17</v>
      </c>
      <c r="X177" s="5">
        <v>1</v>
      </c>
      <c r="Y177" s="5">
        <v>8078.17</v>
      </c>
      <c r="Z177" s="5">
        <v>65251.18</v>
      </c>
      <c r="AA177" s="5">
        <v>1</v>
      </c>
      <c r="AB177" s="5">
        <v>65251.18</v>
      </c>
    </row>
    <row r="178" spans="1:28" x14ac:dyDescent="0.2">
      <c r="A178" s="5">
        <v>50</v>
      </c>
      <c r="B178" s="5">
        <v>0</v>
      </c>
      <c r="C178" s="5">
        <v>0</v>
      </c>
      <c r="D178" s="5">
        <v>1</v>
      </c>
      <c r="E178" s="5">
        <v>227</v>
      </c>
      <c r="F178" s="5">
        <f>ROUND(Source!AX171,O178)</f>
        <v>0</v>
      </c>
      <c r="G178" s="5" t="s">
        <v>78</v>
      </c>
      <c r="H178" s="5" t="s">
        <v>79</v>
      </c>
      <c r="I178" s="5"/>
      <c r="J178" s="5"/>
      <c r="K178" s="5">
        <v>227</v>
      </c>
      <c r="L178" s="5">
        <v>6</v>
      </c>
      <c r="M178" s="5">
        <v>3</v>
      </c>
      <c r="N178" s="5" t="s">
        <v>3</v>
      </c>
      <c r="O178" s="5">
        <v>2</v>
      </c>
      <c r="P178" s="5">
        <f>ROUND(Source!EP171,O178)</f>
        <v>0</v>
      </c>
      <c r="Q178" s="5"/>
      <c r="R178" s="5"/>
      <c r="S178" s="5"/>
      <c r="T178" s="5"/>
      <c r="U178" s="5"/>
      <c r="V178" s="5"/>
      <c r="W178" s="5">
        <v>0</v>
      </c>
      <c r="X178" s="5">
        <v>1</v>
      </c>
      <c r="Y178" s="5">
        <v>0</v>
      </c>
      <c r="Z178" s="5">
        <v>0</v>
      </c>
      <c r="AA178" s="5">
        <v>1</v>
      </c>
      <c r="AB178" s="5">
        <v>0</v>
      </c>
    </row>
    <row r="179" spans="1:28" x14ac:dyDescent="0.2">
      <c r="A179" s="5">
        <v>50</v>
      </c>
      <c r="B179" s="5">
        <v>0</v>
      </c>
      <c r="C179" s="5">
        <v>0</v>
      </c>
      <c r="D179" s="5">
        <v>1</v>
      </c>
      <c r="E179" s="5">
        <v>228</v>
      </c>
      <c r="F179" s="5">
        <f>ROUND(Source!AY171,O179)</f>
        <v>8078.17</v>
      </c>
      <c r="G179" s="5" t="s">
        <v>80</v>
      </c>
      <c r="H179" s="5" t="s">
        <v>81</v>
      </c>
      <c r="I179" s="5"/>
      <c r="J179" s="5"/>
      <c r="K179" s="5">
        <v>228</v>
      </c>
      <c r="L179" s="5">
        <v>7</v>
      </c>
      <c r="M179" s="5">
        <v>3</v>
      </c>
      <c r="N179" s="5" t="s">
        <v>3</v>
      </c>
      <c r="O179" s="5">
        <v>2</v>
      </c>
      <c r="P179" s="5">
        <f>ROUND(Source!EQ171,O179)</f>
        <v>65251.18</v>
      </c>
      <c r="Q179" s="5"/>
      <c r="R179" s="5"/>
      <c r="S179" s="5"/>
      <c r="T179" s="5"/>
      <c r="U179" s="5"/>
      <c r="V179" s="5"/>
      <c r="W179" s="5">
        <v>8078.17</v>
      </c>
      <c r="X179" s="5">
        <v>1</v>
      </c>
      <c r="Y179" s="5">
        <v>8078.17</v>
      </c>
      <c r="Z179" s="5">
        <v>65251.18</v>
      </c>
      <c r="AA179" s="5">
        <v>1</v>
      </c>
      <c r="AB179" s="5">
        <v>65251.18</v>
      </c>
    </row>
    <row r="180" spans="1:28" x14ac:dyDescent="0.2">
      <c r="A180" s="5">
        <v>50</v>
      </c>
      <c r="B180" s="5">
        <v>0</v>
      </c>
      <c r="C180" s="5">
        <v>0</v>
      </c>
      <c r="D180" s="5">
        <v>1</v>
      </c>
      <c r="E180" s="5">
        <v>216</v>
      </c>
      <c r="F180" s="5">
        <f>ROUND(Source!AP171,O180)</f>
        <v>0</v>
      </c>
      <c r="G180" s="5" t="s">
        <v>82</v>
      </c>
      <c r="H180" s="5" t="s">
        <v>83</v>
      </c>
      <c r="I180" s="5"/>
      <c r="J180" s="5"/>
      <c r="K180" s="5">
        <v>216</v>
      </c>
      <c r="L180" s="5">
        <v>8</v>
      </c>
      <c r="M180" s="5">
        <v>3</v>
      </c>
      <c r="N180" s="5" t="s">
        <v>3</v>
      </c>
      <c r="O180" s="5">
        <v>2</v>
      </c>
      <c r="P180" s="5">
        <f>ROUND(Source!EH171,O180)</f>
        <v>0</v>
      </c>
      <c r="Q180" s="5"/>
      <c r="R180" s="5"/>
      <c r="S180" s="5"/>
      <c r="T180" s="5"/>
      <c r="U180" s="5"/>
      <c r="V180" s="5"/>
      <c r="W180" s="5">
        <v>0</v>
      </c>
      <c r="X180" s="5">
        <v>1</v>
      </c>
      <c r="Y180" s="5">
        <v>0</v>
      </c>
      <c r="Z180" s="5">
        <v>0</v>
      </c>
      <c r="AA180" s="5">
        <v>1</v>
      </c>
      <c r="AB180" s="5">
        <v>0</v>
      </c>
    </row>
    <row r="181" spans="1:28" x14ac:dyDescent="0.2">
      <c r="A181" s="5">
        <v>50</v>
      </c>
      <c r="B181" s="5">
        <v>0</v>
      </c>
      <c r="C181" s="5">
        <v>0</v>
      </c>
      <c r="D181" s="5">
        <v>1</v>
      </c>
      <c r="E181" s="5">
        <v>223</v>
      </c>
      <c r="F181" s="5">
        <f>ROUND(Source!AQ171,O181)</f>
        <v>0</v>
      </c>
      <c r="G181" s="5" t="s">
        <v>84</v>
      </c>
      <c r="H181" s="5" t="s">
        <v>85</v>
      </c>
      <c r="I181" s="5"/>
      <c r="J181" s="5"/>
      <c r="K181" s="5">
        <v>223</v>
      </c>
      <c r="L181" s="5">
        <v>9</v>
      </c>
      <c r="M181" s="5">
        <v>3</v>
      </c>
      <c r="N181" s="5" t="s">
        <v>3</v>
      </c>
      <c r="O181" s="5">
        <v>2</v>
      </c>
      <c r="P181" s="5">
        <f>ROUND(Source!EI171,O181)</f>
        <v>0</v>
      </c>
      <c r="Q181" s="5"/>
      <c r="R181" s="5"/>
      <c r="S181" s="5"/>
      <c r="T181" s="5"/>
      <c r="U181" s="5"/>
      <c r="V181" s="5"/>
      <c r="W181" s="5">
        <v>0</v>
      </c>
      <c r="X181" s="5">
        <v>1</v>
      </c>
      <c r="Y181" s="5">
        <v>0</v>
      </c>
      <c r="Z181" s="5">
        <v>0</v>
      </c>
      <c r="AA181" s="5">
        <v>1</v>
      </c>
      <c r="AB181" s="5">
        <v>0</v>
      </c>
    </row>
    <row r="182" spans="1:28" x14ac:dyDescent="0.2">
      <c r="A182" s="5">
        <v>50</v>
      </c>
      <c r="B182" s="5">
        <v>0</v>
      </c>
      <c r="C182" s="5">
        <v>0</v>
      </c>
      <c r="D182" s="5">
        <v>1</v>
      </c>
      <c r="E182" s="5">
        <v>229</v>
      </c>
      <c r="F182" s="5">
        <f>ROUND(Source!AZ171,O182)</f>
        <v>0</v>
      </c>
      <c r="G182" s="5" t="s">
        <v>86</v>
      </c>
      <c r="H182" s="5" t="s">
        <v>87</v>
      </c>
      <c r="I182" s="5"/>
      <c r="J182" s="5"/>
      <c r="K182" s="5">
        <v>229</v>
      </c>
      <c r="L182" s="5">
        <v>10</v>
      </c>
      <c r="M182" s="5">
        <v>3</v>
      </c>
      <c r="N182" s="5" t="s">
        <v>3</v>
      </c>
      <c r="O182" s="5">
        <v>2</v>
      </c>
      <c r="P182" s="5">
        <f>ROUND(Source!ER171,O182)</f>
        <v>0</v>
      </c>
      <c r="Q182" s="5"/>
      <c r="R182" s="5"/>
      <c r="S182" s="5"/>
      <c r="T182" s="5"/>
      <c r="U182" s="5"/>
      <c r="V182" s="5"/>
      <c r="W182" s="5">
        <v>0</v>
      </c>
      <c r="X182" s="5">
        <v>1</v>
      </c>
      <c r="Y182" s="5">
        <v>0</v>
      </c>
      <c r="Z182" s="5">
        <v>0</v>
      </c>
      <c r="AA182" s="5">
        <v>1</v>
      </c>
      <c r="AB182" s="5">
        <v>0</v>
      </c>
    </row>
    <row r="183" spans="1:28" x14ac:dyDescent="0.2">
      <c r="A183" s="5">
        <v>50</v>
      </c>
      <c r="B183" s="5">
        <v>0</v>
      </c>
      <c r="C183" s="5">
        <v>0</v>
      </c>
      <c r="D183" s="5">
        <v>1</v>
      </c>
      <c r="E183" s="5">
        <v>203</v>
      </c>
      <c r="F183" s="5">
        <f>ROUND(Source!Q171,O183)</f>
        <v>184.26</v>
      </c>
      <c r="G183" s="5" t="s">
        <v>88</v>
      </c>
      <c r="H183" s="5" t="s">
        <v>89</v>
      </c>
      <c r="I183" s="5"/>
      <c r="J183" s="5"/>
      <c r="K183" s="5">
        <v>203</v>
      </c>
      <c r="L183" s="5">
        <v>11</v>
      </c>
      <c r="M183" s="5">
        <v>3</v>
      </c>
      <c r="N183" s="5" t="s">
        <v>3</v>
      </c>
      <c r="O183" s="5">
        <v>2</v>
      </c>
      <c r="P183" s="5">
        <f>ROUND(Source!DI171,O183)</f>
        <v>2346.71</v>
      </c>
      <c r="Q183" s="5"/>
      <c r="R183" s="5"/>
      <c r="S183" s="5"/>
      <c r="T183" s="5"/>
      <c r="U183" s="5"/>
      <c r="V183" s="5"/>
      <c r="W183" s="5">
        <v>184.26</v>
      </c>
      <c r="X183" s="5">
        <v>1</v>
      </c>
      <c r="Y183" s="5">
        <v>184.26</v>
      </c>
      <c r="Z183" s="5">
        <v>2346.71</v>
      </c>
      <c r="AA183" s="5">
        <v>1</v>
      </c>
      <c r="AB183" s="5">
        <v>2346.71</v>
      </c>
    </row>
    <row r="184" spans="1:28" x14ac:dyDescent="0.2">
      <c r="A184" s="5">
        <v>50</v>
      </c>
      <c r="B184" s="5">
        <v>0</v>
      </c>
      <c r="C184" s="5">
        <v>0</v>
      </c>
      <c r="D184" s="5">
        <v>1</v>
      </c>
      <c r="E184" s="5">
        <v>231</v>
      </c>
      <c r="F184" s="5">
        <f>ROUND(Source!BB171,O184)</f>
        <v>0</v>
      </c>
      <c r="G184" s="5" t="s">
        <v>90</v>
      </c>
      <c r="H184" s="5" t="s">
        <v>91</v>
      </c>
      <c r="I184" s="5"/>
      <c r="J184" s="5"/>
      <c r="K184" s="5">
        <v>231</v>
      </c>
      <c r="L184" s="5">
        <v>12</v>
      </c>
      <c r="M184" s="5">
        <v>3</v>
      </c>
      <c r="N184" s="5" t="s">
        <v>3</v>
      </c>
      <c r="O184" s="5">
        <v>2</v>
      </c>
      <c r="P184" s="5">
        <f>ROUND(Source!ET171,O184)</f>
        <v>0</v>
      </c>
      <c r="Q184" s="5"/>
      <c r="R184" s="5"/>
      <c r="S184" s="5"/>
      <c r="T184" s="5"/>
      <c r="U184" s="5"/>
      <c r="V184" s="5"/>
      <c r="W184" s="5">
        <v>0</v>
      </c>
      <c r="X184" s="5">
        <v>1</v>
      </c>
      <c r="Y184" s="5">
        <v>0</v>
      </c>
      <c r="Z184" s="5">
        <v>0</v>
      </c>
      <c r="AA184" s="5">
        <v>1</v>
      </c>
      <c r="AB184" s="5">
        <v>0</v>
      </c>
    </row>
    <row r="185" spans="1:28" x14ac:dyDescent="0.2">
      <c r="A185" s="5">
        <v>50</v>
      </c>
      <c r="B185" s="5">
        <v>0</v>
      </c>
      <c r="C185" s="5">
        <v>0</v>
      </c>
      <c r="D185" s="5">
        <v>1</v>
      </c>
      <c r="E185" s="5">
        <v>204</v>
      </c>
      <c r="F185" s="5">
        <f>ROUND(Source!R171,O185)</f>
        <v>35.44</v>
      </c>
      <c r="G185" s="5" t="s">
        <v>92</v>
      </c>
      <c r="H185" s="5" t="s">
        <v>93</v>
      </c>
      <c r="I185" s="5"/>
      <c r="J185" s="5"/>
      <c r="K185" s="5">
        <v>204</v>
      </c>
      <c r="L185" s="5">
        <v>13</v>
      </c>
      <c r="M185" s="5">
        <v>3</v>
      </c>
      <c r="N185" s="5" t="s">
        <v>3</v>
      </c>
      <c r="O185" s="5">
        <v>2</v>
      </c>
      <c r="P185" s="5">
        <f>ROUND(Source!DJ171,O185)</f>
        <v>1028.82</v>
      </c>
      <c r="Q185" s="5"/>
      <c r="R185" s="5"/>
      <c r="S185" s="5"/>
      <c r="T185" s="5"/>
      <c r="U185" s="5"/>
      <c r="V185" s="5"/>
      <c r="W185" s="5">
        <v>35.44</v>
      </c>
      <c r="X185" s="5">
        <v>1</v>
      </c>
      <c r="Y185" s="5">
        <v>35.44</v>
      </c>
      <c r="Z185" s="5">
        <v>1028.82</v>
      </c>
      <c r="AA185" s="5">
        <v>1</v>
      </c>
      <c r="AB185" s="5">
        <v>1028.82</v>
      </c>
    </row>
    <row r="186" spans="1:28" x14ac:dyDescent="0.2">
      <c r="A186" s="5">
        <v>50</v>
      </c>
      <c r="B186" s="5">
        <v>0</v>
      </c>
      <c r="C186" s="5">
        <v>0</v>
      </c>
      <c r="D186" s="5">
        <v>1</v>
      </c>
      <c r="E186" s="5">
        <v>205</v>
      </c>
      <c r="F186" s="5">
        <f>ROUND(Source!S171,O186)</f>
        <v>242.96</v>
      </c>
      <c r="G186" s="5" t="s">
        <v>94</v>
      </c>
      <c r="H186" s="5" t="s">
        <v>95</v>
      </c>
      <c r="I186" s="5"/>
      <c r="J186" s="5"/>
      <c r="K186" s="5">
        <v>205</v>
      </c>
      <c r="L186" s="5">
        <v>14</v>
      </c>
      <c r="M186" s="5">
        <v>3</v>
      </c>
      <c r="N186" s="5" t="s">
        <v>3</v>
      </c>
      <c r="O186" s="5">
        <v>2</v>
      </c>
      <c r="P186" s="5">
        <f>ROUND(Source!DK171,O186)</f>
        <v>7053.13</v>
      </c>
      <c r="Q186" s="5"/>
      <c r="R186" s="5"/>
      <c r="S186" s="5"/>
      <c r="T186" s="5"/>
      <c r="U186" s="5"/>
      <c r="V186" s="5"/>
      <c r="W186" s="5">
        <v>242.96</v>
      </c>
      <c r="X186" s="5">
        <v>1</v>
      </c>
      <c r="Y186" s="5">
        <v>242.96</v>
      </c>
      <c r="Z186" s="5">
        <v>7053.13</v>
      </c>
      <c r="AA186" s="5">
        <v>1</v>
      </c>
      <c r="AB186" s="5">
        <v>7053.13</v>
      </c>
    </row>
    <row r="187" spans="1:28" x14ac:dyDescent="0.2">
      <c r="A187" s="5">
        <v>50</v>
      </c>
      <c r="B187" s="5">
        <v>0</v>
      </c>
      <c r="C187" s="5">
        <v>0</v>
      </c>
      <c r="D187" s="5">
        <v>1</v>
      </c>
      <c r="E187" s="5">
        <v>232</v>
      </c>
      <c r="F187" s="5">
        <f>ROUND(Source!BC171,O187)</f>
        <v>0</v>
      </c>
      <c r="G187" s="5" t="s">
        <v>96</v>
      </c>
      <c r="H187" s="5" t="s">
        <v>97</v>
      </c>
      <c r="I187" s="5"/>
      <c r="J187" s="5"/>
      <c r="K187" s="5">
        <v>232</v>
      </c>
      <c r="L187" s="5">
        <v>15</v>
      </c>
      <c r="M187" s="5">
        <v>3</v>
      </c>
      <c r="N187" s="5" t="s">
        <v>3</v>
      </c>
      <c r="O187" s="5">
        <v>2</v>
      </c>
      <c r="P187" s="5">
        <f>ROUND(Source!EU171,O187)</f>
        <v>0</v>
      </c>
      <c r="Q187" s="5"/>
      <c r="R187" s="5"/>
      <c r="S187" s="5"/>
      <c r="T187" s="5"/>
      <c r="U187" s="5"/>
      <c r="V187" s="5"/>
      <c r="W187" s="5">
        <v>0</v>
      </c>
      <c r="X187" s="5">
        <v>1</v>
      </c>
      <c r="Y187" s="5">
        <v>0</v>
      </c>
      <c r="Z187" s="5">
        <v>0</v>
      </c>
      <c r="AA187" s="5">
        <v>1</v>
      </c>
      <c r="AB187" s="5">
        <v>0</v>
      </c>
    </row>
    <row r="188" spans="1:28" x14ac:dyDescent="0.2">
      <c r="A188" s="5">
        <v>50</v>
      </c>
      <c r="B188" s="5">
        <v>0</v>
      </c>
      <c r="C188" s="5">
        <v>0</v>
      </c>
      <c r="D188" s="5">
        <v>1</v>
      </c>
      <c r="E188" s="5">
        <v>214</v>
      </c>
      <c r="F188" s="5">
        <f>ROUND(Source!AS171,O188)</f>
        <v>8991.77</v>
      </c>
      <c r="G188" s="5" t="s">
        <v>98</v>
      </c>
      <c r="H188" s="5" t="s">
        <v>99</v>
      </c>
      <c r="I188" s="5"/>
      <c r="J188" s="5"/>
      <c r="K188" s="5">
        <v>214</v>
      </c>
      <c r="L188" s="5">
        <v>16</v>
      </c>
      <c r="M188" s="5">
        <v>3</v>
      </c>
      <c r="N188" s="5" t="s">
        <v>3</v>
      </c>
      <c r="O188" s="5">
        <v>2</v>
      </c>
      <c r="P188" s="5">
        <f>ROUND(Source!EK171,O188)</f>
        <v>86509.37</v>
      </c>
      <c r="Q188" s="5"/>
      <c r="R188" s="5"/>
      <c r="S188" s="5"/>
      <c r="T188" s="5"/>
      <c r="U188" s="5"/>
      <c r="V188" s="5"/>
      <c r="W188" s="5">
        <v>8991.77</v>
      </c>
      <c r="X188" s="5">
        <v>1</v>
      </c>
      <c r="Y188" s="5">
        <v>8991.77</v>
      </c>
      <c r="Z188" s="5">
        <v>86509.37</v>
      </c>
      <c r="AA188" s="5">
        <v>1</v>
      </c>
      <c r="AB188" s="5">
        <v>86509.37</v>
      </c>
    </row>
    <row r="189" spans="1:28" x14ac:dyDescent="0.2">
      <c r="A189" s="5">
        <v>50</v>
      </c>
      <c r="B189" s="5">
        <v>0</v>
      </c>
      <c r="C189" s="5">
        <v>0</v>
      </c>
      <c r="D189" s="5">
        <v>1</v>
      </c>
      <c r="E189" s="5">
        <v>215</v>
      </c>
      <c r="F189" s="5">
        <f>ROUND(Source!AT171,O189)</f>
        <v>0</v>
      </c>
      <c r="G189" s="5" t="s">
        <v>100</v>
      </c>
      <c r="H189" s="5" t="s">
        <v>101</v>
      </c>
      <c r="I189" s="5"/>
      <c r="J189" s="5"/>
      <c r="K189" s="5">
        <v>215</v>
      </c>
      <c r="L189" s="5">
        <v>17</v>
      </c>
      <c r="M189" s="5">
        <v>3</v>
      </c>
      <c r="N189" s="5" t="s">
        <v>3</v>
      </c>
      <c r="O189" s="5">
        <v>2</v>
      </c>
      <c r="P189" s="5">
        <f>ROUND(Source!EL171,O189)</f>
        <v>0</v>
      </c>
      <c r="Q189" s="5"/>
      <c r="R189" s="5"/>
      <c r="S189" s="5"/>
      <c r="T189" s="5"/>
      <c r="U189" s="5"/>
      <c r="V189" s="5"/>
      <c r="W189" s="5">
        <v>0</v>
      </c>
      <c r="X189" s="5">
        <v>1</v>
      </c>
      <c r="Y189" s="5">
        <v>0</v>
      </c>
      <c r="Z189" s="5">
        <v>0</v>
      </c>
      <c r="AA189" s="5">
        <v>1</v>
      </c>
      <c r="AB189" s="5">
        <v>0</v>
      </c>
    </row>
    <row r="190" spans="1:28" x14ac:dyDescent="0.2">
      <c r="A190" s="5">
        <v>50</v>
      </c>
      <c r="B190" s="5">
        <v>0</v>
      </c>
      <c r="C190" s="5">
        <v>0</v>
      </c>
      <c r="D190" s="5">
        <v>1</v>
      </c>
      <c r="E190" s="5">
        <v>217</v>
      </c>
      <c r="F190" s="5">
        <f>ROUND(Source!AU171,O190)</f>
        <v>0</v>
      </c>
      <c r="G190" s="5" t="s">
        <v>102</v>
      </c>
      <c r="H190" s="5" t="s">
        <v>103</v>
      </c>
      <c r="I190" s="5"/>
      <c r="J190" s="5"/>
      <c r="K190" s="5">
        <v>217</v>
      </c>
      <c r="L190" s="5">
        <v>18</v>
      </c>
      <c r="M190" s="5">
        <v>3</v>
      </c>
      <c r="N190" s="5" t="s">
        <v>3</v>
      </c>
      <c r="O190" s="5">
        <v>2</v>
      </c>
      <c r="P190" s="5">
        <f>ROUND(Source!EM171,O190)</f>
        <v>0</v>
      </c>
      <c r="Q190" s="5"/>
      <c r="R190" s="5"/>
      <c r="S190" s="5"/>
      <c r="T190" s="5"/>
      <c r="U190" s="5"/>
      <c r="V190" s="5"/>
      <c r="W190" s="5">
        <v>0</v>
      </c>
      <c r="X190" s="5">
        <v>1</v>
      </c>
      <c r="Y190" s="5">
        <v>0</v>
      </c>
      <c r="Z190" s="5">
        <v>0</v>
      </c>
      <c r="AA190" s="5">
        <v>1</v>
      </c>
      <c r="AB190" s="5">
        <v>0</v>
      </c>
    </row>
    <row r="191" spans="1:28" x14ac:dyDescent="0.2">
      <c r="A191" s="5">
        <v>50</v>
      </c>
      <c r="B191" s="5">
        <v>0</v>
      </c>
      <c r="C191" s="5">
        <v>0</v>
      </c>
      <c r="D191" s="5">
        <v>1</v>
      </c>
      <c r="E191" s="5">
        <v>230</v>
      </c>
      <c r="F191" s="5">
        <f>ROUND(Source!BA171,O191)</f>
        <v>0</v>
      </c>
      <c r="G191" s="5" t="s">
        <v>104</v>
      </c>
      <c r="H191" s="5" t="s">
        <v>105</v>
      </c>
      <c r="I191" s="5"/>
      <c r="J191" s="5"/>
      <c r="K191" s="5">
        <v>230</v>
      </c>
      <c r="L191" s="5">
        <v>19</v>
      </c>
      <c r="M191" s="5">
        <v>3</v>
      </c>
      <c r="N191" s="5" t="s">
        <v>3</v>
      </c>
      <c r="O191" s="5">
        <v>2</v>
      </c>
      <c r="P191" s="5">
        <f>ROUND(Source!ES171,O191)</f>
        <v>0</v>
      </c>
      <c r="Q191" s="5"/>
      <c r="R191" s="5"/>
      <c r="S191" s="5"/>
      <c r="T191" s="5"/>
      <c r="U191" s="5"/>
      <c r="V191" s="5"/>
      <c r="W191" s="5">
        <v>0</v>
      </c>
      <c r="X191" s="5">
        <v>1</v>
      </c>
      <c r="Y191" s="5">
        <v>0</v>
      </c>
      <c r="Z191" s="5">
        <v>0</v>
      </c>
      <c r="AA191" s="5">
        <v>1</v>
      </c>
      <c r="AB191" s="5">
        <v>0</v>
      </c>
    </row>
    <row r="192" spans="1:28" x14ac:dyDescent="0.2">
      <c r="A192" s="5">
        <v>50</v>
      </c>
      <c r="B192" s="5">
        <v>0</v>
      </c>
      <c r="C192" s="5">
        <v>0</v>
      </c>
      <c r="D192" s="5">
        <v>1</v>
      </c>
      <c r="E192" s="5">
        <v>206</v>
      </c>
      <c r="F192" s="5">
        <f>ROUND(Source!T171,O192)</f>
        <v>0</v>
      </c>
      <c r="G192" s="5" t="s">
        <v>106</v>
      </c>
      <c r="H192" s="5" t="s">
        <v>107</v>
      </c>
      <c r="I192" s="5"/>
      <c r="J192" s="5"/>
      <c r="K192" s="5">
        <v>206</v>
      </c>
      <c r="L192" s="5">
        <v>20</v>
      </c>
      <c r="M192" s="5">
        <v>3</v>
      </c>
      <c r="N192" s="5" t="s">
        <v>3</v>
      </c>
      <c r="O192" s="5">
        <v>2</v>
      </c>
      <c r="P192" s="5">
        <f>ROUND(Source!DL171,O192)</f>
        <v>0</v>
      </c>
      <c r="Q192" s="5"/>
      <c r="R192" s="5"/>
      <c r="S192" s="5"/>
      <c r="T192" s="5"/>
      <c r="U192" s="5"/>
      <c r="V192" s="5"/>
      <c r="W192" s="5">
        <v>0</v>
      </c>
      <c r="X192" s="5">
        <v>1</v>
      </c>
      <c r="Y192" s="5">
        <v>0</v>
      </c>
      <c r="Z192" s="5">
        <v>0</v>
      </c>
      <c r="AA192" s="5">
        <v>1</v>
      </c>
      <c r="AB192" s="5">
        <v>0</v>
      </c>
    </row>
    <row r="193" spans="1:206" x14ac:dyDescent="0.2">
      <c r="A193" s="5">
        <v>50</v>
      </c>
      <c r="B193" s="5">
        <v>0</v>
      </c>
      <c r="C193" s="5">
        <v>0</v>
      </c>
      <c r="D193" s="5">
        <v>1</v>
      </c>
      <c r="E193" s="5">
        <v>207</v>
      </c>
      <c r="F193" s="5">
        <f>Source!U171</f>
        <v>23.321100000000001</v>
      </c>
      <c r="G193" s="5" t="s">
        <v>108</v>
      </c>
      <c r="H193" s="5" t="s">
        <v>109</v>
      </c>
      <c r="I193" s="5"/>
      <c r="J193" s="5"/>
      <c r="K193" s="5">
        <v>207</v>
      </c>
      <c r="L193" s="5">
        <v>21</v>
      </c>
      <c r="M193" s="5">
        <v>3</v>
      </c>
      <c r="N193" s="5" t="s">
        <v>3</v>
      </c>
      <c r="O193" s="5">
        <v>-1</v>
      </c>
      <c r="P193" s="5">
        <f>Source!DM171</f>
        <v>23.321100000000001</v>
      </c>
      <c r="Q193" s="5"/>
      <c r="R193" s="5"/>
      <c r="S193" s="5"/>
      <c r="T193" s="5"/>
      <c r="U193" s="5"/>
      <c r="V193" s="5"/>
      <c r="W193" s="5">
        <v>23.321100000000001</v>
      </c>
      <c r="X193" s="5">
        <v>1</v>
      </c>
      <c r="Y193" s="5">
        <v>23.321100000000001</v>
      </c>
      <c r="Z193" s="5">
        <v>23.321100000000001</v>
      </c>
      <c r="AA193" s="5">
        <v>1</v>
      </c>
      <c r="AB193" s="5">
        <v>23.321100000000001</v>
      </c>
    </row>
    <row r="194" spans="1:206" x14ac:dyDescent="0.2">
      <c r="A194" s="5">
        <v>50</v>
      </c>
      <c r="B194" s="5">
        <v>0</v>
      </c>
      <c r="C194" s="5">
        <v>0</v>
      </c>
      <c r="D194" s="5">
        <v>1</v>
      </c>
      <c r="E194" s="5">
        <v>208</v>
      </c>
      <c r="F194" s="5">
        <f>Source!V171</f>
        <v>0</v>
      </c>
      <c r="G194" s="5" t="s">
        <v>110</v>
      </c>
      <c r="H194" s="5" t="s">
        <v>111</v>
      </c>
      <c r="I194" s="5"/>
      <c r="J194" s="5"/>
      <c r="K194" s="5">
        <v>208</v>
      </c>
      <c r="L194" s="5">
        <v>22</v>
      </c>
      <c r="M194" s="5">
        <v>3</v>
      </c>
      <c r="N194" s="5" t="s">
        <v>3</v>
      </c>
      <c r="O194" s="5">
        <v>-1</v>
      </c>
      <c r="P194" s="5">
        <f>Source!DN171</f>
        <v>0</v>
      </c>
      <c r="Q194" s="5"/>
      <c r="R194" s="5"/>
      <c r="S194" s="5"/>
      <c r="T194" s="5"/>
      <c r="U194" s="5"/>
      <c r="V194" s="5"/>
      <c r="W194" s="5">
        <v>0</v>
      </c>
      <c r="X194" s="5">
        <v>1</v>
      </c>
      <c r="Y194" s="5">
        <v>0</v>
      </c>
      <c r="Z194" s="5">
        <v>0</v>
      </c>
      <c r="AA194" s="5">
        <v>1</v>
      </c>
      <c r="AB194" s="5">
        <v>0</v>
      </c>
    </row>
    <row r="195" spans="1:206" x14ac:dyDescent="0.2">
      <c r="A195" s="5">
        <v>50</v>
      </c>
      <c r="B195" s="5">
        <v>0</v>
      </c>
      <c r="C195" s="5">
        <v>0</v>
      </c>
      <c r="D195" s="5">
        <v>1</v>
      </c>
      <c r="E195" s="5">
        <v>209</v>
      </c>
      <c r="F195" s="5">
        <f>ROUND(Source!W171,O195)</f>
        <v>0</v>
      </c>
      <c r="G195" s="5" t="s">
        <v>112</v>
      </c>
      <c r="H195" s="5" t="s">
        <v>113</v>
      </c>
      <c r="I195" s="5"/>
      <c r="J195" s="5"/>
      <c r="K195" s="5">
        <v>209</v>
      </c>
      <c r="L195" s="5">
        <v>23</v>
      </c>
      <c r="M195" s="5">
        <v>3</v>
      </c>
      <c r="N195" s="5" t="s">
        <v>3</v>
      </c>
      <c r="O195" s="5">
        <v>2</v>
      </c>
      <c r="P195" s="5">
        <f>ROUND(Source!DO171,O195)</f>
        <v>0</v>
      </c>
      <c r="Q195" s="5"/>
      <c r="R195" s="5"/>
      <c r="S195" s="5"/>
      <c r="T195" s="5"/>
      <c r="U195" s="5"/>
      <c r="V195" s="5"/>
      <c r="W195" s="5">
        <v>0</v>
      </c>
      <c r="X195" s="5">
        <v>1</v>
      </c>
      <c r="Y195" s="5">
        <v>0</v>
      </c>
      <c r="Z195" s="5">
        <v>0</v>
      </c>
      <c r="AA195" s="5">
        <v>1</v>
      </c>
      <c r="AB195" s="5">
        <v>0</v>
      </c>
    </row>
    <row r="196" spans="1:206" x14ac:dyDescent="0.2">
      <c r="A196" s="5">
        <v>50</v>
      </c>
      <c r="B196" s="5">
        <v>0</v>
      </c>
      <c r="C196" s="5">
        <v>0</v>
      </c>
      <c r="D196" s="5">
        <v>1</v>
      </c>
      <c r="E196" s="5">
        <v>233</v>
      </c>
      <c r="F196" s="5">
        <f>ROUND(Source!BD171,O196)</f>
        <v>0</v>
      </c>
      <c r="G196" s="5" t="s">
        <v>114</v>
      </c>
      <c r="H196" s="5" t="s">
        <v>115</v>
      </c>
      <c r="I196" s="5"/>
      <c r="J196" s="5"/>
      <c r="K196" s="5">
        <v>233</v>
      </c>
      <c r="L196" s="5">
        <v>24</v>
      </c>
      <c r="M196" s="5">
        <v>3</v>
      </c>
      <c r="N196" s="5" t="s">
        <v>3</v>
      </c>
      <c r="O196" s="5">
        <v>2</v>
      </c>
      <c r="P196" s="5">
        <f>ROUND(Source!EV171,O196)</f>
        <v>0</v>
      </c>
      <c r="Q196" s="5"/>
      <c r="R196" s="5"/>
      <c r="S196" s="5"/>
      <c r="T196" s="5"/>
      <c r="U196" s="5"/>
      <c r="V196" s="5"/>
      <c r="W196" s="5">
        <v>0</v>
      </c>
      <c r="X196" s="5">
        <v>1</v>
      </c>
      <c r="Y196" s="5">
        <v>0</v>
      </c>
      <c r="Z196" s="5">
        <v>0</v>
      </c>
      <c r="AA196" s="5">
        <v>1</v>
      </c>
      <c r="AB196" s="5">
        <v>0</v>
      </c>
    </row>
    <row r="197" spans="1:206" x14ac:dyDescent="0.2">
      <c r="A197" s="5">
        <v>50</v>
      </c>
      <c r="B197" s="5">
        <v>0</v>
      </c>
      <c r="C197" s="5">
        <v>0</v>
      </c>
      <c r="D197" s="5">
        <v>1</v>
      </c>
      <c r="E197" s="5">
        <v>210</v>
      </c>
      <c r="F197" s="5">
        <f>ROUND(Source!X171,O197)</f>
        <v>246.19</v>
      </c>
      <c r="G197" s="5" t="s">
        <v>116</v>
      </c>
      <c r="H197" s="5" t="s">
        <v>117</v>
      </c>
      <c r="I197" s="5"/>
      <c r="J197" s="5"/>
      <c r="K197" s="5">
        <v>210</v>
      </c>
      <c r="L197" s="5">
        <v>25</v>
      </c>
      <c r="M197" s="5">
        <v>3</v>
      </c>
      <c r="N197" s="5" t="s">
        <v>3</v>
      </c>
      <c r="O197" s="5">
        <v>2</v>
      </c>
      <c r="P197" s="5">
        <f>ROUND(Source!DP171,O197)</f>
        <v>6395.27</v>
      </c>
      <c r="Q197" s="5"/>
      <c r="R197" s="5"/>
      <c r="S197" s="5"/>
      <c r="T197" s="5"/>
      <c r="U197" s="5"/>
      <c r="V197" s="5"/>
      <c r="W197" s="5">
        <v>246.19</v>
      </c>
      <c r="X197" s="5">
        <v>1</v>
      </c>
      <c r="Y197" s="5">
        <v>246.19</v>
      </c>
      <c r="Z197" s="5">
        <v>6395.27</v>
      </c>
      <c r="AA197" s="5">
        <v>1</v>
      </c>
      <c r="AB197" s="5">
        <v>6395.27</v>
      </c>
    </row>
    <row r="198" spans="1:206" x14ac:dyDescent="0.2">
      <c r="A198" s="5">
        <v>50</v>
      </c>
      <c r="B198" s="5">
        <v>0</v>
      </c>
      <c r="C198" s="5">
        <v>0</v>
      </c>
      <c r="D198" s="5">
        <v>1</v>
      </c>
      <c r="E198" s="5">
        <v>211</v>
      </c>
      <c r="F198" s="5">
        <f>ROUND(Source!Y171,O198)</f>
        <v>178.16</v>
      </c>
      <c r="G198" s="5" t="s">
        <v>118</v>
      </c>
      <c r="H198" s="5" t="s">
        <v>119</v>
      </c>
      <c r="I198" s="5"/>
      <c r="J198" s="5"/>
      <c r="K198" s="5">
        <v>211</v>
      </c>
      <c r="L198" s="5">
        <v>26</v>
      </c>
      <c r="M198" s="5">
        <v>3</v>
      </c>
      <c r="N198" s="5" t="s">
        <v>3</v>
      </c>
      <c r="O198" s="5">
        <v>2</v>
      </c>
      <c r="P198" s="5">
        <f>ROUND(Source!DQ171,O198)</f>
        <v>3816.97</v>
      </c>
      <c r="Q198" s="5"/>
      <c r="R198" s="5"/>
      <c r="S198" s="5"/>
      <c r="T198" s="5"/>
      <c r="U198" s="5"/>
      <c r="V198" s="5"/>
      <c r="W198" s="5">
        <v>178.16</v>
      </c>
      <c r="X198" s="5">
        <v>1</v>
      </c>
      <c r="Y198" s="5">
        <v>178.16</v>
      </c>
      <c r="Z198" s="5">
        <v>3816.97</v>
      </c>
      <c r="AA198" s="5">
        <v>1</v>
      </c>
      <c r="AB198" s="5">
        <v>3816.97</v>
      </c>
    </row>
    <row r="199" spans="1:206" x14ac:dyDescent="0.2">
      <c r="A199" s="5">
        <v>50</v>
      </c>
      <c r="B199" s="5">
        <v>0</v>
      </c>
      <c r="C199" s="5">
        <v>0</v>
      </c>
      <c r="D199" s="5">
        <v>1</v>
      </c>
      <c r="E199" s="5">
        <v>224</v>
      </c>
      <c r="F199" s="5">
        <f>ROUND(Source!AR171,O199)</f>
        <v>8991.77</v>
      </c>
      <c r="G199" s="5" t="s">
        <v>120</v>
      </c>
      <c r="H199" s="5" t="s">
        <v>121</v>
      </c>
      <c r="I199" s="5"/>
      <c r="J199" s="5"/>
      <c r="K199" s="5">
        <v>224</v>
      </c>
      <c r="L199" s="5">
        <v>27</v>
      </c>
      <c r="M199" s="5">
        <v>3</v>
      </c>
      <c r="N199" s="5" t="s">
        <v>3</v>
      </c>
      <c r="O199" s="5">
        <v>2</v>
      </c>
      <c r="P199" s="5">
        <f>ROUND(Source!EJ171,O199)</f>
        <v>86509.37</v>
      </c>
      <c r="Q199" s="5"/>
      <c r="R199" s="5"/>
      <c r="S199" s="5"/>
      <c r="T199" s="5"/>
      <c r="U199" s="5"/>
      <c r="V199" s="5"/>
      <c r="W199" s="5">
        <v>8991.77</v>
      </c>
      <c r="X199" s="5">
        <v>1</v>
      </c>
      <c r="Y199" s="5">
        <v>8991.77</v>
      </c>
      <c r="Z199" s="5">
        <v>86509.37</v>
      </c>
      <c r="AA199" s="5">
        <v>1</v>
      </c>
      <c r="AB199" s="5">
        <v>86509.37</v>
      </c>
    </row>
    <row r="201" spans="1:206" x14ac:dyDescent="0.2">
      <c r="A201" s="1">
        <v>4</v>
      </c>
      <c r="B201" s="1">
        <v>1</v>
      </c>
      <c r="C201" s="1"/>
      <c r="D201" s="1">
        <f>ROW(A317)</f>
        <v>317</v>
      </c>
      <c r="E201" s="1"/>
      <c r="F201" s="1" t="s">
        <v>14</v>
      </c>
      <c r="G201" s="1" t="s">
        <v>234</v>
      </c>
      <c r="H201" s="1" t="s">
        <v>3</v>
      </c>
      <c r="I201" s="1">
        <v>0</v>
      </c>
      <c r="J201" s="1"/>
      <c r="K201" s="1">
        <v>-1</v>
      </c>
      <c r="L201" s="1"/>
      <c r="M201" s="1" t="s">
        <v>3</v>
      </c>
      <c r="N201" s="1"/>
      <c r="O201" s="1"/>
      <c r="P201" s="1"/>
      <c r="Q201" s="1"/>
      <c r="R201" s="1"/>
      <c r="S201" s="1">
        <v>0</v>
      </c>
      <c r="T201" s="1">
        <v>0</v>
      </c>
      <c r="U201" s="1" t="s">
        <v>3</v>
      </c>
      <c r="V201" s="1">
        <v>0</v>
      </c>
      <c r="W201" s="1"/>
      <c r="X201" s="1"/>
      <c r="Y201" s="1"/>
      <c r="Z201" s="1"/>
      <c r="AA201" s="1"/>
      <c r="AB201" s="1" t="s">
        <v>3</v>
      </c>
      <c r="AC201" s="1" t="s">
        <v>3</v>
      </c>
      <c r="AD201" s="1" t="s">
        <v>3</v>
      </c>
      <c r="AE201" s="1" t="s">
        <v>3</v>
      </c>
      <c r="AF201" s="1" t="s">
        <v>3</v>
      </c>
      <c r="AG201" s="1" t="s">
        <v>3</v>
      </c>
      <c r="AH201" s="1"/>
      <c r="AI201" s="1"/>
      <c r="AJ201" s="1"/>
      <c r="AK201" s="1"/>
      <c r="AL201" s="1"/>
      <c r="AM201" s="1"/>
      <c r="AN201" s="1"/>
      <c r="AO201" s="1"/>
      <c r="AP201" s="1" t="s">
        <v>3</v>
      </c>
      <c r="AQ201" s="1" t="s">
        <v>3</v>
      </c>
      <c r="AR201" s="1" t="s">
        <v>3</v>
      </c>
      <c r="AS201" s="1"/>
      <c r="AT201" s="1"/>
      <c r="AU201" s="1"/>
      <c r="AV201" s="1"/>
      <c r="AW201" s="1"/>
      <c r="AX201" s="1"/>
      <c r="AY201" s="1"/>
      <c r="AZ201" s="1" t="s">
        <v>3</v>
      </c>
      <c r="BA201" s="1"/>
      <c r="BB201" s="1" t="s">
        <v>3</v>
      </c>
      <c r="BC201" s="1" t="s">
        <v>3</v>
      </c>
      <c r="BD201" s="1" t="s">
        <v>3</v>
      </c>
      <c r="BE201" s="1" t="s">
        <v>3</v>
      </c>
      <c r="BF201" s="1" t="s">
        <v>3</v>
      </c>
      <c r="BG201" s="1" t="s">
        <v>3</v>
      </c>
      <c r="BH201" s="1" t="s">
        <v>3</v>
      </c>
      <c r="BI201" s="1" t="s">
        <v>3</v>
      </c>
      <c r="BJ201" s="1" t="s">
        <v>3</v>
      </c>
      <c r="BK201" s="1" t="s">
        <v>3</v>
      </c>
      <c r="BL201" s="1" t="s">
        <v>3</v>
      </c>
      <c r="BM201" s="1" t="s">
        <v>3</v>
      </c>
      <c r="BN201" s="1" t="s">
        <v>3</v>
      </c>
      <c r="BO201" s="1" t="s">
        <v>3</v>
      </c>
      <c r="BP201" s="1" t="s">
        <v>3</v>
      </c>
      <c r="BQ201" s="1"/>
      <c r="BR201" s="1"/>
      <c r="BS201" s="1"/>
      <c r="BT201" s="1"/>
      <c r="BU201" s="1"/>
      <c r="BV201" s="1"/>
      <c r="BW201" s="1"/>
      <c r="BX201" s="1">
        <v>0</v>
      </c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>
        <v>0</v>
      </c>
    </row>
    <row r="203" spans="1:206" x14ac:dyDescent="0.2">
      <c r="A203" s="3">
        <v>52</v>
      </c>
      <c r="B203" s="3">
        <f t="shared" ref="B203:G203" si="163">B317</f>
        <v>1</v>
      </c>
      <c r="C203" s="3">
        <f t="shared" si="163"/>
        <v>4</v>
      </c>
      <c r="D203" s="3">
        <f t="shared" si="163"/>
        <v>201</v>
      </c>
      <c r="E203" s="3">
        <f t="shared" si="163"/>
        <v>0</v>
      </c>
      <c r="F203" s="3" t="str">
        <f t="shared" si="163"/>
        <v>Новый раздел</v>
      </c>
      <c r="G203" s="3" t="str">
        <f t="shared" si="163"/>
        <v>Металлоконструкции</v>
      </c>
      <c r="H203" s="3"/>
      <c r="I203" s="3"/>
      <c r="J203" s="3"/>
      <c r="K203" s="3"/>
      <c r="L203" s="3"/>
      <c r="M203" s="3"/>
      <c r="N203" s="3"/>
      <c r="O203" s="3">
        <f t="shared" ref="O203:AT203" si="164">O317</f>
        <v>40838.47</v>
      </c>
      <c r="P203" s="3">
        <f t="shared" si="164"/>
        <v>39521.1</v>
      </c>
      <c r="Q203" s="3">
        <f t="shared" si="164"/>
        <v>217.25</v>
      </c>
      <c r="R203" s="3">
        <f t="shared" si="164"/>
        <v>10.76</v>
      </c>
      <c r="S203" s="3">
        <f t="shared" si="164"/>
        <v>1100.1199999999999</v>
      </c>
      <c r="T203" s="3">
        <f t="shared" si="164"/>
        <v>0</v>
      </c>
      <c r="U203" s="3">
        <f t="shared" si="164"/>
        <v>83.319500000000005</v>
      </c>
      <c r="V203" s="3">
        <f t="shared" si="164"/>
        <v>0</v>
      </c>
      <c r="W203" s="3">
        <f t="shared" si="164"/>
        <v>0</v>
      </c>
      <c r="X203" s="3">
        <f t="shared" si="164"/>
        <v>990.37</v>
      </c>
      <c r="Y203" s="3">
        <f t="shared" si="164"/>
        <v>1105.6600000000001</v>
      </c>
      <c r="Z203" s="3">
        <f t="shared" si="164"/>
        <v>0</v>
      </c>
      <c r="AA203" s="3">
        <f t="shared" si="164"/>
        <v>0</v>
      </c>
      <c r="AB203" s="3">
        <f t="shared" si="164"/>
        <v>0</v>
      </c>
      <c r="AC203" s="3">
        <f t="shared" si="164"/>
        <v>0</v>
      </c>
      <c r="AD203" s="3">
        <f t="shared" si="164"/>
        <v>0</v>
      </c>
      <c r="AE203" s="3">
        <f t="shared" si="164"/>
        <v>0</v>
      </c>
      <c r="AF203" s="3">
        <f t="shared" si="164"/>
        <v>0</v>
      </c>
      <c r="AG203" s="3">
        <f t="shared" si="164"/>
        <v>0</v>
      </c>
      <c r="AH203" s="3">
        <f t="shared" si="164"/>
        <v>0</v>
      </c>
      <c r="AI203" s="3">
        <f t="shared" si="164"/>
        <v>0</v>
      </c>
      <c r="AJ203" s="3">
        <f t="shared" si="164"/>
        <v>0</v>
      </c>
      <c r="AK203" s="3">
        <f t="shared" si="164"/>
        <v>0</v>
      </c>
      <c r="AL203" s="3">
        <f t="shared" si="164"/>
        <v>0</v>
      </c>
      <c r="AM203" s="3">
        <f t="shared" si="164"/>
        <v>0</v>
      </c>
      <c r="AN203" s="3">
        <f t="shared" si="164"/>
        <v>0</v>
      </c>
      <c r="AO203" s="3">
        <f t="shared" si="164"/>
        <v>0</v>
      </c>
      <c r="AP203" s="3">
        <f t="shared" si="164"/>
        <v>0</v>
      </c>
      <c r="AQ203" s="3">
        <f t="shared" si="164"/>
        <v>0</v>
      </c>
      <c r="AR203" s="3">
        <f t="shared" si="164"/>
        <v>42953.33</v>
      </c>
      <c r="AS203" s="3">
        <f t="shared" si="164"/>
        <v>42953.33</v>
      </c>
      <c r="AT203" s="3">
        <f t="shared" si="164"/>
        <v>0</v>
      </c>
      <c r="AU203" s="3">
        <f t="shared" ref="AU203:BZ203" si="165">AU317</f>
        <v>0</v>
      </c>
      <c r="AV203" s="3">
        <f t="shared" si="165"/>
        <v>39521.1</v>
      </c>
      <c r="AW203" s="3">
        <f t="shared" si="165"/>
        <v>39521.1</v>
      </c>
      <c r="AX203" s="3">
        <f t="shared" si="165"/>
        <v>0</v>
      </c>
      <c r="AY203" s="3">
        <f t="shared" si="165"/>
        <v>39521.1</v>
      </c>
      <c r="AZ203" s="3">
        <f t="shared" si="165"/>
        <v>0</v>
      </c>
      <c r="BA203" s="3">
        <f t="shared" si="165"/>
        <v>0</v>
      </c>
      <c r="BB203" s="3">
        <f t="shared" si="165"/>
        <v>0</v>
      </c>
      <c r="BC203" s="3">
        <f t="shared" si="165"/>
        <v>0</v>
      </c>
      <c r="BD203" s="3">
        <f t="shared" si="165"/>
        <v>0</v>
      </c>
      <c r="BE203" s="3">
        <f t="shared" si="165"/>
        <v>0</v>
      </c>
      <c r="BF203" s="3">
        <f t="shared" si="165"/>
        <v>0</v>
      </c>
      <c r="BG203" s="3">
        <f t="shared" si="165"/>
        <v>0</v>
      </c>
      <c r="BH203" s="3">
        <f t="shared" si="165"/>
        <v>0</v>
      </c>
      <c r="BI203" s="3">
        <f t="shared" si="165"/>
        <v>0</v>
      </c>
      <c r="BJ203" s="3">
        <f t="shared" si="165"/>
        <v>0</v>
      </c>
      <c r="BK203" s="3">
        <f t="shared" si="165"/>
        <v>0</v>
      </c>
      <c r="BL203" s="3">
        <f t="shared" si="165"/>
        <v>0</v>
      </c>
      <c r="BM203" s="3">
        <f t="shared" si="165"/>
        <v>0</v>
      </c>
      <c r="BN203" s="3">
        <f t="shared" si="165"/>
        <v>0</v>
      </c>
      <c r="BO203" s="3">
        <f t="shared" si="165"/>
        <v>0</v>
      </c>
      <c r="BP203" s="3">
        <f t="shared" si="165"/>
        <v>0</v>
      </c>
      <c r="BQ203" s="3">
        <f t="shared" si="165"/>
        <v>0</v>
      </c>
      <c r="BR203" s="3">
        <f t="shared" si="165"/>
        <v>0</v>
      </c>
      <c r="BS203" s="3">
        <f t="shared" si="165"/>
        <v>0</v>
      </c>
      <c r="BT203" s="3">
        <f t="shared" si="165"/>
        <v>0</v>
      </c>
      <c r="BU203" s="3">
        <f t="shared" si="165"/>
        <v>0</v>
      </c>
      <c r="BV203" s="3">
        <f t="shared" si="165"/>
        <v>0</v>
      </c>
      <c r="BW203" s="3">
        <f t="shared" si="165"/>
        <v>0</v>
      </c>
      <c r="BX203" s="3">
        <f t="shared" si="165"/>
        <v>0</v>
      </c>
      <c r="BY203" s="3">
        <f t="shared" si="165"/>
        <v>0</v>
      </c>
      <c r="BZ203" s="3">
        <f t="shared" si="165"/>
        <v>0</v>
      </c>
      <c r="CA203" s="3">
        <f t="shared" ref="CA203:DF203" si="166">CA317</f>
        <v>0</v>
      </c>
      <c r="CB203" s="3">
        <f t="shared" si="166"/>
        <v>0</v>
      </c>
      <c r="CC203" s="3">
        <f t="shared" si="166"/>
        <v>0</v>
      </c>
      <c r="CD203" s="3">
        <f t="shared" si="166"/>
        <v>0</v>
      </c>
      <c r="CE203" s="3">
        <f t="shared" si="166"/>
        <v>0</v>
      </c>
      <c r="CF203" s="3">
        <f t="shared" si="166"/>
        <v>0</v>
      </c>
      <c r="CG203" s="3">
        <f t="shared" si="166"/>
        <v>0</v>
      </c>
      <c r="CH203" s="3">
        <f t="shared" si="166"/>
        <v>0</v>
      </c>
      <c r="CI203" s="3">
        <f t="shared" si="166"/>
        <v>0</v>
      </c>
      <c r="CJ203" s="3">
        <f t="shared" si="166"/>
        <v>0</v>
      </c>
      <c r="CK203" s="3">
        <f t="shared" si="166"/>
        <v>0</v>
      </c>
      <c r="CL203" s="3">
        <f t="shared" si="166"/>
        <v>0</v>
      </c>
      <c r="CM203" s="3">
        <f t="shared" si="166"/>
        <v>0</v>
      </c>
      <c r="CN203" s="3">
        <f t="shared" si="166"/>
        <v>0</v>
      </c>
      <c r="CO203" s="3">
        <f t="shared" si="166"/>
        <v>0</v>
      </c>
      <c r="CP203" s="3">
        <f t="shared" si="166"/>
        <v>0</v>
      </c>
      <c r="CQ203" s="3">
        <f t="shared" si="166"/>
        <v>0</v>
      </c>
      <c r="CR203" s="3">
        <f t="shared" si="166"/>
        <v>0</v>
      </c>
      <c r="CS203" s="3">
        <f t="shared" si="166"/>
        <v>0</v>
      </c>
      <c r="CT203" s="3">
        <f t="shared" si="166"/>
        <v>0</v>
      </c>
      <c r="CU203" s="3">
        <f t="shared" si="166"/>
        <v>0</v>
      </c>
      <c r="CV203" s="3">
        <f t="shared" si="166"/>
        <v>0</v>
      </c>
      <c r="CW203" s="3">
        <f t="shared" si="166"/>
        <v>0</v>
      </c>
      <c r="CX203" s="3">
        <f t="shared" si="166"/>
        <v>0</v>
      </c>
      <c r="CY203" s="3">
        <f t="shared" si="166"/>
        <v>0</v>
      </c>
      <c r="CZ203" s="3">
        <f t="shared" si="166"/>
        <v>0</v>
      </c>
      <c r="DA203" s="3">
        <f t="shared" si="166"/>
        <v>0</v>
      </c>
      <c r="DB203" s="3">
        <f t="shared" si="166"/>
        <v>0</v>
      </c>
      <c r="DC203" s="3">
        <f t="shared" si="166"/>
        <v>0</v>
      </c>
      <c r="DD203" s="3">
        <f t="shared" si="166"/>
        <v>0</v>
      </c>
      <c r="DE203" s="3">
        <f t="shared" si="166"/>
        <v>0</v>
      </c>
      <c r="DF203" s="3">
        <f t="shared" si="166"/>
        <v>0</v>
      </c>
      <c r="DG203" s="4">
        <f t="shared" ref="DG203:EL203" si="167">DG317</f>
        <v>605549.5</v>
      </c>
      <c r="DH203" s="4">
        <f t="shared" si="167"/>
        <v>571509.72</v>
      </c>
      <c r="DI203" s="4">
        <f t="shared" si="167"/>
        <v>2065.14</v>
      </c>
      <c r="DJ203" s="4">
        <f t="shared" si="167"/>
        <v>314.23</v>
      </c>
      <c r="DK203" s="4">
        <f t="shared" si="167"/>
        <v>31974.639999999999</v>
      </c>
      <c r="DL203" s="4">
        <f t="shared" si="167"/>
        <v>0</v>
      </c>
      <c r="DM203" s="4">
        <f t="shared" si="167"/>
        <v>83.319500000000005</v>
      </c>
      <c r="DN203" s="4">
        <f t="shared" si="167"/>
        <v>0</v>
      </c>
      <c r="DO203" s="4">
        <f t="shared" si="167"/>
        <v>0</v>
      </c>
      <c r="DP203" s="4">
        <f t="shared" si="167"/>
        <v>23810.06</v>
      </c>
      <c r="DQ203" s="4">
        <f t="shared" si="167"/>
        <v>15784.94</v>
      </c>
      <c r="DR203" s="4">
        <f t="shared" si="167"/>
        <v>0</v>
      </c>
      <c r="DS203" s="4">
        <f t="shared" si="167"/>
        <v>0</v>
      </c>
      <c r="DT203" s="4">
        <f t="shared" si="167"/>
        <v>0</v>
      </c>
      <c r="DU203" s="4">
        <f t="shared" si="167"/>
        <v>0</v>
      </c>
      <c r="DV203" s="4">
        <f t="shared" si="167"/>
        <v>0</v>
      </c>
      <c r="DW203" s="4">
        <f t="shared" si="167"/>
        <v>0</v>
      </c>
      <c r="DX203" s="4">
        <f t="shared" si="167"/>
        <v>0</v>
      </c>
      <c r="DY203" s="4">
        <f t="shared" si="167"/>
        <v>0</v>
      </c>
      <c r="DZ203" s="4">
        <f t="shared" si="167"/>
        <v>0</v>
      </c>
      <c r="EA203" s="4">
        <f t="shared" si="167"/>
        <v>0</v>
      </c>
      <c r="EB203" s="4">
        <f t="shared" si="167"/>
        <v>0</v>
      </c>
      <c r="EC203" s="4">
        <f t="shared" si="167"/>
        <v>0</v>
      </c>
      <c r="ED203" s="4">
        <f t="shared" si="167"/>
        <v>0</v>
      </c>
      <c r="EE203" s="4">
        <f t="shared" si="167"/>
        <v>0</v>
      </c>
      <c r="EF203" s="4">
        <f t="shared" si="167"/>
        <v>0</v>
      </c>
      <c r="EG203" s="4">
        <f t="shared" si="167"/>
        <v>0</v>
      </c>
      <c r="EH203" s="4">
        <f t="shared" si="167"/>
        <v>0</v>
      </c>
      <c r="EI203" s="4">
        <f t="shared" si="167"/>
        <v>0</v>
      </c>
      <c r="EJ203" s="4">
        <f t="shared" si="167"/>
        <v>645647.26</v>
      </c>
      <c r="EK203" s="4">
        <f t="shared" si="167"/>
        <v>645647.26</v>
      </c>
      <c r="EL203" s="4">
        <f t="shared" si="167"/>
        <v>0</v>
      </c>
      <c r="EM203" s="4">
        <f t="shared" ref="EM203:FR203" si="168">EM317</f>
        <v>0</v>
      </c>
      <c r="EN203" s="4">
        <f t="shared" si="168"/>
        <v>571509.72</v>
      </c>
      <c r="EO203" s="4">
        <f t="shared" si="168"/>
        <v>571509.72</v>
      </c>
      <c r="EP203" s="4">
        <f t="shared" si="168"/>
        <v>0</v>
      </c>
      <c r="EQ203" s="4">
        <f t="shared" si="168"/>
        <v>571509.72</v>
      </c>
      <c r="ER203" s="4">
        <f t="shared" si="168"/>
        <v>0</v>
      </c>
      <c r="ES203" s="4">
        <f t="shared" si="168"/>
        <v>0</v>
      </c>
      <c r="ET203" s="4">
        <f t="shared" si="168"/>
        <v>0</v>
      </c>
      <c r="EU203" s="4">
        <f t="shared" si="168"/>
        <v>0</v>
      </c>
      <c r="EV203" s="4">
        <f t="shared" si="168"/>
        <v>0</v>
      </c>
      <c r="EW203" s="4">
        <f t="shared" si="168"/>
        <v>0</v>
      </c>
      <c r="EX203" s="4">
        <f t="shared" si="168"/>
        <v>0</v>
      </c>
      <c r="EY203" s="4">
        <f t="shared" si="168"/>
        <v>0</v>
      </c>
      <c r="EZ203" s="4">
        <f t="shared" si="168"/>
        <v>0</v>
      </c>
      <c r="FA203" s="4">
        <f t="shared" si="168"/>
        <v>0</v>
      </c>
      <c r="FB203" s="4">
        <f t="shared" si="168"/>
        <v>0</v>
      </c>
      <c r="FC203" s="4">
        <f t="shared" si="168"/>
        <v>0</v>
      </c>
      <c r="FD203" s="4">
        <f t="shared" si="168"/>
        <v>0</v>
      </c>
      <c r="FE203" s="4">
        <f t="shared" si="168"/>
        <v>0</v>
      </c>
      <c r="FF203" s="4">
        <f t="shared" si="168"/>
        <v>0</v>
      </c>
      <c r="FG203" s="4">
        <f t="shared" si="168"/>
        <v>0</v>
      </c>
      <c r="FH203" s="4">
        <f t="shared" si="168"/>
        <v>0</v>
      </c>
      <c r="FI203" s="4">
        <f t="shared" si="168"/>
        <v>0</v>
      </c>
      <c r="FJ203" s="4">
        <f t="shared" si="168"/>
        <v>0</v>
      </c>
      <c r="FK203" s="4">
        <f t="shared" si="168"/>
        <v>0</v>
      </c>
      <c r="FL203" s="4">
        <f t="shared" si="168"/>
        <v>0</v>
      </c>
      <c r="FM203" s="4">
        <f t="shared" si="168"/>
        <v>0</v>
      </c>
      <c r="FN203" s="4">
        <f t="shared" si="168"/>
        <v>0</v>
      </c>
      <c r="FO203" s="4">
        <f t="shared" si="168"/>
        <v>0</v>
      </c>
      <c r="FP203" s="4">
        <f t="shared" si="168"/>
        <v>0</v>
      </c>
      <c r="FQ203" s="4">
        <f t="shared" si="168"/>
        <v>0</v>
      </c>
      <c r="FR203" s="4">
        <f t="shared" si="168"/>
        <v>0</v>
      </c>
      <c r="FS203" s="4">
        <f t="shared" ref="FS203:GX203" si="169">FS317</f>
        <v>0</v>
      </c>
      <c r="FT203" s="4">
        <f t="shared" si="169"/>
        <v>0</v>
      </c>
      <c r="FU203" s="4">
        <f t="shared" si="169"/>
        <v>0</v>
      </c>
      <c r="FV203" s="4">
        <f t="shared" si="169"/>
        <v>0</v>
      </c>
      <c r="FW203" s="4">
        <f t="shared" si="169"/>
        <v>0</v>
      </c>
      <c r="FX203" s="4">
        <f t="shared" si="169"/>
        <v>0</v>
      </c>
      <c r="FY203" s="4">
        <f t="shared" si="169"/>
        <v>0</v>
      </c>
      <c r="FZ203" s="4">
        <f t="shared" si="169"/>
        <v>0</v>
      </c>
      <c r="GA203" s="4">
        <f t="shared" si="169"/>
        <v>0</v>
      </c>
      <c r="GB203" s="4">
        <f t="shared" si="169"/>
        <v>0</v>
      </c>
      <c r="GC203" s="4">
        <f t="shared" si="169"/>
        <v>0</v>
      </c>
      <c r="GD203" s="4">
        <f t="shared" si="169"/>
        <v>0</v>
      </c>
      <c r="GE203" s="4">
        <f t="shared" si="169"/>
        <v>0</v>
      </c>
      <c r="GF203" s="4">
        <f t="shared" si="169"/>
        <v>0</v>
      </c>
      <c r="GG203" s="4">
        <f t="shared" si="169"/>
        <v>0</v>
      </c>
      <c r="GH203" s="4">
        <f t="shared" si="169"/>
        <v>0</v>
      </c>
      <c r="GI203" s="4">
        <f t="shared" si="169"/>
        <v>0</v>
      </c>
      <c r="GJ203" s="4">
        <f t="shared" si="169"/>
        <v>0</v>
      </c>
      <c r="GK203" s="4">
        <f t="shared" si="169"/>
        <v>0</v>
      </c>
      <c r="GL203" s="4">
        <f t="shared" si="169"/>
        <v>0</v>
      </c>
      <c r="GM203" s="4">
        <f t="shared" si="169"/>
        <v>0</v>
      </c>
      <c r="GN203" s="4">
        <f t="shared" si="169"/>
        <v>0</v>
      </c>
      <c r="GO203" s="4">
        <f t="shared" si="169"/>
        <v>0</v>
      </c>
      <c r="GP203" s="4">
        <f t="shared" si="169"/>
        <v>0</v>
      </c>
      <c r="GQ203" s="4">
        <f t="shared" si="169"/>
        <v>0</v>
      </c>
      <c r="GR203" s="4">
        <f t="shared" si="169"/>
        <v>0</v>
      </c>
      <c r="GS203" s="4">
        <f t="shared" si="169"/>
        <v>0</v>
      </c>
      <c r="GT203" s="4">
        <f t="shared" si="169"/>
        <v>0</v>
      </c>
      <c r="GU203" s="4">
        <f t="shared" si="169"/>
        <v>0</v>
      </c>
      <c r="GV203" s="4">
        <f t="shared" si="169"/>
        <v>0</v>
      </c>
      <c r="GW203" s="4">
        <f t="shared" si="169"/>
        <v>0</v>
      </c>
      <c r="GX203" s="4">
        <f t="shared" si="169"/>
        <v>0</v>
      </c>
    </row>
    <row r="205" spans="1:206" x14ac:dyDescent="0.2">
      <c r="A205" s="1">
        <v>5</v>
      </c>
      <c r="B205" s="1">
        <v>1</v>
      </c>
      <c r="C205" s="1"/>
      <c r="D205" s="1">
        <f>ROW(A234)</f>
        <v>234</v>
      </c>
      <c r="E205" s="1"/>
      <c r="F205" s="1" t="s">
        <v>235</v>
      </c>
      <c r="G205" s="1" t="s">
        <v>236</v>
      </c>
      <c r="H205" s="1" t="s">
        <v>3</v>
      </c>
      <c r="I205" s="1">
        <v>0</v>
      </c>
      <c r="J205" s="1"/>
      <c r="K205" s="1">
        <v>0</v>
      </c>
      <c r="L205" s="1"/>
      <c r="M205" s="1" t="s">
        <v>3</v>
      </c>
      <c r="N205" s="1"/>
      <c r="O205" s="1"/>
      <c r="P205" s="1"/>
      <c r="Q205" s="1"/>
      <c r="R205" s="1"/>
      <c r="S205" s="1">
        <v>0</v>
      </c>
      <c r="T205" s="1">
        <v>0</v>
      </c>
      <c r="U205" s="1" t="s">
        <v>3</v>
      </c>
      <c r="V205" s="1">
        <v>0</v>
      </c>
      <c r="W205" s="1"/>
      <c r="X205" s="1"/>
      <c r="Y205" s="1"/>
      <c r="Z205" s="1"/>
      <c r="AA205" s="1"/>
      <c r="AB205" s="1" t="s">
        <v>3</v>
      </c>
      <c r="AC205" s="1" t="s">
        <v>3</v>
      </c>
      <c r="AD205" s="1" t="s">
        <v>3</v>
      </c>
      <c r="AE205" s="1" t="s">
        <v>3</v>
      </c>
      <c r="AF205" s="1" t="s">
        <v>3</v>
      </c>
      <c r="AG205" s="1" t="s">
        <v>3</v>
      </c>
      <c r="AH205" s="1"/>
      <c r="AI205" s="1"/>
      <c r="AJ205" s="1"/>
      <c r="AK205" s="1"/>
      <c r="AL205" s="1"/>
      <c r="AM205" s="1"/>
      <c r="AN205" s="1"/>
      <c r="AO205" s="1"/>
      <c r="AP205" s="1" t="s">
        <v>3</v>
      </c>
      <c r="AQ205" s="1" t="s">
        <v>3</v>
      </c>
      <c r="AR205" s="1" t="s">
        <v>3</v>
      </c>
      <c r="AS205" s="1"/>
      <c r="AT205" s="1"/>
      <c r="AU205" s="1"/>
      <c r="AV205" s="1"/>
      <c r="AW205" s="1"/>
      <c r="AX205" s="1"/>
      <c r="AY205" s="1"/>
      <c r="AZ205" s="1" t="s">
        <v>3</v>
      </c>
      <c r="BA205" s="1"/>
      <c r="BB205" s="1" t="s">
        <v>3</v>
      </c>
      <c r="BC205" s="1" t="s">
        <v>3</v>
      </c>
      <c r="BD205" s="1" t="s">
        <v>3</v>
      </c>
      <c r="BE205" s="1" t="s">
        <v>3</v>
      </c>
      <c r="BF205" s="1" t="s">
        <v>3</v>
      </c>
      <c r="BG205" s="1" t="s">
        <v>3</v>
      </c>
      <c r="BH205" s="1" t="s">
        <v>3</v>
      </c>
      <c r="BI205" s="1" t="s">
        <v>3</v>
      </c>
      <c r="BJ205" s="1" t="s">
        <v>3</v>
      </c>
      <c r="BK205" s="1" t="s">
        <v>3</v>
      </c>
      <c r="BL205" s="1" t="s">
        <v>3</v>
      </c>
      <c r="BM205" s="1" t="s">
        <v>3</v>
      </c>
      <c r="BN205" s="1" t="s">
        <v>3</v>
      </c>
      <c r="BO205" s="1" t="s">
        <v>3</v>
      </c>
      <c r="BP205" s="1" t="s">
        <v>3</v>
      </c>
      <c r="BQ205" s="1"/>
      <c r="BR205" s="1"/>
      <c r="BS205" s="1"/>
      <c r="BT205" s="1"/>
      <c r="BU205" s="1"/>
      <c r="BV205" s="1"/>
      <c r="BW205" s="1"/>
      <c r="BX205" s="1">
        <v>0</v>
      </c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>
        <v>0</v>
      </c>
    </row>
    <row r="207" spans="1:206" x14ac:dyDescent="0.2">
      <c r="A207" s="3">
        <v>52</v>
      </c>
      <c r="B207" s="3">
        <f t="shared" ref="B207:G207" si="170">B234</f>
        <v>1</v>
      </c>
      <c r="C207" s="3">
        <f t="shared" si="170"/>
        <v>5</v>
      </c>
      <c r="D207" s="3">
        <f t="shared" si="170"/>
        <v>205</v>
      </c>
      <c r="E207" s="3">
        <f t="shared" si="170"/>
        <v>0</v>
      </c>
      <c r="F207" s="3" t="str">
        <f t="shared" si="170"/>
        <v>Новый подраздел</v>
      </c>
      <c r="G207" s="3" t="str">
        <f t="shared" si="170"/>
        <v>Каркас</v>
      </c>
      <c r="H207" s="3"/>
      <c r="I207" s="3"/>
      <c r="J207" s="3"/>
      <c r="K207" s="3"/>
      <c r="L207" s="3"/>
      <c r="M207" s="3"/>
      <c r="N207" s="3"/>
      <c r="O207" s="3">
        <f t="shared" ref="O207:AT207" si="171">O234</f>
        <v>18776.990000000002</v>
      </c>
      <c r="P207" s="3">
        <f t="shared" si="171"/>
        <v>17889.3</v>
      </c>
      <c r="Q207" s="3">
        <f t="shared" si="171"/>
        <v>212.85</v>
      </c>
      <c r="R207" s="3">
        <f t="shared" si="171"/>
        <v>10.39</v>
      </c>
      <c r="S207" s="3">
        <f t="shared" si="171"/>
        <v>674.84</v>
      </c>
      <c r="T207" s="3">
        <f t="shared" si="171"/>
        <v>0</v>
      </c>
      <c r="U207" s="3">
        <f t="shared" si="171"/>
        <v>51.023499999999999</v>
      </c>
      <c r="V207" s="3">
        <f t="shared" si="171"/>
        <v>0</v>
      </c>
      <c r="W207" s="3">
        <f t="shared" si="171"/>
        <v>0</v>
      </c>
      <c r="X207" s="3">
        <f t="shared" si="171"/>
        <v>617.89</v>
      </c>
      <c r="Y207" s="3">
        <f t="shared" si="171"/>
        <v>660.7</v>
      </c>
      <c r="Z207" s="3">
        <f t="shared" si="171"/>
        <v>0</v>
      </c>
      <c r="AA207" s="3">
        <f t="shared" si="171"/>
        <v>0</v>
      </c>
      <c r="AB207" s="3">
        <f t="shared" si="171"/>
        <v>18776.990000000002</v>
      </c>
      <c r="AC207" s="3">
        <f t="shared" si="171"/>
        <v>17889.3</v>
      </c>
      <c r="AD207" s="3">
        <f t="shared" si="171"/>
        <v>212.85</v>
      </c>
      <c r="AE207" s="3">
        <f t="shared" si="171"/>
        <v>10.39</v>
      </c>
      <c r="AF207" s="3">
        <f t="shared" si="171"/>
        <v>674.84</v>
      </c>
      <c r="AG207" s="3">
        <f t="shared" si="171"/>
        <v>0</v>
      </c>
      <c r="AH207" s="3">
        <f t="shared" si="171"/>
        <v>51.023499999999999</v>
      </c>
      <c r="AI207" s="3">
        <f t="shared" si="171"/>
        <v>0</v>
      </c>
      <c r="AJ207" s="3">
        <f t="shared" si="171"/>
        <v>0</v>
      </c>
      <c r="AK207" s="3">
        <f t="shared" si="171"/>
        <v>617.89</v>
      </c>
      <c r="AL207" s="3">
        <f t="shared" si="171"/>
        <v>660.7</v>
      </c>
      <c r="AM207" s="3">
        <f t="shared" si="171"/>
        <v>0</v>
      </c>
      <c r="AN207" s="3">
        <f t="shared" si="171"/>
        <v>0</v>
      </c>
      <c r="AO207" s="3">
        <f t="shared" si="171"/>
        <v>0</v>
      </c>
      <c r="AP207" s="3">
        <f t="shared" si="171"/>
        <v>0</v>
      </c>
      <c r="AQ207" s="3">
        <f t="shared" si="171"/>
        <v>0</v>
      </c>
      <c r="AR207" s="3">
        <f t="shared" si="171"/>
        <v>20073.759999999998</v>
      </c>
      <c r="AS207" s="3">
        <f t="shared" si="171"/>
        <v>20073.759999999998</v>
      </c>
      <c r="AT207" s="3">
        <f t="shared" si="171"/>
        <v>0</v>
      </c>
      <c r="AU207" s="3">
        <f t="shared" ref="AU207:BZ207" si="172">AU234</f>
        <v>0</v>
      </c>
      <c r="AV207" s="3">
        <f t="shared" si="172"/>
        <v>17889.3</v>
      </c>
      <c r="AW207" s="3">
        <f t="shared" si="172"/>
        <v>17889.3</v>
      </c>
      <c r="AX207" s="3">
        <f t="shared" si="172"/>
        <v>0</v>
      </c>
      <c r="AY207" s="3">
        <f t="shared" si="172"/>
        <v>17889.3</v>
      </c>
      <c r="AZ207" s="3">
        <f t="shared" si="172"/>
        <v>0</v>
      </c>
      <c r="BA207" s="3">
        <f t="shared" si="172"/>
        <v>0</v>
      </c>
      <c r="BB207" s="3">
        <f t="shared" si="172"/>
        <v>0</v>
      </c>
      <c r="BC207" s="3">
        <f t="shared" si="172"/>
        <v>0</v>
      </c>
      <c r="BD207" s="3">
        <f t="shared" si="172"/>
        <v>0</v>
      </c>
      <c r="BE207" s="3">
        <f t="shared" si="172"/>
        <v>0</v>
      </c>
      <c r="BF207" s="3">
        <f t="shared" si="172"/>
        <v>0</v>
      </c>
      <c r="BG207" s="3">
        <f t="shared" si="172"/>
        <v>0</v>
      </c>
      <c r="BH207" s="3">
        <f t="shared" si="172"/>
        <v>0</v>
      </c>
      <c r="BI207" s="3">
        <f t="shared" si="172"/>
        <v>0</v>
      </c>
      <c r="BJ207" s="3">
        <f t="shared" si="172"/>
        <v>0</v>
      </c>
      <c r="BK207" s="3">
        <f t="shared" si="172"/>
        <v>0</v>
      </c>
      <c r="BL207" s="3">
        <f t="shared" si="172"/>
        <v>0</v>
      </c>
      <c r="BM207" s="3">
        <f t="shared" si="172"/>
        <v>0</v>
      </c>
      <c r="BN207" s="3">
        <f t="shared" si="172"/>
        <v>0</v>
      </c>
      <c r="BO207" s="3">
        <f t="shared" si="172"/>
        <v>0</v>
      </c>
      <c r="BP207" s="3">
        <f t="shared" si="172"/>
        <v>0</v>
      </c>
      <c r="BQ207" s="3">
        <f t="shared" si="172"/>
        <v>0</v>
      </c>
      <c r="BR207" s="3">
        <f t="shared" si="172"/>
        <v>0</v>
      </c>
      <c r="BS207" s="3">
        <f t="shared" si="172"/>
        <v>0</v>
      </c>
      <c r="BT207" s="3">
        <f t="shared" si="172"/>
        <v>0</v>
      </c>
      <c r="BU207" s="3">
        <f t="shared" si="172"/>
        <v>0</v>
      </c>
      <c r="BV207" s="3">
        <f t="shared" si="172"/>
        <v>0</v>
      </c>
      <c r="BW207" s="3">
        <f t="shared" si="172"/>
        <v>0</v>
      </c>
      <c r="BX207" s="3">
        <f t="shared" si="172"/>
        <v>0</v>
      </c>
      <c r="BY207" s="3">
        <f t="shared" si="172"/>
        <v>0</v>
      </c>
      <c r="BZ207" s="3">
        <f t="shared" si="172"/>
        <v>0</v>
      </c>
      <c r="CA207" s="3">
        <f t="shared" ref="CA207:DF207" si="173">CA234</f>
        <v>20073.759999999998</v>
      </c>
      <c r="CB207" s="3">
        <f t="shared" si="173"/>
        <v>20073.759999999998</v>
      </c>
      <c r="CC207" s="3">
        <f t="shared" si="173"/>
        <v>0</v>
      </c>
      <c r="CD207" s="3">
        <f t="shared" si="173"/>
        <v>0</v>
      </c>
      <c r="CE207" s="3">
        <f t="shared" si="173"/>
        <v>17889.3</v>
      </c>
      <c r="CF207" s="3">
        <f t="shared" si="173"/>
        <v>17889.3</v>
      </c>
      <c r="CG207" s="3">
        <f t="shared" si="173"/>
        <v>0</v>
      </c>
      <c r="CH207" s="3">
        <f t="shared" si="173"/>
        <v>17889.3</v>
      </c>
      <c r="CI207" s="3">
        <f t="shared" si="173"/>
        <v>0</v>
      </c>
      <c r="CJ207" s="3">
        <f t="shared" si="173"/>
        <v>0</v>
      </c>
      <c r="CK207" s="3">
        <f t="shared" si="173"/>
        <v>0</v>
      </c>
      <c r="CL207" s="3">
        <f t="shared" si="173"/>
        <v>0</v>
      </c>
      <c r="CM207" s="3">
        <f t="shared" si="173"/>
        <v>0</v>
      </c>
      <c r="CN207" s="3">
        <f t="shared" si="173"/>
        <v>0</v>
      </c>
      <c r="CO207" s="3">
        <f t="shared" si="173"/>
        <v>0</v>
      </c>
      <c r="CP207" s="3">
        <f t="shared" si="173"/>
        <v>0</v>
      </c>
      <c r="CQ207" s="3">
        <f t="shared" si="173"/>
        <v>0</v>
      </c>
      <c r="CR207" s="3">
        <f t="shared" si="173"/>
        <v>0</v>
      </c>
      <c r="CS207" s="3">
        <f t="shared" si="173"/>
        <v>0</v>
      </c>
      <c r="CT207" s="3">
        <f t="shared" si="173"/>
        <v>0</v>
      </c>
      <c r="CU207" s="3">
        <f t="shared" si="173"/>
        <v>0</v>
      </c>
      <c r="CV207" s="3">
        <f t="shared" si="173"/>
        <v>0</v>
      </c>
      <c r="CW207" s="3">
        <f t="shared" si="173"/>
        <v>0</v>
      </c>
      <c r="CX207" s="3">
        <f t="shared" si="173"/>
        <v>0</v>
      </c>
      <c r="CY207" s="3">
        <f t="shared" si="173"/>
        <v>0</v>
      </c>
      <c r="CZ207" s="3">
        <f t="shared" si="173"/>
        <v>0</v>
      </c>
      <c r="DA207" s="3">
        <f t="shared" si="173"/>
        <v>0</v>
      </c>
      <c r="DB207" s="3">
        <f t="shared" si="173"/>
        <v>0</v>
      </c>
      <c r="DC207" s="3">
        <f t="shared" si="173"/>
        <v>0</v>
      </c>
      <c r="DD207" s="3">
        <f t="shared" si="173"/>
        <v>0</v>
      </c>
      <c r="DE207" s="3">
        <f t="shared" si="173"/>
        <v>0</v>
      </c>
      <c r="DF207" s="3">
        <f t="shared" si="173"/>
        <v>0</v>
      </c>
      <c r="DG207" s="4">
        <f t="shared" ref="DG207:EL207" si="174">DG234</f>
        <v>165831.07</v>
      </c>
      <c r="DH207" s="4">
        <f t="shared" si="174"/>
        <v>144226.18</v>
      </c>
      <c r="DI207" s="4">
        <f t="shared" si="174"/>
        <v>2014.28</v>
      </c>
      <c r="DJ207" s="4">
        <f t="shared" si="174"/>
        <v>301.62</v>
      </c>
      <c r="DK207" s="4">
        <f t="shared" si="174"/>
        <v>19590.61</v>
      </c>
      <c r="DL207" s="4">
        <f t="shared" si="174"/>
        <v>0</v>
      </c>
      <c r="DM207" s="4">
        <f t="shared" si="174"/>
        <v>51.023499999999999</v>
      </c>
      <c r="DN207" s="4">
        <f t="shared" si="174"/>
        <v>0</v>
      </c>
      <c r="DO207" s="4">
        <f t="shared" si="174"/>
        <v>0</v>
      </c>
      <c r="DP207" s="4">
        <f t="shared" si="174"/>
        <v>14849.86</v>
      </c>
      <c r="DQ207" s="4">
        <f t="shared" si="174"/>
        <v>9494.7900000000009</v>
      </c>
      <c r="DR207" s="4">
        <f t="shared" si="174"/>
        <v>0</v>
      </c>
      <c r="DS207" s="4">
        <f t="shared" si="174"/>
        <v>0</v>
      </c>
      <c r="DT207" s="4">
        <f t="shared" si="174"/>
        <v>165831.07</v>
      </c>
      <c r="DU207" s="4">
        <f t="shared" si="174"/>
        <v>144226.18</v>
      </c>
      <c r="DV207" s="4">
        <f t="shared" si="174"/>
        <v>2014.28</v>
      </c>
      <c r="DW207" s="4">
        <f t="shared" si="174"/>
        <v>301.62</v>
      </c>
      <c r="DX207" s="4">
        <f t="shared" si="174"/>
        <v>19590.61</v>
      </c>
      <c r="DY207" s="4">
        <f t="shared" si="174"/>
        <v>0</v>
      </c>
      <c r="DZ207" s="4">
        <f t="shared" si="174"/>
        <v>51.023499999999999</v>
      </c>
      <c r="EA207" s="4">
        <f t="shared" si="174"/>
        <v>0</v>
      </c>
      <c r="EB207" s="4">
        <f t="shared" si="174"/>
        <v>0</v>
      </c>
      <c r="EC207" s="4">
        <f t="shared" si="174"/>
        <v>14849.86</v>
      </c>
      <c r="ED207" s="4">
        <f t="shared" si="174"/>
        <v>9494.7900000000009</v>
      </c>
      <c r="EE207" s="4">
        <f t="shared" si="174"/>
        <v>0</v>
      </c>
      <c r="EF207" s="4">
        <f t="shared" si="174"/>
        <v>0</v>
      </c>
      <c r="EG207" s="4">
        <f t="shared" si="174"/>
        <v>0</v>
      </c>
      <c r="EH207" s="4">
        <f t="shared" si="174"/>
        <v>0</v>
      </c>
      <c r="EI207" s="4">
        <f t="shared" si="174"/>
        <v>0</v>
      </c>
      <c r="EJ207" s="4">
        <f t="shared" si="174"/>
        <v>190658.3</v>
      </c>
      <c r="EK207" s="4">
        <f t="shared" si="174"/>
        <v>190658.3</v>
      </c>
      <c r="EL207" s="4">
        <f t="shared" si="174"/>
        <v>0</v>
      </c>
      <c r="EM207" s="4">
        <f t="shared" ref="EM207:FR207" si="175">EM234</f>
        <v>0</v>
      </c>
      <c r="EN207" s="4">
        <f t="shared" si="175"/>
        <v>144226.18</v>
      </c>
      <c r="EO207" s="4">
        <f t="shared" si="175"/>
        <v>144226.18</v>
      </c>
      <c r="EP207" s="4">
        <f t="shared" si="175"/>
        <v>0</v>
      </c>
      <c r="EQ207" s="4">
        <f t="shared" si="175"/>
        <v>144226.18</v>
      </c>
      <c r="ER207" s="4">
        <f t="shared" si="175"/>
        <v>0</v>
      </c>
      <c r="ES207" s="4">
        <f t="shared" si="175"/>
        <v>0</v>
      </c>
      <c r="ET207" s="4">
        <f t="shared" si="175"/>
        <v>0</v>
      </c>
      <c r="EU207" s="4">
        <f t="shared" si="175"/>
        <v>0</v>
      </c>
      <c r="EV207" s="4">
        <f t="shared" si="175"/>
        <v>0</v>
      </c>
      <c r="EW207" s="4">
        <f t="shared" si="175"/>
        <v>0</v>
      </c>
      <c r="EX207" s="4">
        <f t="shared" si="175"/>
        <v>0</v>
      </c>
      <c r="EY207" s="4">
        <f t="shared" si="175"/>
        <v>0</v>
      </c>
      <c r="EZ207" s="4">
        <f t="shared" si="175"/>
        <v>0</v>
      </c>
      <c r="FA207" s="4">
        <f t="shared" si="175"/>
        <v>0</v>
      </c>
      <c r="FB207" s="4">
        <f t="shared" si="175"/>
        <v>0</v>
      </c>
      <c r="FC207" s="4">
        <f t="shared" si="175"/>
        <v>0</v>
      </c>
      <c r="FD207" s="4">
        <f t="shared" si="175"/>
        <v>0</v>
      </c>
      <c r="FE207" s="4">
        <f t="shared" si="175"/>
        <v>0</v>
      </c>
      <c r="FF207" s="4">
        <f t="shared" si="175"/>
        <v>0</v>
      </c>
      <c r="FG207" s="4">
        <f t="shared" si="175"/>
        <v>0</v>
      </c>
      <c r="FH207" s="4">
        <f t="shared" si="175"/>
        <v>0</v>
      </c>
      <c r="FI207" s="4">
        <f t="shared" si="175"/>
        <v>0</v>
      </c>
      <c r="FJ207" s="4">
        <f t="shared" si="175"/>
        <v>0</v>
      </c>
      <c r="FK207" s="4">
        <f t="shared" si="175"/>
        <v>0</v>
      </c>
      <c r="FL207" s="4">
        <f t="shared" si="175"/>
        <v>0</v>
      </c>
      <c r="FM207" s="4">
        <f t="shared" si="175"/>
        <v>0</v>
      </c>
      <c r="FN207" s="4">
        <f t="shared" si="175"/>
        <v>0</v>
      </c>
      <c r="FO207" s="4">
        <f t="shared" si="175"/>
        <v>0</v>
      </c>
      <c r="FP207" s="4">
        <f t="shared" si="175"/>
        <v>0</v>
      </c>
      <c r="FQ207" s="4">
        <f t="shared" si="175"/>
        <v>0</v>
      </c>
      <c r="FR207" s="4">
        <f t="shared" si="175"/>
        <v>0</v>
      </c>
      <c r="FS207" s="4">
        <f t="shared" ref="FS207:GX207" si="176">FS234</f>
        <v>190658.3</v>
      </c>
      <c r="FT207" s="4">
        <f t="shared" si="176"/>
        <v>190658.3</v>
      </c>
      <c r="FU207" s="4">
        <f t="shared" si="176"/>
        <v>0</v>
      </c>
      <c r="FV207" s="4">
        <f t="shared" si="176"/>
        <v>0</v>
      </c>
      <c r="FW207" s="4">
        <f t="shared" si="176"/>
        <v>144226.18</v>
      </c>
      <c r="FX207" s="4">
        <f t="shared" si="176"/>
        <v>144226.18</v>
      </c>
      <c r="FY207" s="4">
        <f t="shared" si="176"/>
        <v>0</v>
      </c>
      <c r="FZ207" s="4">
        <f t="shared" si="176"/>
        <v>144226.18</v>
      </c>
      <c r="GA207" s="4">
        <f t="shared" si="176"/>
        <v>0</v>
      </c>
      <c r="GB207" s="4">
        <f t="shared" si="176"/>
        <v>0</v>
      </c>
      <c r="GC207" s="4">
        <f t="shared" si="176"/>
        <v>0</v>
      </c>
      <c r="GD207" s="4">
        <f t="shared" si="176"/>
        <v>0</v>
      </c>
      <c r="GE207" s="4">
        <f t="shared" si="176"/>
        <v>0</v>
      </c>
      <c r="GF207" s="4">
        <f t="shared" si="176"/>
        <v>0</v>
      </c>
      <c r="GG207" s="4">
        <f t="shared" si="176"/>
        <v>0</v>
      </c>
      <c r="GH207" s="4">
        <f t="shared" si="176"/>
        <v>0</v>
      </c>
      <c r="GI207" s="4">
        <f t="shared" si="176"/>
        <v>0</v>
      </c>
      <c r="GJ207" s="4">
        <f t="shared" si="176"/>
        <v>0</v>
      </c>
      <c r="GK207" s="4">
        <f t="shared" si="176"/>
        <v>0</v>
      </c>
      <c r="GL207" s="4">
        <f t="shared" si="176"/>
        <v>0</v>
      </c>
      <c r="GM207" s="4">
        <f t="shared" si="176"/>
        <v>0</v>
      </c>
      <c r="GN207" s="4">
        <f t="shared" si="176"/>
        <v>0</v>
      </c>
      <c r="GO207" s="4">
        <f t="shared" si="176"/>
        <v>0</v>
      </c>
      <c r="GP207" s="4">
        <f t="shared" si="176"/>
        <v>0</v>
      </c>
      <c r="GQ207" s="4">
        <f t="shared" si="176"/>
        <v>0</v>
      </c>
      <c r="GR207" s="4">
        <f t="shared" si="176"/>
        <v>0</v>
      </c>
      <c r="GS207" s="4">
        <f t="shared" si="176"/>
        <v>0</v>
      </c>
      <c r="GT207" s="4">
        <f t="shared" si="176"/>
        <v>0</v>
      </c>
      <c r="GU207" s="4">
        <f t="shared" si="176"/>
        <v>0</v>
      </c>
      <c r="GV207" s="4">
        <f t="shared" si="176"/>
        <v>0</v>
      </c>
      <c r="GW207" s="4">
        <f t="shared" si="176"/>
        <v>0</v>
      </c>
      <c r="GX207" s="4">
        <f t="shared" si="176"/>
        <v>0</v>
      </c>
    </row>
    <row r="209" spans="1:255" x14ac:dyDescent="0.2">
      <c r="A209" s="2">
        <v>17</v>
      </c>
      <c r="B209" s="2">
        <v>1</v>
      </c>
      <c r="C209" s="2">
        <f>ROW(SmtRes!A70)</f>
        <v>70</v>
      </c>
      <c r="D209" s="2"/>
      <c r="E209" s="2" t="s">
        <v>237</v>
      </c>
      <c r="F209" s="2" t="s">
        <v>238</v>
      </c>
      <c r="G209" s="2" t="s">
        <v>239</v>
      </c>
      <c r="H209" s="2" t="s">
        <v>240</v>
      </c>
      <c r="I209" s="2">
        <v>1.7350000000000001</v>
      </c>
      <c r="J209" s="2">
        <v>0</v>
      </c>
      <c r="K209" s="2">
        <v>1.7350000000000001</v>
      </c>
      <c r="L209" s="2"/>
      <c r="M209" s="2"/>
      <c r="N209" s="2"/>
      <c r="O209" s="2">
        <f t="shared" ref="O209:O232" si="177">ROUND(CP209,2)</f>
        <v>851.6</v>
      </c>
      <c r="P209" s="2">
        <f t="shared" ref="P209:P232" si="178">ROUND((ROUND((AC209*AW209*I209),2)*BC209),2)</f>
        <v>178.27</v>
      </c>
      <c r="Q209" s="2">
        <f>(ROUND((ROUND((((ET209*1.1))*AV209*I209),2)*BB209),2)+ROUND((ROUND(((AE209-((EU209*1.1)))*AV209*I209),2)*BS209),2))</f>
        <v>169.49</v>
      </c>
      <c r="R209" s="2">
        <f t="shared" ref="R209:R232" si="179">ROUND((ROUND((AE209*AV209*I209),2)*BS209),2)</f>
        <v>9.0299999999999994</v>
      </c>
      <c r="S209" s="2">
        <f t="shared" ref="S209:S232" si="180">ROUND((ROUND((AF209*AV209*I209),2)*BA209),2)</f>
        <v>503.84</v>
      </c>
      <c r="T209" s="2">
        <f t="shared" ref="T209:T232" si="181">ROUND(CU209*I209,2)</f>
        <v>0</v>
      </c>
      <c r="U209" s="2">
        <f t="shared" ref="U209:U232" si="182">CV209*I209</f>
        <v>38.17</v>
      </c>
      <c r="V209" s="2">
        <f t="shared" ref="V209:V232" si="183">CW209*I209</f>
        <v>0</v>
      </c>
      <c r="W209" s="2">
        <f t="shared" ref="W209:W232" si="184">ROUND(CX209*I209,2)</f>
        <v>0</v>
      </c>
      <c r="X209" s="2">
        <f t="shared" ref="X209:X232" si="185">ROUND(CY209,2)</f>
        <v>438.34</v>
      </c>
      <c r="Y209" s="2">
        <f t="shared" ref="Y209:Y232" si="186">ROUND(CZ209,2)</f>
        <v>529.03</v>
      </c>
      <c r="Z209" s="2"/>
      <c r="AA209" s="2">
        <v>50496813</v>
      </c>
      <c r="AB209" s="2">
        <f t="shared" ref="AB209:AB232" si="187">ROUND((AC209+AD209+AF209),6)</f>
        <v>490.84100000000001</v>
      </c>
      <c r="AC209" s="2">
        <f t="shared" ref="AC209:AC232" si="188">ROUND((ES209),6)</f>
        <v>102.75</v>
      </c>
      <c r="AD209" s="2">
        <f>ROUND(((((ET209*1.1))-((EU209*1.1)))+AE209),6)</f>
        <v>97.691000000000003</v>
      </c>
      <c r="AE209" s="2">
        <f>ROUND(((EU209*1.1)),6)</f>
        <v>5.2030000000000003</v>
      </c>
      <c r="AF209" s="2">
        <f>ROUND(((EV209*1.1)),6)</f>
        <v>290.39999999999998</v>
      </c>
      <c r="AG209" s="2">
        <f t="shared" ref="AG209:AG232" si="189">ROUND((AP209),6)</f>
        <v>0</v>
      </c>
      <c r="AH209" s="2">
        <f>((EW209*1.1))</f>
        <v>22</v>
      </c>
      <c r="AI209" s="2">
        <f>((EX209*1.1))</f>
        <v>0</v>
      </c>
      <c r="AJ209" s="2">
        <f t="shared" ref="AJ209:AJ232" si="190">(AS209)</f>
        <v>0</v>
      </c>
      <c r="AK209" s="2">
        <v>455.56</v>
      </c>
      <c r="AL209" s="2">
        <v>102.75</v>
      </c>
      <c r="AM209" s="2">
        <v>88.81</v>
      </c>
      <c r="AN209" s="2">
        <v>4.7300000000000004</v>
      </c>
      <c r="AO209" s="2">
        <v>264</v>
      </c>
      <c r="AP209" s="2">
        <v>0</v>
      </c>
      <c r="AQ209" s="2">
        <v>20</v>
      </c>
      <c r="AR209" s="2">
        <v>0</v>
      </c>
      <c r="AS209" s="2">
        <v>0</v>
      </c>
      <c r="AT209" s="2">
        <v>87</v>
      </c>
      <c r="AU209" s="2">
        <v>105</v>
      </c>
      <c r="AV209" s="2">
        <v>1</v>
      </c>
      <c r="AW209" s="2">
        <v>1</v>
      </c>
      <c r="AX209" s="2"/>
      <c r="AY209" s="2"/>
      <c r="AZ209" s="2">
        <v>1</v>
      </c>
      <c r="BA209" s="2">
        <v>1</v>
      </c>
      <c r="BB209" s="2">
        <v>1</v>
      </c>
      <c r="BC209" s="2">
        <v>1</v>
      </c>
      <c r="BD209" s="2" t="s">
        <v>3</v>
      </c>
      <c r="BE209" s="2" t="s">
        <v>3</v>
      </c>
      <c r="BF209" s="2" t="s">
        <v>3</v>
      </c>
      <c r="BG209" s="2" t="s">
        <v>3</v>
      </c>
      <c r="BH209" s="2">
        <v>0</v>
      </c>
      <c r="BI209" s="2">
        <v>1</v>
      </c>
      <c r="BJ209" s="2" t="s">
        <v>241</v>
      </c>
      <c r="BK209" s="2"/>
      <c r="BL209" s="2"/>
      <c r="BM209" s="2">
        <v>80</v>
      </c>
      <c r="BN209" s="2">
        <v>0</v>
      </c>
      <c r="BO209" s="2" t="s">
        <v>3</v>
      </c>
      <c r="BP209" s="2">
        <v>0</v>
      </c>
      <c r="BQ209" s="2">
        <v>30</v>
      </c>
      <c r="BR209" s="2">
        <v>0</v>
      </c>
      <c r="BS209" s="2">
        <v>1</v>
      </c>
      <c r="BT209" s="2">
        <v>1</v>
      </c>
      <c r="BU209" s="2">
        <v>1</v>
      </c>
      <c r="BV209" s="2">
        <v>1</v>
      </c>
      <c r="BW209" s="2">
        <v>1</v>
      </c>
      <c r="BX209" s="2">
        <v>1</v>
      </c>
      <c r="BY209" s="2" t="s">
        <v>3</v>
      </c>
      <c r="BZ209" s="2">
        <v>87</v>
      </c>
      <c r="CA209" s="2">
        <v>105</v>
      </c>
      <c r="CB209" s="2" t="s">
        <v>3</v>
      </c>
      <c r="CC209" s="2"/>
      <c r="CD209" s="2"/>
      <c r="CE209" s="2">
        <v>30</v>
      </c>
      <c r="CF209" s="2">
        <v>0</v>
      </c>
      <c r="CG209" s="2">
        <v>0</v>
      </c>
      <c r="CH209" s="2"/>
      <c r="CI209" s="2"/>
      <c r="CJ209" s="2"/>
      <c r="CK209" s="2"/>
      <c r="CL209" s="2"/>
      <c r="CM209" s="2">
        <v>0</v>
      </c>
      <c r="CN209" s="2" t="s">
        <v>712</v>
      </c>
      <c r="CO209" s="2">
        <v>0</v>
      </c>
      <c r="CP209" s="2">
        <f t="shared" ref="CP209:CP232" si="191">(P209+Q209+S209)</f>
        <v>851.59999999999991</v>
      </c>
      <c r="CQ209" s="2">
        <f t="shared" ref="CQ209:CQ232" si="192">ROUND((ROUND((AC209*AW209*1),2)*BC209),2)</f>
        <v>102.75</v>
      </c>
      <c r="CR209" s="2">
        <f>(ROUND((ROUND((((ET209*1.1))*AV209*1),2)*BB209),2)+ROUND((ROUND(((AE209-((EU209*1.1)))*AV209*1),2)*BS209),2))</f>
        <v>97.69</v>
      </c>
      <c r="CS209" s="2">
        <f t="shared" ref="CS209:CS232" si="193">ROUND((ROUND((AE209*AV209*1),2)*BS209),2)</f>
        <v>5.2</v>
      </c>
      <c r="CT209" s="2">
        <f t="shared" ref="CT209:CT232" si="194">ROUND((ROUND((AF209*AV209*1),2)*BA209),2)</f>
        <v>290.39999999999998</v>
      </c>
      <c r="CU209" s="2">
        <f t="shared" ref="CU209:CU232" si="195">AG209</f>
        <v>0</v>
      </c>
      <c r="CV209" s="2">
        <f t="shared" ref="CV209:CV232" si="196">(AH209*AV209)</f>
        <v>22</v>
      </c>
      <c r="CW209" s="2">
        <f t="shared" ref="CW209:CW232" si="197">AI209</f>
        <v>0</v>
      </c>
      <c r="CX209" s="2">
        <f t="shared" ref="CX209:CX232" si="198">AJ209</f>
        <v>0</v>
      </c>
      <c r="CY209" s="2">
        <f>((S209*BZ209)/100)</f>
        <v>438.34079999999994</v>
      </c>
      <c r="CZ209" s="2">
        <f>((S209*CA209)/100)</f>
        <v>529.03199999999993</v>
      </c>
      <c r="DA209" s="2"/>
      <c r="DB209" s="2"/>
      <c r="DC209" s="2" t="s">
        <v>3</v>
      </c>
      <c r="DD209" s="2" t="s">
        <v>3</v>
      </c>
      <c r="DE209" s="2" t="s">
        <v>21</v>
      </c>
      <c r="DF209" s="2" t="s">
        <v>21</v>
      </c>
      <c r="DG209" s="2" t="s">
        <v>21</v>
      </c>
      <c r="DH209" s="2" t="s">
        <v>3</v>
      </c>
      <c r="DI209" s="2" t="s">
        <v>21</v>
      </c>
      <c r="DJ209" s="2" t="s">
        <v>21</v>
      </c>
      <c r="DK209" s="2" t="s">
        <v>3</v>
      </c>
      <c r="DL209" s="2" t="s">
        <v>3</v>
      </c>
      <c r="DM209" s="2" t="s">
        <v>3</v>
      </c>
      <c r="DN209" s="2">
        <v>0</v>
      </c>
      <c r="DO209" s="2">
        <v>0</v>
      </c>
      <c r="DP209" s="2">
        <v>1</v>
      </c>
      <c r="DQ209" s="2">
        <v>1</v>
      </c>
      <c r="DR209" s="2"/>
      <c r="DS209" s="2"/>
      <c r="DT209" s="2"/>
      <c r="DU209" s="2">
        <v>1013</v>
      </c>
      <c r="DV209" s="2" t="s">
        <v>240</v>
      </c>
      <c r="DW209" s="2" t="s">
        <v>240</v>
      </c>
      <c r="DX209" s="2">
        <v>1</v>
      </c>
      <c r="DY209" s="2"/>
      <c r="DZ209" s="2" t="s">
        <v>3</v>
      </c>
      <c r="EA209" s="2" t="s">
        <v>3</v>
      </c>
      <c r="EB209" s="2" t="s">
        <v>3</v>
      </c>
      <c r="EC209" s="2" t="s">
        <v>3</v>
      </c>
      <c r="ED209" s="2"/>
      <c r="EE209" s="2">
        <v>49573341</v>
      </c>
      <c r="EF209" s="2">
        <v>30</v>
      </c>
      <c r="EG209" s="2" t="s">
        <v>133</v>
      </c>
      <c r="EH209" s="2">
        <v>0</v>
      </c>
      <c r="EI209" s="2" t="s">
        <v>3</v>
      </c>
      <c r="EJ209" s="2">
        <v>1</v>
      </c>
      <c r="EK209" s="2">
        <v>80</v>
      </c>
      <c r="EL209" s="2" t="s">
        <v>242</v>
      </c>
      <c r="EM209" s="2" t="s">
        <v>243</v>
      </c>
      <c r="EN209" s="2"/>
      <c r="EO209" s="2" t="s">
        <v>155</v>
      </c>
      <c r="EP209" s="2"/>
      <c r="EQ209" s="2">
        <v>131072</v>
      </c>
      <c r="ER209" s="2">
        <v>455.56</v>
      </c>
      <c r="ES209" s="2">
        <v>102.75</v>
      </c>
      <c r="ET209" s="2">
        <v>88.81</v>
      </c>
      <c r="EU209" s="2">
        <v>4.7300000000000004</v>
      </c>
      <c r="EV209" s="2">
        <v>264</v>
      </c>
      <c r="EW209" s="2">
        <v>20</v>
      </c>
      <c r="EX209" s="2">
        <v>0</v>
      </c>
      <c r="EY209" s="2">
        <v>0</v>
      </c>
      <c r="EZ209" s="2"/>
      <c r="FA209" s="2"/>
      <c r="FB209" s="2"/>
      <c r="FC209" s="2"/>
      <c r="FD209" s="2"/>
      <c r="FE209" s="2"/>
      <c r="FF209" s="2"/>
      <c r="FG209" s="2"/>
      <c r="FH209" s="2"/>
      <c r="FI209" s="2"/>
      <c r="FJ209" s="2"/>
      <c r="FK209" s="2"/>
      <c r="FL209" s="2"/>
      <c r="FM209" s="2"/>
      <c r="FN209" s="2"/>
      <c r="FO209" s="2"/>
      <c r="FP209" s="2"/>
      <c r="FQ209" s="2">
        <v>0</v>
      </c>
      <c r="FR209" s="2">
        <f t="shared" ref="FR209:FR232" si="199">ROUND(IF(BI209=3,GM209,0),2)</f>
        <v>0</v>
      </c>
      <c r="FS209" s="2">
        <v>0</v>
      </c>
      <c r="FT209" s="2"/>
      <c r="FU209" s="2"/>
      <c r="FV209" s="2"/>
      <c r="FW209" s="2"/>
      <c r="FX209" s="2">
        <v>87</v>
      </c>
      <c r="FY209" s="2">
        <v>105</v>
      </c>
      <c r="FZ209" s="2"/>
      <c r="GA209" s="2" t="s">
        <v>3</v>
      </c>
      <c r="GB209" s="2"/>
      <c r="GC209" s="2"/>
      <c r="GD209" s="2">
        <v>0</v>
      </c>
      <c r="GE209" s="2"/>
      <c r="GF209" s="2">
        <v>1436132078</v>
      </c>
      <c r="GG209" s="2">
        <v>2</v>
      </c>
      <c r="GH209" s="2">
        <v>1</v>
      </c>
      <c r="GI209" s="2">
        <v>-2</v>
      </c>
      <c r="GJ209" s="2">
        <v>0</v>
      </c>
      <c r="GK209" s="2">
        <f>ROUND(R209*(R12)/100,2)</f>
        <v>15.8</v>
      </c>
      <c r="GL209" s="2">
        <f t="shared" ref="GL209:GL232" si="200">ROUND(IF(AND(BH209=3,BI209=3,FS209&lt;&gt;0),P209,0),2)</f>
        <v>0</v>
      </c>
      <c r="GM209" s="2">
        <f t="shared" ref="GM209:GM232" si="201">ROUND(O209+X209+Y209+GK209,2)+GX209</f>
        <v>1834.77</v>
      </c>
      <c r="GN209" s="2">
        <f t="shared" ref="GN209:GN232" si="202">IF(OR(BI209=0,BI209=1),GM209-GX209,0)</f>
        <v>1834.77</v>
      </c>
      <c r="GO209" s="2">
        <f t="shared" ref="GO209:GO232" si="203">IF(BI209=2,GM209-GX209,0)</f>
        <v>0</v>
      </c>
      <c r="GP209" s="2">
        <f t="shared" ref="GP209:GP232" si="204">IF(BI209=4,GM209-GX209,0)</f>
        <v>0</v>
      </c>
      <c r="GQ209" s="2"/>
      <c r="GR209" s="2">
        <v>0</v>
      </c>
      <c r="GS209" s="2">
        <v>0</v>
      </c>
      <c r="GT209" s="2">
        <v>0</v>
      </c>
      <c r="GU209" s="2" t="s">
        <v>3</v>
      </c>
      <c r="GV209" s="2">
        <f t="shared" ref="GV209:GV232" si="205">ROUND((GT209),6)</f>
        <v>0</v>
      </c>
      <c r="GW209" s="2">
        <v>1</v>
      </c>
      <c r="GX209" s="2">
        <f t="shared" ref="GX209:GX232" si="206">ROUND(HC209*I209,2)</f>
        <v>0</v>
      </c>
      <c r="GY209" s="2"/>
      <c r="GZ209" s="2"/>
      <c r="HA209" s="2">
        <v>0</v>
      </c>
      <c r="HB209" s="2">
        <v>0</v>
      </c>
      <c r="HC209" s="2">
        <f t="shared" ref="HC209:HC232" si="207">GV209*GW209</f>
        <v>0</v>
      </c>
      <c r="HD209" s="2"/>
      <c r="HE209" s="2" t="s">
        <v>3</v>
      </c>
      <c r="HF209" s="2" t="s">
        <v>3</v>
      </c>
      <c r="HG209" s="2"/>
      <c r="HH209" s="2"/>
      <c r="HI209" s="2"/>
      <c r="HJ209" s="2"/>
      <c r="HK209" s="2"/>
      <c r="HL209" s="2"/>
      <c r="HM209" s="2" t="s">
        <v>3</v>
      </c>
      <c r="HN209" s="2" t="s">
        <v>3</v>
      </c>
      <c r="HO209" s="2" t="s">
        <v>3</v>
      </c>
      <c r="HP209" s="2" t="s">
        <v>3</v>
      </c>
      <c r="HQ209" s="2" t="s">
        <v>3</v>
      </c>
      <c r="HR209" s="2"/>
      <c r="HS209" s="2"/>
      <c r="HT209" s="2"/>
      <c r="HU209" s="2"/>
      <c r="HV209" s="2"/>
      <c r="HW209" s="2"/>
      <c r="HX209" s="2"/>
      <c r="HY209" s="2"/>
      <c r="HZ209" s="2"/>
      <c r="IA209" s="2"/>
      <c r="IB209" s="2"/>
      <c r="IC209" s="2"/>
      <c r="ID209" s="2"/>
      <c r="IE209" s="2"/>
      <c r="IF209" s="2"/>
      <c r="IG209" s="2"/>
      <c r="IH209" s="2"/>
      <c r="II209" s="2"/>
      <c r="IJ209" s="2"/>
      <c r="IK209" s="2">
        <v>0</v>
      </c>
      <c r="IL209" s="2"/>
      <c r="IM209" s="2"/>
      <c r="IN209" s="2"/>
      <c r="IO209" s="2"/>
      <c r="IP209" s="2"/>
      <c r="IQ209" s="2"/>
      <c r="IR209" s="2"/>
      <c r="IS209" s="2"/>
      <c r="IT209" s="2"/>
      <c r="IU209" s="2"/>
    </row>
    <row r="210" spans="1:255" x14ac:dyDescent="0.2">
      <c r="A210">
        <v>17</v>
      </c>
      <c r="B210">
        <v>1</v>
      </c>
      <c r="C210">
        <f>ROW(SmtRes!A72)</f>
        <v>72</v>
      </c>
      <c r="E210" t="s">
        <v>237</v>
      </c>
      <c r="F210" t="s">
        <v>238</v>
      </c>
      <c r="G210" t="s">
        <v>239</v>
      </c>
      <c r="H210" t="s">
        <v>240</v>
      </c>
      <c r="I210">
        <v>1.7350000000000001</v>
      </c>
      <c r="J210">
        <v>0</v>
      </c>
      <c r="K210">
        <v>1.7350000000000001</v>
      </c>
      <c r="O210">
        <f t="shared" si="177"/>
        <v>17775.11</v>
      </c>
      <c r="P210">
        <f t="shared" si="178"/>
        <v>1538.47</v>
      </c>
      <c r="Q210">
        <f>(ROUND((ROUND((((ET210*1.1))*AV210*I210),2)*BB210),2)+ROUND((ROUND(((AE210-((EU210*1.1)))*AV210*I210),2)*BS210),2))</f>
        <v>1610.16</v>
      </c>
      <c r="R210">
        <f t="shared" si="179"/>
        <v>262.14</v>
      </c>
      <c r="S210">
        <f t="shared" si="180"/>
        <v>14626.48</v>
      </c>
      <c r="T210">
        <f t="shared" si="181"/>
        <v>0</v>
      </c>
      <c r="U210">
        <f t="shared" si="182"/>
        <v>38.17</v>
      </c>
      <c r="V210">
        <f t="shared" si="183"/>
        <v>0</v>
      </c>
      <c r="W210">
        <f t="shared" si="184"/>
        <v>0</v>
      </c>
      <c r="X210">
        <f t="shared" si="185"/>
        <v>10531.07</v>
      </c>
      <c r="Y210">
        <f t="shared" si="186"/>
        <v>7459.5</v>
      </c>
      <c r="AA210">
        <v>50496814</v>
      </c>
      <c r="AB210">
        <f t="shared" si="187"/>
        <v>490.84100000000001</v>
      </c>
      <c r="AC210">
        <f t="shared" si="188"/>
        <v>102.75</v>
      </c>
      <c r="AD210">
        <f>ROUND(((((ET210*1.1))-((EU210*1.1)))+AE210),6)</f>
        <v>97.691000000000003</v>
      </c>
      <c r="AE210">
        <f>ROUND(((EU210*1.1)),6)</f>
        <v>5.2030000000000003</v>
      </c>
      <c r="AF210">
        <f>ROUND(((EV210*1.1)),6)</f>
        <v>290.39999999999998</v>
      </c>
      <c r="AG210">
        <f t="shared" si="189"/>
        <v>0</v>
      </c>
      <c r="AH210">
        <f>((EW210*1.1))</f>
        <v>22</v>
      </c>
      <c r="AI210">
        <f>((EX210*1.1))</f>
        <v>0</v>
      </c>
      <c r="AJ210">
        <f t="shared" si="190"/>
        <v>0</v>
      </c>
      <c r="AK210">
        <v>455.56</v>
      </c>
      <c r="AL210">
        <v>102.75</v>
      </c>
      <c r="AM210">
        <v>88.81</v>
      </c>
      <c r="AN210">
        <v>4.7300000000000004</v>
      </c>
      <c r="AO210">
        <v>264</v>
      </c>
      <c r="AP210">
        <v>0</v>
      </c>
      <c r="AQ210">
        <v>20</v>
      </c>
      <c r="AR210">
        <v>0</v>
      </c>
      <c r="AS210">
        <v>0</v>
      </c>
      <c r="AT210">
        <v>72</v>
      </c>
      <c r="AU210">
        <v>51</v>
      </c>
      <c r="AV210">
        <v>1</v>
      </c>
      <c r="AW210">
        <v>1</v>
      </c>
      <c r="AZ210">
        <v>1</v>
      </c>
      <c r="BA210">
        <v>29.03</v>
      </c>
      <c r="BB210">
        <v>9.5</v>
      </c>
      <c r="BC210">
        <v>8.6300000000000008</v>
      </c>
      <c r="BD210" t="s">
        <v>3</v>
      </c>
      <c r="BE210" t="s">
        <v>3</v>
      </c>
      <c r="BF210" t="s">
        <v>3</v>
      </c>
      <c r="BG210" t="s">
        <v>3</v>
      </c>
      <c r="BH210">
        <v>0</v>
      </c>
      <c r="BI210">
        <v>1</v>
      </c>
      <c r="BJ210" t="s">
        <v>241</v>
      </c>
      <c r="BM210">
        <v>80</v>
      </c>
      <c r="BN210">
        <v>0</v>
      </c>
      <c r="BO210" t="s">
        <v>238</v>
      </c>
      <c r="BP210">
        <v>1</v>
      </c>
      <c r="BQ210">
        <v>30</v>
      </c>
      <c r="BR210">
        <v>0</v>
      </c>
      <c r="BS210">
        <v>29.03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3</v>
      </c>
      <c r="BZ210">
        <v>72</v>
      </c>
      <c r="CA210">
        <v>51</v>
      </c>
      <c r="CB210" t="s">
        <v>3</v>
      </c>
      <c r="CE210">
        <v>30</v>
      </c>
      <c r="CF210">
        <v>0</v>
      </c>
      <c r="CG210">
        <v>0</v>
      </c>
      <c r="CM210">
        <v>0</v>
      </c>
      <c r="CN210" t="s">
        <v>712</v>
      </c>
      <c r="CO210">
        <v>0</v>
      </c>
      <c r="CP210">
        <f t="shared" si="191"/>
        <v>17775.11</v>
      </c>
      <c r="CQ210">
        <f t="shared" si="192"/>
        <v>886.73</v>
      </c>
      <c r="CR210">
        <f>(ROUND((ROUND((((ET210*1.1))*AV210*1),2)*BB210),2)+ROUND((ROUND(((AE210-((EU210*1.1)))*AV210*1),2)*BS210),2))</f>
        <v>928.06</v>
      </c>
      <c r="CS210">
        <f t="shared" si="193"/>
        <v>150.96</v>
      </c>
      <c r="CT210">
        <f t="shared" si="194"/>
        <v>8430.31</v>
      </c>
      <c r="CU210">
        <f t="shared" si="195"/>
        <v>0</v>
      </c>
      <c r="CV210">
        <f t="shared" si="196"/>
        <v>22</v>
      </c>
      <c r="CW210">
        <f t="shared" si="197"/>
        <v>0</v>
      </c>
      <c r="CX210">
        <f t="shared" si="198"/>
        <v>0</v>
      </c>
      <c r="CY210">
        <f>S210*(BZ210/100)</f>
        <v>10531.0656</v>
      </c>
      <c r="CZ210">
        <f>S210*(CA210/100)</f>
        <v>7459.5047999999997</v>
      </c>
      <c r="DC210" t="s">
        <v>3</v>
      </c>
      <c r="DD210" t="s">
        <v>3</v>
      </c>
      <c r="DE210" t="s">
        <v>21</v>
      </c>
      <c r="DF210" t="s">
        <v>21</v>
      </c>
      <c r="DG210" t="s">
        <v>21</v>
      </c>
      <c r="DH210" t="s">
        <v>3</v>
      </c>
      <c r="DI210" t="s">
        <v>21</v>
      </c>
      <c r="DJ210" t="s">
        <v>21</v>
      </c>
      <c r="DK210" t="s">
        <v>3</v>
      </c>
      <c r="DL210" t="s">
        <v>3</v>
      </c>
      <c r="DM210" t="s">
        <v>3</v>
      </c>
      <c r="DN210">
        <v>87</v>
      </c>
      <c r="DO210">
        <v>105</v>
      </c>
      <c r="DP210">
        <v>1</v>
      </c>
      <c r="DQ210">
        <v>1</v>
      </c>
      <c r="DU210">
        <v>1013</v>
      </c>
      <c r="DV210" t="s">
        <v>240</v>
      </c>
      <c r="DW210" t="s">
        <v>240</v>
      </c>
      <c r="DX210">
        <v>1</v>
      </c>
      <c r="DZ210" t="s">
        <v>3</v>
      </c>
      <c r="EA210" t="s">
        <v>3</v>
      </c>
      <c r="EB210" t="s">
        <v>3</v>
      </c>
      <c r="EC210" t="s">
        <v>3</v>
      </c>
      <c r="EE210">
        <v>49573341</v>
      </c>
      <c r="EF210">
        <v>30</v>
      </c>
      <c r="EG210" t="s">
        <v>133</v>
      </c>
      <c r="EH210">
        <v>0</v>
      </c>
      <c r="EI210" t="s">
        <v>3</v>
      </c>
      <c r="EJ210">
        <v>1</v>
      </c>
      <c r="EK210">
        <v>80</v>
      </c>
      <c r="EL210" t="s">
        <v>242</v>
      </c>
      <c r="EM210" t="s">
        <v>243</v>
      </c>
      <c r="EO210" t="s">
        <v>155</v>
      </c>
      <c r="EQ210">
        <v>131072</v>
      </c>
      <c r="ER210">
        <v>455.56</v>
      </c>
      <c r="ES210">
        <v>102.75</v>
      </c>
      <c r="ET210">
        <v>88.81</v>
      </c>
      <c r="EU210">
        <v>4.7300000000000004</v>
      </c>
      <c r="EV210">
        <v>264</v>
      </c>
      <c r="EW210">
        <v>20</v>
      </c>
      <c r="EX210">
        <v>0</v>
      </c>
      <c r="EY210">
        <v>0</v>
      </c>
      <c r="FQ210">
        <v>0</v>
      </c>
      <c r="FR210">
        <f t="shared" si="199"/>
        <v>0</v>
      </c>
      <c r="FS210">
        <v>0</v>
      </c>
      <c r="FX210">
        <v>87</v>
      </c>
      <c r="FY210">
        <v>105</v>
      </c>
      <c r="GA210" t="s">
        <v>3</v>
      </c>
      <c r="GD210">
        <v>0</v>
      </c>
      <c r="GF210">
        <v>1436132078</v>
      </c>
      <c r="GG210">
        <v>2</v>
      </c>
      <c r="GH210">
        <v>1</v>
      </c>
      <c r="GI210">
        <v>2</v>
      </c>
      <c r="GJ210">
        <v>0</v>
      </c>
      <c r="GK210">
        <f>ROUND(R210*(S12)/100,2)</f>
        <v>419.42</v>
      </c>
      <c r="GL210">
        <f t="shared" si="200"/>
        <v>0</v>
      </c>
      <c r="GM210">
        <f t="shared" si="201"/>
        <v>36185.1</v>
      </c>
      <c r="GN210">
        <f t="shared" si="202"/>
        <v>36185.1</v>
      </c>
      <c r="GO210">
        <f t="shared" si="203"/>
        <v>0</v>
      </c>
      <c r="GP210">
        <f t="shared" si="204"/>
        <v>0</v>
      </c>
      <c r="GR210">
        <v>0</v>
      </c>
      <c r="GS210">
        <v>0</v>
      </c>
      <c r="GT210">
        <v>0</v>
      </c>
      <c r="GU210" t="s">
        <v>3</v>
      </c>
      <c r="GV210">
        <f t="shared" si="205"/>
        <v>0</v>
      </c>
      <c r="GW210">
        <v>1</v>
      </c>
      <c r="GX210">
        <f t="shared" si="206"/>
        <v>0</v>
      </c>
      <c r="HA210">
        <v>0</v>
      </c>
      <c r="HB210">
        <v>0</v>
      </c>
      <c r="HC210">
        <f t="shared" si="207"/>
        <v>0</v>
      </c>
      <c r="HE210" t="s">
        <v>3</v>
      </c>
      <c r="HF210" t="s">
        <v>3</v>
      </c>
      <c r="HM210" t="s">
        <v>3</v>
      </c>
      <c r="HN210" t="s">
        <v>3</v>
      </c>
      <c r="HO210" t="s">
        <v>3</v>
      </c>
      <c r="HP210" t="s">
        <v>3</v>
      </c>
      <c r="HQ210" t="s">
        <v>3</v>
      </c>
      <c r="IK210">
        <v>0</v>
      </c>
    </row>
    <row r="211" spans="1:255" x14ac:dyDescent="0.2">
      <c r="A211" s="2">
        <v>18</v>
      </c>
      <c r="B211" s="2">
        <v>1</v>
      </c>
      <c r="C211" s="2"/>
      <c r="D211" s="2"/>
      <c r="E211" s="2" t="s">
        <v>244</v>
      </c>
      <c r="F211" s="2" t="s">
        <v>245</v>
      </c>
      <c r="G211" s="2" t="s">
        <v>246</v>
      </c>
      <c r="H211" s="2" t="s">
        <v>28</v>
      </c>
      <c r="I211" s="2">
        <f>I209*J211</f>
        <v>0.60692299999999999</v>
      </c>
      <c r="J211" s="2">
        <v>0.34981152737752158</v>
      </c>
      <c r="K211" s="2">
        <v>0.34981174999999998</v>
      </c>
      <c r="L211" s="2"/>
      <c r="M211" s="2"/>
      <c r="N211" s="2"/>
      <c r="O211" s="2">
        <f t="shared" si="177"/>
        <v>5216.76</v>
      </c>
      <c r="P211" s="2">
        <f t="shared" si="178"/>
        <v>5216.76</v>
      </c>
      <c r="Q211" s="2">
        <f t="shared" ref="Q211:Q224" si="208">(ROUND((ROUND(((ET211)*AV211*I211),2)*BB211),2)+ROUND((ROUND(((AE211-(EU211))*AV211*I211),2)*BS211),2))</f>
        <v>0</v>
      </c>
      <c r="R211" s="2">
        <f t="shared" si="179"/>
        <v>0</v>
      </c>
      <c r="S211" s="2">
        <f t="shared" si="180"/>
        <v>0</v>
      </c>
      <c r="T211" s="2">
        <f t="shared" si="181"/>
        <v>0</v>
      </c>
      <c r="U211" s="2">
        <f t="shared" si="182"/>
        <v>0</v>
      </c>
      <c r="V211" s="2">
        <f t="shared" si="183"/>
        <v>0</v>
      </c>
      <c r="W211" s="2">
        <f t="shared" si="184"/>
        <v>0</v>
      </c>
      <c r="X211" s="2">
        <f t="shared" si="185"/>
        <v>0</v>
      </c>
      <c r="Y211" s="2">
        <f t="shared" si="186"/>
        <v>0</v>
      </c>
      <c r="Z211" s="2"/>
      <c r="AA211" s="2">
        <v>50496813</v>
      </c>
      <c r="AB211" s="2">
        <f t="shared" si="187"/>
        <v>8595.42</v>
      </c>
      <c r="AC211" s="2">
        <f t="shared" si="188"/>
        <v>8595.42</v>
      </c>
      <c r="AD211" s="2">
        <f t="shared" ref="AD211:AD224" si="209">ROUND((((ET211)-(EU211))+AE211),6)</f>
        <v>0</v>
      </c>
      <c r="AE211" s="2">
        <f t="shared" ref="AE211:AE224" si="210">ROUND((EU211),6)</f>
        <v>0</v>
      </c>
      <c r="AF211" s="2">
        <f t="shared" ref="AF211:AF224" si="211">ROUND((EV211),6)</f>
        <v>0</v>
      </c>
      <c r="AG211" s="2">
        <f t="shared" si="189"/>
        <v>0</v>
      </c>
      <c r="AH211" s="2">
        <f t="shared" ref="AH211:AH224" si="212">(EW211)</f>
        <v>0</v>
      </c>
      <c r="AI211" s="2">
        <f t="shared" ref="AI211:AI224" si="213">(EX211)</f>
        <v>0</v>
      </c>
      <c r="AJ211" s="2">
        <f t="shared" si="190"/>
        <v>0</v>
      </c>
      <c r="AK211" s="2">
        <v>8595.42</v>
      </c>
      <c r="AL211" s="2">
        <v>8595.42</v>
      </c>
      <c r="AM211" s="2">
        <v>0</v>
      </c>
      <c r="AN211" s="2">
        <v>0</v>
      </c>
      <c r="AO211" s="2">
        <v>0</v>
      </c>
      <c r="AP211" s="2">
        <v>0</v>
      </c>
      <c r="AQ211" s="2">
        <v>0</v>
      </c>
      <c r="AR211" s="2">
        <v>0</v>
      </c>
      <c r="AS211" s="2">
        <v>0</v>
      </c>
      <c r="AT211" s="2">
        <v>87</v>
      </c>
      <c r="AU211" s="2">
        <v>105</v>
      </c>
      <c r="AV211" s="2">
        <v>1</v>
      </c>
      <c r="AW211" s="2">
        <v>1</v>
      </c>
      <c r="AX211" s="2"/>
      <c r="AY211" s="2"/>
      <c r="AZ211" s="2">
        <v>1</v>
      </c>
      <c r="BA211" s="2">
        <v>1</v>
      </c>
      <c r="BB211" s="2">
        <v>1</v>
      </c>
      <c r="BC211" s="2">
        <v>1</v>
      </c>
      <c r="BD211" s="2" t="s">
        <v>3</v>
      </c>
      <c r="BE211" s="2" t="s">
        <v>3</v>
      </c>
      <c r="BF211" s="2" t="s">
        <v>3</v>
      </c>
      <c r="BG211" s="2" t="s">
        <v>3</v>
      </c>
      <c r="BH211" s="2">
        <v>3</v>
      </c>
      <c r="BI211" s="2">
        <v>1</v>
      </c>
      <c r="BJ211" s="2" t="s">
        <v>247</v>
      </c>
      <c r="BK211" s="2"/>
      <c r="BL211" s="2"/>
      <c r="BM211" s="2">
        <v>80</v>
      </c>
      <c r="BN211" s="2">
        <v>0</v>
      </c>
      <c r="BO211" s="2" t="s">
        <v>3</v>
      </c>
      <c r="BP211" s="2">
        <v>0</v>
      </c>
      <c r="BQ211" s="2">
        <v>30</v>
      </c>
      <c r="BR211" s="2">
        <v>0</v>
      </c>
      <c r="BS211" s="2">
        <v>1</v>
      </c>
      <c r="BT211" s="2">
        <v>1</v>
      </c>
      <c r="BU211" s="2">
        <v>1</v>
      </c>
      <c r="BV211" s="2">
        <v>1</v>
      </c>
      <c r="BW211" s="2">
        <v>1</v>
      </c>
      <c r="BX211" s="2">
        <v>1</v>
      </c>
      <c r="BY211" s="2" t="s">
        <v>3</v>
      </c>
      <c r="BZ211" s="2">
        <v>87</v>
      </c>
      <c r="CA211" s="2">
        <v>105</v>
      </c>
      <c r="CB211" s="2" t="s">
        <v>3</v>
      </c>
      <c r="CC211" s="2"/>
      <c r="CD211" s="2"/>
      <c r="CE211" s="2">
        <v>30</v>
      </c>
      <c r="CF211" s="2">
        <v>0</v>
      </c>
      <c r="CG211" s="2">
        <v>0</v>
      </c>
      <c r="CH211" s="2"/>
      <c r="CI211" s="2"/>
      <c r="CJ211" s="2"/>
      <c r="CK211" s="2"/>
      <c r="CL211" s="2"/>
      <c r="CM211" s="2">
        <v>0</v>
      </c>
      <c r="CN211" s="2" t="s">
        <v>3</v>
      </c>
      <c r="CO211" s="2">
        <v>0</v>
      </c>
      <c r="CP211" s="2">
        <f t="shared" si="191"/>
        <v>5216.76</v>
      </c>
      <c r="CQ211" s="2">
        <f t="shared" si="192"/>
        <v>8595.42</v>
      </c>
      <c r="CR211" s="2">
        <f t="shared" ref="CR211:CR224" si="214">(ROUND((ROUND(((ET211)*AV211*1),2)*BB211),2)+ROUND((ROUND(((AE211-(EU211))*AV211*1),2)*BS211),2))</f>
        <v>0</v>
      </c>
      <c r="CS211" s="2">
        <f t="shared" si="193"/>
        <v>0</v>
      </c>
      <c r="CT211" s="2">
        <f t="shared" si="194"/>
        <v>0</v>
      </c>
      <c r="CU211" s="2">
        <f t="shared" si="195"/>
        <v>0</v>
      </c>
      <c r="CV211" s="2">
        <f t="shared" si="196"/>
        <v>0</v>
      </c>
      <c r="CW211" s="2">
        <f t="shared" si="197"/>
        <v>0</v>
      </c>
      <c r="CX211" s="2">
        <f t="shared" si="198"/>
        <v>0</v>
      </c>
      <c r="CY211" s="2">
        <f>((S211*BZ211)/100)</f>
        <v>0</v>
      </c>
      <c r="CZ211" s="2">
        <f>((S211*CA211)/100)</f>
        <v>0</v>
      </c>
      <c r="DA211" s="2"/>
      <c r="DB211" s="2"/>
      <c r="DC211" s="2" t="s">
        <v>3</v>
      </c>
      <c r="DD211" s="2" t="s">
        <v>3</v>
      </c>
      <c r="DE211" s="2" t="s">
        <v>3</v>
      </c>
      <c r="DF211" s="2" t="s">
        <v>3</v>
      </c>
      <c r="DG211" s="2" t="s">
        <v>3</v>
      </c>
      <c r="DH211" s="2" t="s">
        <v>3</v>
      </c>
      <c r="DI211" s="2" t="s">
        <v>3</v>
      </c>
      <c r="DJ211" s="2" t="s">
        <v>3</v>
      </c>
      <c r="DK211" s="2" t="s">
        <v>3</v>
      </c>
      <c r="DL211" s="2" t="s">
        <v>3</v>
      </c>
      <c r="DM211" s="2" t="s">
        <v>3</v>
      </c>
      <c r="DN211" s="2">
        <v>0</v>
      </c>
      <c r="DO211" s="2">
        <v>0</v>
      </c>
      <c r="DP211" s="2">
        <v>1</v>
      </c>
      <c r="DQ211" s="2">
        <v>1</v>
      </c>
      <c r="DR211" s="2"/>
      <c r="DS211" s="2"/>
      <c r="DT211" s="2"/>
      <c r="DU211" s="2">
        <v>1009</v>
      </c>
      <c r="DV211" s="2" t="s">
        <v>28</v>
      </c>
      <c r="DW211" s="2" t="s">
        <v>28</v>
      </c>
      <c r="DX211" s="2">
        <v>1000</v>
      </c>
      <c r="DY211" s="2"/>
      <c r="DZ211" s="2" t="s">
        <v>3</v>
      </c>
      <c r="EA211" s="2" t="s">
        <v>3</v>
      </c>
      <c r="EB211" s="2" t="s">
        <v>3</v>
      </c>
      <c r="EC211" s="2" t="s">
        <v>3</v>
      </c>
      <c r="ED211" s="2"/>
      <c r="EE211" s="2">
        <v>49573341</v>
      </c>
      <c r="EF211" s="2">
        <v>30</v>
      </c>
      <c r="EG211" s="2" t="s">
        <v>133</v>
      </c>
      <c r="EH211" s="2">
        <v>0</v>
      </c>
      <c r="EI211" s="2" t="s">
        <v>3</v>
      </c>
      <c r="EJ211" s="2">
        <v>1</v>
      </c>
      <c r="EK211" s="2">
        <v>80</v>
      </c>
      <c r="EL211" s="2" t="s">
        <v>242</v>
      </c>
      <c r="EM211" s="2" t="s">
        <v>243</v>
      </c>
      <c r="EN211" s="2"/>
      <c r="EO211" s="2" t="s">
        <v>3</v>
      </c>
      <c r="EP211" s="2"/>
      <c r="EQ211" s="2">
        <v>1310720</v>
      </c>
      <c r="ER211" s="2">
        <v>8595.42</v>
      </c>
      <c r="ES211" s="2">
        <v>8595.42</v>
      </c>
      <c r="ET211" s="2">
        <v>0</v>
      </c>
      <c r="EU211" s="2">
        <v>0</v>
      </c>
      <c r="EV211" s="2">
        <v>0</v>
      </c>
      <c r="EW211" s="2">
        <v>0</v>
      </c>
      <c r="EX211" s="2">
        <v>0</v>
      </c>
      <c r="EY211" s="2"/>
      <c r="EZ211" s="2"/>
      <c r="FA211" s="2"/>
      <c r="FB211" s="2"/>
      <c r="FC211" s="2"/>
      <c r="FD211" s="2"/>
      <c r="FE211" s="2"/>
      <c r="FF211" s="2"/>
      <c r="FG211" s="2"/>
      <c r="FH211" s="2"/>
      <c r="FI211" s="2"/>
      <c r="FJ211" s="2"/>
      <c r="FK211" s="2"/>
      <c r="FL211" s="2"/>
      <c r="FM211" s="2"/>
      <c r="FN211" s="2"/>
      <c r="FO211" s="2"/>
      <c r="FP211" s="2"/>
      <c r="FQ211" s="2">
        <v>0</v>
      </c>
      <c r="FR211" s="2">
        <f t="shared" si="199"/>
        <v>0</v>
      </c>
      <c r="FS211" s="2">
        <v>0</v>
      </c>
      <c r="FT211" s="2"/>
      <c r="FU211" s="2"/>
      <c r="FV211" s="2"/>
      <c r="FW211" s="2"/>
      <c r="FX211" s="2">
        <v>87</v>
      </c>
      <c r="FY211" s="2">
        <v>105</v>
      </c>
      <c r="FZ211" s="2"/>
      <c r="GA211" s="2" t="s">
        <v>3</v>
      </c>
      <c r="GB211" s="2"/>
      <c r="GC211" s="2"/>
      <c r="GD211" s="2">
        <v>0</v>
      </c>
      <c r="GE211" s="2"/>
      <c r="GF211" s="2">
        <v>-1758682737</v>
      </c>
      <c r="GG211" s="2">
        <v>2</v>
      </c>
      <c r="GH211" s="2">
        <v>1</v>
      </c>
      <c r="GI211" s="2">
        <v>-2</v>
      </c>
      <c r="GJ211" s="2">
        <v>0</v>
      </c>
      <c r="GK211" s="2">
        <f>ROUND(R211*(R12)/100,2)</f>
        <v>0</v>
      </c>
      <c r="GL211" s="2">
        <f t="shared" si="200"/>
        <v>0</v>
      </c>
      <c r="GM211" s="2">
        <f t="shared" si="201"/>
        <v>5216.76</v>
      </c>
      <c r="GN211" s="2">
        <f t="shared" si="202"/>
        <v>5216.76</v>
      </c>
      <c r="GO211" s="2">
        <f t="shared" si="203"/>
        <v>0</v>
      </c>
      <c r="GP211" s="2">
        <f t="shared" si="204"/>
        <v>0</v>
      </c>
      <c r="GQ211" s="2"/>
      <c r="GR211" s="2">
        <v>0</v>
      </c>
      <c r="GS211" s="2">
        <v>0</v>
      </c>
      <c r="GT211" s="2">
        <v>0</v>
      </c>
      <c r="GU211" s="2" t="s">
        <v>3</v>
      </c>
      <c r="GV211" s="2">
        <f t="shared" si="205"/>
        <v>0</v>
      </c>
      <c r="GW211" s="2">
        <v>1</v>
      </c>
      <c r="GX211" s="2">
        <f t="shared" si="206"/>
        <v>0</v>
      </c>
      <c r="GY211" s="2"/>
      <c r="GZ211" s="2"/>
      <c r="HA211" s="2">
        <v>0</v>
      </c>
      <c r="HB211" s="2">
        <v>0</v>
      </c>
      <c r="HC211" s="2">
        <f t="shared" si="207"/>
        <v>0</v>
      </c>
      <c r="HD211" s="2"/>
      <c r="HE211" s="2" t="s">
        <v>3</v>
      </c>
      <c r="HF211" s="2" t="s">
        <v>3</v>
      </c>
      <c r="HG211" s="2"/>
      <c r="HH211" s="2"/>
      <c r="HI211" s="2"/>
      <c r="HJ211" s="2"/>
      <c r="HK211" s="2"/>
      <c r="HL211" s="2"/>
      <c r="HM211" s="2" t="s">
        <v>3</v>
      </c>
      <c r="HN211" s="2" t="s">
        <v>3</v>
      </c>
      <c r="HO211" s="2" t="s">
        <v>3</v>
      </c>
      <c r="HP211" s="2" t="s">
        <v>3</v>
      </c>
      <c r="HQ211" s="2" t="s">
        <v>3</v>
      </c>
      <c r="HR211" s="2"/>
      <c r="HS211" s="2"/>
      <c r="HT211" s="2"/>
      <c r="HU211" s="2"/>
      <c r="HV211" s="2"/>
      <c r="HW211" s="2"/>
      <c r="HX211" s="2"/>
      <c r="HY211" s="2"/>
      <c r="HZ211" s="2"/>
      <c r="IA211" s="2"/>
      <c r="IB211" s="2"/>
      <c r="IC211" s="2"/>
      <c r="ID211" s="2"/>
      <c r="IE211" s="2"/>
      <c r="IF211" s="2"/>
      <c r="IG211" s="2"/>
      <c r="IH211" s="2"/>
      <c r="II211" s="2"/>
      <c r="IJ211" s="2"/>
      <c r="IK211" s="2">
        <v>0</v>
      </c>
      <c r="IL211" s="2"/>
      <c r="IM211" s="2"/>
      <c r="IN211" s="2"/>
      <c r="IO211" s="2"/>
      <c r="IP211" s="2"/>
      <c r="IQ211" s="2"/>
      <c r="IR211" s="2"/>
      <c r="IS211" s="2"/>
      <c r="IT211" s="2"/>
      <c r="IU211" s="2"/>
    </row>
    <row r="212" spans="1:255" x14ac:dyDescent="0.2">
      <c r="A212">
        <v>18</v>
      </c>
      <c r="B212">
        <v>1</v>
      </c>
      <c r="E212" t="s">
        <v>244</v>
      </c>
      <c r="F212" t="s">
        <v>245</v>
      </c>
      <c r="G212" t="s">
        <v>246</v>
      </c>
      <c r="H212" t="s">
        <v>28</v>
      </c>
      <c r="I212">
        <f>I210*J212</f>
        <v>0.60692299999999999</v>
      </c>
      <c r="J212">
        <v>0.34981152737752158</v>
      </c>
      <c r="K212">
        <v>0.34981174999999998</v>
      </c>
      <c r="O212">
        <f t="shared" si="177"/>
        <v>43299.11</v>
      </c>
      <c r="P212">
        <f t="shared" si="178"/>
        <v>43299.11</v>
      </c>
      <c r="Q212">
        <f t="shared" si="208"/>
        <v>0</v>
      </c>
      <c r="R212">
        <f t="shared" si="179"/>
        <v>0</v>
      </c>
      <c r="S212">
        <f t="shared" si="180"/>
        <v>0</v>
      </c>
      <c r="T212">
        <f t="shared" si="181"/>
        <v>0</v>
      </c>
      <c r="U212">
        <f t="shared" si="182"/>
        <v>0</v>
      </c>
      <c r="V212">
        <f t="shared" si="183"/>
        <v>0</v>
      </c>
      <c r="W212">
        <f t="shared" si="184"/>
        <v>0</v>
      </c>
      <c r="X212">
        <f t="shared" si="185"/>
        <v>0</v>
      </c>
      <c r="Y212">
        <f t="shared" si="186"/>
        <v>0</v>
      </c>
      <c r="AA212">
        <v>50496814</v>
      </c>
      <c r="AB212">
        <f t="shared" si="187"/>
        <v>8595.42</v>
      </c>
      <c r="AC212">
        <f t="shared" si="188"/>
        <v>8595.42</v>
      </c>
      <c r="AD212">
        <f t="shared" si="209"/>
        <v>0</v>
      </c>
      <c r="AE212">
        <f t="shared" si="210"/>
        <v>0</v>
      </c>
      <c r="AF212">
        <f t="shared" si="211"/>
        <v>0</v>
      </c>
      <c r="AG212">
        <f t="shared" si="189"/>
        <v>0</v>
      </c>
      <c r="AH212">
        <f t="shared" si="212"/>
        <v>0</v>
      </c>
      <c r="AI212">
        <f t="shared" si="213"/>
        <v>0</v>
      </c>
      <c r="AJ212">
        <f t="shared" si="190"/>
        <v>0</v>
      </c>
      <c r="AK212">
        <v>8595.42</v>
      </c>
      <c r="AL212">
        <v>8595.42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1</v>
      </c>
      <c r="AW212">
        <v>1</v>
      </c>
      <c r="AZ212">
        <v>1</v>
      </c>
      <c r="BA212">
        <v>1</v>
      </c>
      <c r="BB212">
        <v>1</v>
      </c>
      <c r="BC212">
        <v>8.3000000000000007</v>
      </c>
      <c r="BD212" t="s">
        <v>3</v>
      </c>
      <c r="BE212" t="s">
        <v>3</v>
      </c>
      <c r="BF212" t="s">
        <v>3</v>
      </c>
      <c r="BG212" t="s">
        <v>3</v>
      </c>
      <c r="BH212">
        <v>3</v>
      </c>
      <c r="BI212">
        <v>1</v>
      </c>
      <c r="BJ212" t="s">
        <v>247</v>
      </c>
      <c r="BM212">
        <v>80</v>
      </c>
      <c r="BN212">
        <v>0</v>
      </c>
      <c r="BO212" t="s">
        <v>245</v>
      </c>
      <c r="BP212">
        <v>1</v>
      </c>
      <c r="BQ212">
        <v>30</v>
      </c>
      <c r="BR212">
        <v>0</v>
      </c>
      <c r="BS212">
        <v>1</v>
      </c>
      <c r="BT212">
        <v>1</v>
      </c>
      <c r="BU212">
        <v>1</v>
      </c>
      <c r="BV212">
        <v>1</v>
      </c>
      <c r="BW212">
        <v>1</v>
      </c>
      <c r="BX212">
        <v>1</v>
      </c>
      <c r="BY212" t="s">
        <v>3</v>
      </c>
      <c r="BZ212">
        <v>0</v>
      </c>
      <c r="CA212">
        <v>0</v>
      </c>
      <c r="CB212" t="s">
        <v>3</v>
      </c>
      <c r="CE212">
        <v>30</v>
      </c>
      <c r="CF212">
        <v>0</v>
      </c>
      <c r="CG212">
        <v>0</v>
      </c>
      <c r="CM212">
        <v>0</v>
      </c>
      <c r="CN212" t="s">
        <v>3</v>
      </c>
      <c r="CO212">
        <v>0</v>
      </c>
      <c r="CP212">
        <f t="shared" si="191"/>
        <v>43299.11</v>
      </c>
      <c r="CQ212">
        <f t="shared" si="192"/>
        <v>71341.990000000005</v>
      </c>
      <c r="CR212">
        <f t="shared" si="214"/>
        <v>0</v>
      </c>
      <c r="CS212">
        <f t="shared" si="193"/>
        <v>0</v>
      </c>
      <c r="CT212">
        <f t="shared" si="194"/>
        <v>0</v>
      </c>
      <c r="CU212">
        <f t="shared" si="195"/>
        <v>0</v>
      </c>
      <c r="CV212">
        <f t="shared" si="196"/>
        <v>0</v>
      </c>
      <c r="CW212">
        <f t="shared" si="197"/>
        <v>0</v>
      </c>
      <c r="CX212">
        <f t="shared" si="198"/>
        <v>0</v>
      </c>
      <c r="CY212">
        <f>S212*(BZ212/100)</f>
        <v>0</v>
      </c>
      <c r="CZ212">
        <f>S212*(CA212/100)</f>
        <v>0</v>
      </c>
      <c r="DC212" t="s">
        <v>3</v>
      </c>
      <c r="DD212" t="s">
        <v>3</v>
      </c>
      <c r="DE212" t="s">
        <v>3</v>
      </c>
      <c r="DF212" t="s">
        <v>3</v>
      </c>
      <c r="DG212" t="s">
        <v>3</v>
      </c>
      <c r="DH212" t="s">
        <v>3</v>
      </c>
      <c r="DI212" t="s">
        <v>3</v>
      </c>
      <c r="DJ212" t="s">
        <v>3</v>
      </c>
      <c r="DK212" t="s">
        <v>3</v>
      </c>
      <c r="DL212" t="s">
        <v>3</v>
      </c>
      <c r="DM212" t="s">
        <v>3</v>
      </c>
      <c r="DN212">
        <v>87</v>
      </c>
      <c r="DO212">
        <v>105</v>
      </c>
      <c r="DP212">
        <v>1</v>
      </c>
      <c r="DQ212">
        <v>1</v>
      </c>
      <c r="DU212">
        <v>1009</v>
      </c>
      <c r="DV212" t="s">
        <v>28</v>
      </c>
      <c r="DW212" t="s">
        <v>28</v>
      </c>
      <c r="DX212">
        <v>1000</v>
      </c>
      <c r="DZ212" t="s">
        <v>3</v>
      </c>
      <c r="EA212" t="s">
        <v>3</v>
      </c>
      <c r="EB212" t="s">
        <v>3</v>
      </c>
      <c r="EC212" t="s">
        <v>3</v>
      </c>
      <c r="EE212">
        <v>49573341</v>
      </c>
      <c r="EF212">
        <v>30</v>
      </c>
      <c r="EG212" t="s">
        <v>133</v>
      </c>
      <c r="EH212">
        <v>0</v>
      </c>
      <c r="EI212" t="s">
        <v>3</v>
      </c>
      <c r="EJ212">
        <v>1</v>
      </c>
      <c r="EK212">
        <v>80</v>
      </c>
      <c r="EL212" t="s">
        <v>242</v>
      </c>
      <c r="EM212" t="s">
        <v>243</v>
      </c>
      <c r="EO212" t="s">
        <v>3</v>
      </c>
      <c r="EQ212">
        <v>1310720</v>
      </c>
      <c r="ER212">
        <v>8595.42</v>
      </c>
      <c r="ES212">
        <v>8595.42</v>
      </c>
      <c r="ET212">
        <v>0</v>
      </c>
      <c r="EU212">
        <v>0</v>
      </c>
      <c r="EV212">
        <v>0</v>
      </c>
      <c r="EW212">
        <v>0</v>
      </c>
      <c r="EX212">
        <v>0</v>
      </c>
      <c r="FQ212">
        <v>0</v>
      </c>
      <c r="FR212">
        <f t="shared" si="199"/>
        <v>0</v>
      </c>
      <c r="FS212">
        <v>0</v>
      </c>
      <c r="FX212">
        <v>87</v>
      </c>
      <c r="FY212">
        <v>105</v>
      </c>
      <c r="GA212" t="s">
        <v>3</v>
      </c>
      <c r="GD212">
        <v>0</v>
      </c>
      <c r="GF212">
        <v>-1758682737</v>
      </c>
      <c r="GG212">
        <v>2</v>
      </c>
      <c r="GH212">
        <v>1</v>
      </c>
      <c r="GI212">
        <v>2</v>
      </c>
      <c r="GJ212">
        <v>0</v>
      </c>
      <c r="GK212">
        <f>ROUND(R212*(S12)/100,2)</f>
        <v>0</v>
      </c>
      <c r="GL212">
        <f t="shared" si="200"/>
        <v>0</v>
      </c>
      <c r="GM212">
        <f t="shared" si="201"/>
        <v>43299.11</v>
      </c>
      <c r="GN212">
        <f t="shared" si="202"/>
        <v>43299.11</v>
      </c>
      <c r="GO212">
        <f t="shared" si="203"/>
        <v>0</v>
      </c>
      <c r="GP212">
        <f t="shared" si="204"/>
        <v>0</v>
      </c>
      <c r="GR212">
        <v>0</v>
      </c>
      <c r="GS212">
        <v>0</v>
      </c>
      <c r="GT212">
        <v>0</v>
      </c>
      <c r="GU212" t="s">
        <v>3</v>
      </c>
      <c r="GV212">
        <f t="shared" si="205"/>
        <v>0</v>
      </c>
      <c r="GW212">
        <v>1</v>
      </c>
      <c r="GX212">
        <f t="shared" si="206"/>
        <v>0</v>
      </c>
      <c r="HA212">
        <v>0</v>
      </c>
      <c r="HB212">
        <v>0</v>
      </c>
      <c r="HC212">
        <f t="shared" si="207"/>
        <v>0</v>
      </c>
      <c r="HE212" t="s">
        <v>3</v>
      </c>
      <c r="HF212" t="s">
        <v>3</v>
      </c>
      <c r="HM212" t="s">
        <v>3</v>
      </c>
      <c r="HN212" t="s">
        <v>3</v>
      </c>
      <c r="HO212" t="s">
        <v>3</v>
      </c>
      <c r="HP212" t="s">
        <v>3</v>
      </c>
      <c r="HQ212" t="s">
        <v>3</v>
      </c>
      <c r="IK212">
        <v>0</v>
      </c>
    </row>
    <row r="213" spans="1:255" x14ac:dyDescent="0.2">
      <c r="A213" s="2">
        <v>18</v>
      </c>
      <c r="B213" s="2">
        <v>1</v>
      </c>
      <c r="C213" s="2">
        <v>69</v>
      </c>
      <c r="D213" s="2"/>
      <c r="E213" s="2" t="s">
        <v>248</v>
      </c>
      <c r="F213" s="2" t="s">
        <v>245</v>
      </c>
      <c r="G213" s="2" t="s">
        <v>249</v>
      </c>
      <c r="H213" s="2" t="s">
        <v>28</v>
      </c>
      <c r="I213" s="2">
        <f>I209*J213</f>
        <v>0.16186600000000001</v>
      </c>
      <c r="J213" s="2">
        <v>9.3294524495677239E-2</v>
      </c>
      <c r="K213" s="2">
        <v>9.3294559999999999E-2</v>
      </c>
      <c r="L213" s="2"/>
      <c r="M213" s="2"/>
      <c r="N213" s="2"/>
      <c r="O213" s="2">
        <f t="shared" si="177"/>
        <v>1391.31</v>
      </c>
      <c r="P213" s="2">
        <f t="shared" si="178"/>
        <v>1391.31</v>
      </c>
      <c r="Q213" s="2">
        <f t="shared" si="208"/>
        <v>0</v>
      </c>
      <c r="R213" s="2">
        <f t="shared" si="179"/>
        <v>0</v>
      </c>
      <c r="S213" s="2">
        <f t="shared" si="180"/>
        <v>0</v>
      </c>
      <c r="T213" s="2">
        <f t="shared" si="181"/>
        <v>0</v>
      </c>
      <c r="U213" s="2">
        <f t="shared" si="182"/>
        <v>0</v>
      </c>
      <c r="V213" s="2">
        <f t="shared" si="183"/>
        <v>0</v>
      </c>
      <c r="W213" s="2">
        <f t="shared" si="184"/>
        <v>0</v>
      </c>
      <c r="X213" s="2">
        <f t="shared" si="185"/>
        <v>0</v>
      </c>
      <c r="Y213" s="2">
        <f t="shared" si="186"/>
        <v>0</v>
      </c>
      <c r="Z213" s="2"/>
      <c r="AA213" s="2">
        <v>50496813</v>
      </c>
      <c r="AB213" s="2">
        <f t="shared" si="187"/>
        <v>8595.42</v>
      </c>
      <c r="AC213" s="2">
        <f t="shared" si="188"/>
        <v>8595.42</v>
      </c>
      <c r="AD213" s="2">
        <f t="shared" si="209"/>
        <v>0</v>
      </c>
      <c r="AE213" s="2">
        <f t="shared" si="210"/>
        <v>0</v>
      </c>
      <c r="AF213" s="2">
        <f t="shared" si="211"/>
        <v>0</v>
      </c>
      <c r="AG213" s="2">
        <f t="shared" si="189"/>
        <v>0</v>
      </c>
      <c r="AH213" s="2">
        <f t="shared" si="212"/>
        <v>0</v>
      </c>
      <c r="AI213" s="2">
        <f t="shared" si="213"/>
        <v>0</v>
      </c>
      <c r="AJ213" s="2">
        <f t="shared" si="190"/>
        <v>0</v>
      </c>
      <c r="AK213" s="2">
        <v>8595.42</v>
      </c>
      <c r="AL213" s="2">
        <v>8595.42</v>
      </c>
      <c r="AM213" s="2">
        <v>0</v>
      </c>
      <c r="AN213" s="2">
        <v>0</v>
      </c>
      <c r="AO213" s="2">
        <v>0</v>
      </c>
      <c r="AP213" s="2">
        <v>0</v>
      </c>
      <c r="AQ213" s="2">
        <v>0</v>
      </c>
      <c r="AR213" s="2">
        <v>0</v>
      </c>
      <c r="AS213" s="2">
        <v>0</v>
      </c>
      <c r="AT213" s="2">
        <v>87</v>
      </c>
      <c r="AU213" s="2">
        <v>105</v>
      </c>
      <c r="AV213" s="2">
        <v>1</v>
      </c>
      <c r="AW213" s="2">
        <v>1</v>
      </c>
      <c r="AX213" s="2"/>
      <c r="AY213" s="2"/>
      <c r="AZ213" s="2">
        <v>1</v>
      </c>
      <c r="BA213" s="2">
        <v>1</v>
      </c>
      <c r="BB213" s="2">
        <v>1</v>
      </c>
      <c r="BC213" s="2">
        <v>1</v>
      </c>
      <c r="BD213" s="2" t="s">
        <v>3</v>
      </c>
      <c r="BE213" s="2" t="s">
        <v>3</v>
      </c>
      <c r="BF213" s="2" t="s">
        <v>3</v>
      </c>
      <c r="BG213" s="2" t="s">
        <v>3</v>
      </c>
      <c r="BH213" s="2">
        <v>3</v>
      </c>
      <c r="BI213" s="2">
        <v>1</v>
      </c>
      <c r="BJ213" s="2" t="s">
        <v>247</v>
      </c>
      <c r="BK213" s="2"/>
      <c r="BL213" s="2"/>
      <c r="BM213" s="2">
        <v>80</v>
      </c>
      <c r="BN213" s="2">
        <v>0</v>
      </c>
      <c r="BO213" s="2" t="s">
        <v>3</v>
      </c>
      <c r="BP213" s="2">
        <v>0</v>
      </c>
      <c r="BQ213" s="2">
        <v>30</v>
      </c>
      <c r="BR213" s="2">
        <v>0</v>
      </c>
      <c r="BS213" s="2">
        <v>1</v>
      </c>
      <c r="BT213" s="2">
        <v>1</v>
      </c>
      <c r="BU213" s="2">
        <v>1</v>
      </c>
      <c r="BV213" s="2">
        <v>1</v>
      </c>
      <c r="BW213" s="2">
        <v>1</v>
      </c>
      <c r="BX213" s="2">
        <v>1</v>
      </c>
      <c r="BY213" s="2" t="s">
        <v>3</v>
      </c>
      <c r="BZ213" s="2">
        <v>87</v>
      </c>
      <c r="CA213" s="2">
        <v>105</v>
      </c>
      <c r="CB213" s="2" t="s">
        <v>3</v>
      </c>
      <c r="CC213" s="2"/>
      <c r="CD213" s="2"/>
      <c r="CE213" s="2">
        <v>30</v>
      </c>
      <c r="CF213" s="2">
        <v>0</v>
      </c>
      <c r="CG213" s="2">
        <v>0</v>
      </c>
      <c r="CH213" s="2"/>
      <c r="CI213" s="2"/>
      <c r="CJ213" s="2"/>
      <c r="CK213" s="2"/>
      <c r="CL213" s="2"/>
      <c r="CM213" s="2">
        <v>0</v>
      </c>
      <c r="CN213" s="2" t="s">
        <v>3</v>
      </c>
      <c r="CO213" s="2">
        <v>0</v>
      </c>
      <c r="CP213" s="2">
        <f t="shared" si="191"/>
        <v>1391.31</v>
      </c>
      <c r="CQ213" s="2">
        <f t="shared" si="192"/>
        <v>8595.42</v>
      </c>
      <c r="CR213" s="2">
        <f t="shared" si="214"/>
        <v>0</v>
      </c>
      <c r="CS213" s="2">
        <f t="shared" si="193"/>
        <v>0</v>
      </c>
      <c r="CT213" s="2">
        <f t="shared" si="194"/>
        <v>0</v>
      </c>
      <c r="CU213" s="2">
        <f t="shared" si="195"/>
        <v>0</v>
      </c>
      <c r="CV213" s="2">
        <f t="shared" si="196"/>
        <v>0</v>
      </c>
      <c r="CW213" s="2">
        <f t="shared" si="197"/>
        <v>0</v>
      </c>
      <c r="CX213" s="2">
        <f t="shared" si="198"/>
        <v>0</v>
      </c>
      <c r="CY213" s="2">
        <f>((S213*BZ213)/100)</f>
        <v>0</v>
      </c>
      <c r="CZ213" s="2">
        <f>((S213*CA213)/100)</f>
        <v>0</v>
      </c>
      <c r="DA213" s="2"/>
      <c r="DB213" s="2"/>
      <c r="DC213" s="2" t="s">
        <v>3</v>
      </c>
      <c r="DD213" s="2" t="s">
        <v>3</v>
      </c>
      <c r="DE213" s="2" t="s">
        <v>3</v>
      </c>
      <c r="DF213" s="2" t="s">
        <v>3</v>
      </c>
      <c r="DG213" s="2" t="s">
        <v>3</v>
      </c>
      <c r="DH213" s="2" t="s">
        <v>3</v>
      </c>
      <c r="DI213" s="2" t="s">
        <v>3</v>
      </c>
      <c r="DJ213" s="2" t="s">
        <v>3</v>
      </c>
      <c r="DK213" s="2" t="s">
        <v>3</v>
      </c>
      <c r="DL213" s="2" t="s">
        <v>3</v>
      </c>
      <c r="DM213" s="2" t="s">
        <v>3</v>
      </c>
      <c r="DN213" s="2">
        <v>0</v>
      </c>
      <c r="DO213" s="2">
        <v>0</v>
      </c>
      <c r="DP213" s="2">
        <v>1</v>
      </c>
      <c r="DQ213" s="2">
        <v>1</v>
      </c>
      <c r="DR213" s="2"/>
      <c r="DS213" s="2"/>
      <c r="DT213" s="2"/>
      <c r="DU213" s="2">
        <v>1009</v>
      </c>
      <c r="DV213" s="2" t="s">
        <v>28</v>
      </c>
      <c r="DW213" s="2" t="s">
        <v>28</v>
      </c>
      <c r="DX213" s="2">
        <v>1000</v>
      </c>
      <c r="DY213" s="2"/>
      <c r="DZ213" s="2" t="s">
        <v>3</v>
      </c>
      <c r="EA213" s="2" t="s">
        <v>3</v>
      </c>
      <c r="EB213" s="2" t="s">
        <v>3</v>
      </c>
      <c r="EC213" s="2" t="s">
        <v>3</v>
      </c>
      <c r="ED213" s="2"/>
      <c r="EE213" s="2">
        <v>49573341</v>
      </c>
      <c r="EF213" s="2">
        <v>30</v>
      </c>
      <c r="EG213" s="2" t="s">
        <v>133</v>
      </c>
      <c r="EH213" s="2">
        <v>0</v>
      </c>
      <c r="EI213" s="2" t="s">
        <v>3</v>
      </c>
      <c r="EJ213" s="2">
        <v>1</v>
      </c>
      <c r="EK213" s="2">
        <v>80</v>
      </c>
      <c r="EL213" s="2" t="s">
        <v>242</v>
      </c>
      <c r="EM213" s="2" t="s">
        <v>243</v>
      </c>
      <c r="EN213" s="2"/>
      <c r="EO213" s="2" t="s">
        <v>3</v>
      </c>
      <c r="EP213" s="2"/>
      <c r="EQ213" s="2">
        <v>1310720</v>
      </c>
      <c r="ER213" s="2">
        <v>8595.42</v>
      </c>
      <c r="ES213" s="2">
        <v>8595.42</v>
      </c>
      <c r="ET213" s="2">
        <v>0</v>
      </c>
      <c r="EU213" s="2">
        <v>0</v>
      </c>
      <c r="EV213" s="2">
        <v>0</v>
      </c>
      <c r="EW213" s="2">
        <v>0</v>
      </c>
      <c r="EX213" s="2">
        <v>0</v>
      </c>
      <c r="EY213" s="2"/>
      <c r="EZ213" s="2"/>
      <c r="FA213" s="2"/>
      <c r="FB213" s="2"/>
      <c r="FC213" s="2"/>
      <c r="FD213" s="2"/>
      <c r="FE213" s="2"/>
      <c r="FF213" s="2"/>
      <c r="FG213" s="2"/>
      <c r="FH213" s="2"/>
      <c r="FI213" s="2"/>
      <c r="FJ213" s="2"/>
      <c r="FK213" s="2"/>
      <c r="FL213" s="2"/>
      <c r="FM213" s="2"/>
      <c r="FN213" s="2"/>
      <c r="FO213" s="2"/>
      <c r="FP213" s="2"/>
      <c r="FQ213" s="2">
        <v>0</v>
      </c>
      <c r="FR213" s="2">
        <f t="shared" si="199"/>
        <v>0</v>
      </c>
      <c r="FS213" s="2">
        <v>0</v>
      </c>
      <c r="FT213" s="2"/>
      <c r="FU213" s="2"/>
      <c r="FV213" s="2"/>
      <c r="FW213" s="2"/>
      <c r="FX213" s="2">
        <v>87</v>
      </c>
      <c r="FY213" s="2">
        <v>105</v>
      </c>
      <c r="FZ213" s="2"/>
      <c r="GA213" s="2" t="s">
        <v>3</v>
      </c>
      <c r="GB213" s="2"/>
      <c r="GC213" s="2"/>
      <c r="GD213" s="2">
        <v>0</v>
      </c>
      <c r="GE213" s="2"/>
      <c r="GF213" s="2">
        <v>-1918385075</v>
      </c>
      <c r="GG213" s="2">
        <v>2</v>
      </c>
      <c r="GH213" s="2">
        <v>1</v>
      </c>
      <c r="GI213" s="2">
        <v>-2</v>
      </c>
      <c r="GJ213" s="2">
        <v>0</v>
      </c>
      <c r="GK213" s="2">
        <f>ROUND(R213*(R12)/100,2)</f>
        <v>0</v>
      </c>
      <c r="GL213" s="2">
        <f t="shared" si="200"/>
        <v>0</v>
      </c>
      <c r="GM213" s="2">
        <f t="shared" si="201"/>
        <v>1391.31</v>
      </c>
      <c r="GN213" s="2">
        <f t="shared" si="202"/>
        <v>1391.31</v>
      </c>
      <c r="GO213" s="2">
        <f t="shared" si="203"/>
        <v>0</v>
      </c>
      <c r="GP213" s="2">
        <f t="shared" si="204"/>
        <v>0</v>
      </c>
      <c r="GQ213" s="2"/>
      <c r="GR213" s="2">
        <v>0</v>
      </c>
      <c r="GS213" s="2">
        <v>3</v>
      </c>
      <c r="GT213" s="2">
        <v>0</v>
      </c>
      <c r="GU213" s="2" t="s">
        <v>3</v>
      </c>
      <c r="GV213" s="2">
        <f t="shared" si="205"/>
        <v>0</v>
      </c>
      <c r="GW213" s="2">
        <v>1</v>
      </c>
      <c r="GX213" s="2">
        <f t="shared" si="206"/>
        <v>0</v>
      </c>
      <c r="GY213" s="2"/>
      <c r="GZ213" s="2"/>
      <c r="HA213" s="2">
        <v>0</v>
      </c>
      <c r="HB213" s="2">
        <v>0</v>
      </c>
      <c r="HC213" s="2">
        <f t="shared" si="207"/>
        <v>0</v>
      </c>
      <c r="HD213" s="2"/>
      <c r="HE213" s="2" t="s">
        <v>3</v>
      </c>
      <c r="HF213" s="2" t="s">
        <v>3</v>
      </c>
      <c r="HG213" s="2"/>
      <c r="HH213" s="2"/>
      <c r="HI213" s="2"/>
      <c r="HJ213" s="2"/>
      <c r="HK213" s="2"/>
      <c r="HL213" s="2"/>
      <c r="HM213" s="2" t="s">
        <v>3</v>
      </c>
      <c r="HN213" s="2" t="s">
        <v>3</v>
      </c>
      <c r="HO213" s="2" t="s">
        <v>3</v>
      </c>
      <c r="HP213" s="2" t="s">
        <v>3</v>
      </c>
      <c r="HQ213" s="2" t="s">
        <v>3</v>
      </c>
      <c r="HR213" s="2"/>
      <c r="HS213" s="2"/>
      <c r="HT213" s="2"/>
      <c r="HU213" s="2"/>
      <c r="HV213" s="2"/>
      <c r="HW213" s="2"/>
      <c r="HX213" s="2"/>
      <c r="HY213" s="2"/>
      <c r="HZ213" s="2"/>
      <c r="IA213" s="2"/>
      <c r="IB213" s="2"/>
      <c r="IC213" s="2"/>
      <c r="ID213" s="2"/>
      <c r="IE213" s="2"/>
      <c r="IF213" s="2"/>
      <c r="IG213" s="2"/>
      <c r="IH213" s="2"/>
      <c r="II213" s="2"/>
      <c r="IJ213" s="2"/>
      <c r="IK213" s="2">
        <v>0</v>
      </c>
      <c r="IL213" s="2"/>
      <c r="IM213" s="2"/>
      <c r="IN213" s="2"/>
      <c r="IO213" s="2"/>
      <c r="IP213" s="2"/>
      <c r="IQ213" s="2"/>
      <c r="IR213" s="2"/>
      <c r="IS213" s="2"/>
      <c r="IT213" s="2"/>
      <c r="IU213" s="2"/>
    </row>
    <row r="214" spans="1:255" x14ac:dyDescent="0.2">
      <c r="A214">
        <v>18</v>
      </c>
      <c r="B214">
        <v>1</v>
      </c>
      <c r="C214">
        <v>71</v>
      </c>
      <c r="E214" t="s">
        <v>248</v>
      </c>
      <c r="F214" t="s">
        <v>245</v>
      </c>
      <c r="G214" t="s">
        <v>249</v>
      </c>
      <c r="H214" t="s">
        <v>28</v>
      </c>
      <c r="I214">
        <f>I210*J214</f>
        <v>0.16186600000000001</v>
      </c>
      <c r="J214">
        <v>9.3294524495677239E-2</v>
      </c>
      <c r="K214">
        <v>9.3294559999999999E-2</v>
      </c>
      <c r="O214">
        <f t="shared" si="177"/>
        <v>11547.87</v>
      </c>
      <c r="P214">
        <f t="shared" si="178"/>
        <v>11547.87</v>
      </c>
      <c r="Q214">
        <f t="shared" si="208"/>
        <v>0</v>
      </c>
      <c r="R214">
        <f t="shared" si="179"/>
        <v>0</v>
      </c>
      <c r="S214">
        <f t="shared" si="180"/>
        <v>0</v>
      </c>
      <c r="T214">
        <f t="shared" si="181"/>
        <v>0</v>
      </c>
      <c r="U214">
        <f t="shared" si="182"/>
        <v>0</v>
      </c>
      <c r="V214">
        <f t="shared" si="183"/>
        <v>0</v>
      </c>
      <c r="W214">
        <f t="shared" si="184"/>
        <v>0</v>
      </c>
      <c r="X214">
        <f t="shared" si="185"/>
        <v>0</v>
      </c>
      <c r="Y214">
        <f t="shared" si="186"/>
        <v>0</v>
      </c>
      <c r="AA214">
        <v>50496814</v>
      </c>
      <c r="AB214">
        <f t="shared" si="187"/>
        <v>8595.42</v>
      </c>
      <c r="AC214">
        <f t="shared" si="188"/>
        <v>8595.42</v>
      </c>
      <c r="AD214">
        <f t="shared" si="209"/>
        <v>0</v>
      </c>
      <c r="AE214">
        <f t="shared" si="210"/>
        <v>0</v>
      </c>
      <c r="AF214">
        <f t="shared" si="211"/>
        <v>0</v>
      </c>
      <c r="AG214">
        <f t="shared" si="189"/>
        <v>0</v>
      </c>
      <c r="AH214">
        <f t="shared" si="212"/>
        <v>0</v>
      </c>
      <c r="AI214">
        <f t="shared" si="213"/>
        <v>0</v>
      </c>
      <c r="AJ214">
        <f t="shared" si="190"/>
        <v>0</v>
      </c>
      <c r="AK214">
        <v>8595.42</v>
      </c>
      <c r="AL214">
        <v>8595.42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1</v>
      </c>
      <c r="AW214">
        <v>1</v>
      </c>
      <c r="AZ214">
        <v>1</v>
      </c>
      <c r="BA214">
        <v>1</v>
      </c>
      <c r="BB214">
        <v>1</v>
      </c>
      <c r="BC214">
        <v>8.3000000000000007</v>
      </c>
      <c r="BD214" t="s">
        <v>3</v>
      </c>
      <c r="BE214" t="s">
        <v>3</v>
      </c>
      <c r="BF214" t="s">
        <v>3</v>
      </c>
      <c r="BG214" t="s">
        <v>3</v>
      </c>
      <c r="BH214">
        <v>3</v>
      </c>
      <c r="BI214">
        <v>1</v>
      </c>
      <c r="BJ214" t="s">
        <v>247</v>
      </c>
      <c r="BM214">
        <v>80</v>
      </c>
      <c r="BN214">
        <v>0</v>
      </c>
      <c r="BO214" t="s">
        <v>245</v>
      </c>
      <c r="BP214">
        <v>1</v>
      </c>
      <c r="BQ214">
        <v>30</v>
      </c>
      <c r="BR214">
        <v>0</v>
      </c>
      <c r="BS214">
        <v>1</v>
      </c>
      <c r="BT214">
        <v>1</v>
      </c>
      <c r="BU214">
        <v>1</v>
      </c>
      <c r="BV214">
        <v>1</v>
      </c>
      <c r="BW214">
        <v>1</v>
      </c>
      <c r="BX214">
        <v>1</v>
      </c>
      <c r="BY214" t="s">
        <v>3</v>
      </c>
      <c r="BZ214">
        <v>0</v>
      </c>
      <c r="CA214">
        <v>0</v>
      </c>
      <c r="CB214" t="s">
        <v>3</v>
      </c>
      <c r="CE214">
        <v>30</v>
      </c>
      <c r="CF214">
        <v>0</v>
      </c>
      <c r="CG214">
        <v>0</v>
      </c>
      <c r="CM214">
        <v>0</v>
      </c>
      <c r="CN214" t="s">
        <v>3</v>
      </c>
      <c r="CO214">
        <v>0</v>
      </c>
      <c r="CP214">
        <f t="shared" si="191"/>
        <v>11547.87</v>
      </c>
      <c r="CQ214">
        <f t="shared" si="192"/>
        <v>71341.990000000005</v>
      </c>
      <c r="CR214">
        <f t="shared" si="214"/>
        <v>0</v>
      </c>
      <c r="CS214">
        <f t="shared" si="193"/>
        <v>0</v>
      </c>
      <c r="CT214">
        <f t="shared" si="194"/>
        <v>0</v>
      </c>
      <c r="CU214">
        <f t="shared" si="195"/>
        <v>0</v>
      </c>
      <c r="CV214">
        <f t="shared" si="196"/>
        <v>0</v>
      </c>
      <c r="CW214">
        <f t="shared" si="197"/>
        <v>0</v>
      </c>
      <c r="CX214">
        <f t="shared" si="198"/>
        <v>0</v>
      </c>
      <c r="CY214">
        <f>S214*(BZ214/100)</f>
        <v>0</v>
      </c>
      <c r="CZ214">
        <f>S214*(CA214/100)</f>
        <v>0</v>
      </c>
      <c r="DC214" t="s">
        <v>3</v>
      </c>
      <c r="DD214" t="s">
        <v>3</v>
      </c>
      <c r="DE214" t="s">
        <v>3</v>
      </c>
      <c r="DF214" t="s">
        <v>3</v>
      </c>
      <c r="DG214" t="s">
        <v>3</v>
      </c>
      <c r="DH214" t="s">
        <v>3</v>
      </c>
      <c r="DI214" t="s">
        <v>3</v>
      </c>
      <c r="DJ214" t="s">
        <v>3</v>
      </c>
      <c r="DK214" t="s">
        <v>3</v>
      </c>
      <c r="DL214" t="s">
        <v>3</v>
      </c>
      <c r="DM214" t="s">
        <v>3</v>
      </c>
      <c r="DN214">
        <v>87</v>
      </c>
      <c r="DO214">
        <v>105</v>
      </c>
      <c r="DP214">
        <v>1</v>
      </c>
      <c r="DQ214">
        <v>1</v>
      </c>
      <c r="DU214">
        <v>1009</v>
      </c>
      <c r="DV214" t="s">
        <v>28</v>
      </c>
      <c r="DW214" t="s">
        <v>28</v>
      </c>
      <c r="DX214">
        <v>1000</v>
      </c>
      <c r="DZ214" t="s">
        <v>3</v>
      </c>
      <c r="EA214" t="s">
        <v>3</v>
      </c>
      <c r="EB214" t="s">
        <v>3</v>
      </c>
      <c r="EC214" t="s">
        <v>3</v>
      </c>
      <c r="EE214">
        <v>49573341</v>
      </c>
      <c r="EF214">
        <v>30</v>
      </c>
      <c r="EG214" t="s">
        <v>133</v>
      </c>
      <c r="EH214">
        <v>0</v>
      </c>
      <c r="EI214" t="s">
        <v>3</v>
      </c>
      <c r="EJ214">
        <v>1</v>
      </c>
      <c r="EK214">
        <v>80</v>
      </c>
      <c r="EL214" t="s">
        <v>242</v>
      </c>
      <c r="EM214" t="s">
        <v>243</v>
      </c>
      <c r="EO214" t="s">
        <v>3</v>
      </c>
      <c r="EQ214">
        <v>1310720</v>
      </c>
      <c r="ER214">
        <v>8595.42</v>
      </c>
      <c r="ES214">
        <v>8595.42</v>
      </c>
      <c r="ET214">
        <v>0</v>
      </c>
      <c r="EU214">
        <v>0</v>
      </c>
      <c r="EV214">
        <v>0</v>
      </c>
      <c r="EW214">
        <v>0</v>
      </c>
      <c r="EX214">
        <v>0</v>
      </c>
      <c r="FQ214">
        <v>0</v>
      </c>
      <c r="FR214">
        <f t="shared" si="199"/>
        <v>0</v>
      </c>
      <c r="FS214">
        <v>0</v>
      </c>
      <c r="FX214">
        <v>87</v>
      </c>
      <c r="FY214">
        <v>105</v>
      </c>
      <c r="GA214" t="s">
        <v>3</v>
      </c>
      <c r="GD214">
        <v>0</v>
      </c>
      <c r="GF214">
        <v>-1918385075</v>
      </c>
      <c r="GG214">
        <v>2</v>
      </c>
      <c r="GH214">
        <v>1</v>
      </c>
      <c r="GI214">
        <v>2</v>
      </c>
      <c r="GJ214">
        <v>0</v>
      </c>
      <c r="GK214">
        <f>ROUND(R214*(S12)/100,2)</f>
        <v>0</v>
      </c>
      <c r="GL214">
        <f t="shared" si="200"/>
        <v>0</v>
      </c>
      <c r="GM214">
        <f t="shared" si="201"/>
        <v>11547.87</v>
      </c>
      <c r="GN214">
        <f t="shared" si="202"/>
        <v>11547.87</v>
      </c>
      <c r="GO214">
        <f t="shared" si="203"/>
        <v>0</v>
      </c>
      <c r="GP214">
        <f t="shared" si="204"/>
        <v>0</v>
      </c>
      <c r="GR214">
        <v>0</v>
      </c>
      <c r="GS214">
        <v>3</v>
      </c>
      <c r="GT214">
        <v>0</v>
      </c>
      <c r="GU214" t="s">
        <v>3</v>
      </c>
      <c r="GV214">
        <f t="shared" si="205"/>
        <v>0</v>
      </c>
      <c r="GW214">
        <v>1</v>
      </c>
      <c r="GX214">
        <f t="shared" si="206"/>
        <v>0</v>
      </c>
      <c r="HA214">
        <v>0</v>
      </c>
      <c r="HB214">
        <v>0</v>
      </c>
      <c r="HC214">
        <f t="shared" si="207"/>
        <v>0</v>
      </c>
      <c r="HE214" t="s">
        <v>3</v>
      </c>
      <c r="HF214" t="s">
        <v>3</v>
      </c>
      <c r="HM214" t="s">
        <v>3</v>
      </c>
      <c r="HN214" t="s">
        <v>3</v>
      </c>
      <c r="HO214" t="s">
        <v>3</v>
      </c>
      <c r="HP214" t="s">
        <v>3</v>
      </c>
      <c r="HQ214" t="s">
        <v>3</v>
      </c>
      <c r="IK214">
        <v>0</v>
      </c>
    </row>
    <row r="215" spans="1:255" x14ac:dyDescent="0.2">
      <c r="A215" s="2">
        <v>18</v>
      </c>
      <c r="B215" s="2">
        <v>1</v>
      </c>
      <c r="C215" s="2"/>
      <c r="D215" s="2"/>
      <c r="E215" s="2" t="s">
        <v>250</v>
      </c>
      <c r="F215" s="2" t="s">
        <v>251</v>
      </c>
      <c r="G215" s="2" t="s">
        <v>252</v>
      </c>
      <c r="H215" s="2" t="s">
        <v>28</v>
      </c>
      <c r="I215" s="2">
        <f>I209*J215</f>
        <v>0.26961200000000002</v>
      </c>
      <c r="J215" s="2">
        <v>0.15539596541786743</v>
      </c>
      <c r="K215" s="2">
        <v>0.1553957</v>
      </c>
      <c r="L215" s="2"/>
      <c r="M215" s="2"/>
      <c r="N215" s="2"/>
      <c r="O215" s="2">
        <f t="shared" si="177"/>
        <v>2269.15</v>
      </c>
      <c r="P215" s="2">
        <f t="shared" si="178"/>
        <v>2269.15</v>
      </c>
      <c r="Q215" s="2">
        <f t="shared" si="208"/>
        <v>0</v>
      </c>
      <c r="R215" s="2">
        <f t="shared" si="179"/>
        <v>0</v>
      </c>
      <c r="S215" s="2">
        <f t="shared" si="180"/>
        <v>0</v>
      </c>
      <c r="T215" s="2">
        <f t="shared" si="181"/>
        <v>0</v>
      </c>
      <c r="U215" s="2">
        <f t="shared" si="182"/>
        <v>0</v>
      </c>
      <c r="V215" s="2">
        <f t="shared" si="183"/>
        <v>0</v>
      </c>
      <c r="W215" s="2">
        <f t="shared" si="184"/>
        <v>0</v>
      </c>
      <c r="X215" s="2">
        <f t="shared" si="185"/>
        <v>0</v>
      </c>
      <c r="Y215" s="2">
        <f t="shared" si="186"/>
        <v>0</v>
      </c>
      <c r="Z215" s="2"/>
      <c r="AA215" s="2">
        <v>50496813</v>
      </c>
      <c r="AB215" s="2">
        <f t="shared" si="187"/>
        <v>8416.35</v>
      </c>
      <c r="AC215" s="2">
        <f t="shared" si="188"/>
        <v>8416.35</v>
      </c>
      <c r="AD215" s="2">
        <f t="shared" si="209"/>
        <v>0</v>
      </c>
      <c r="AE215" s="2">
        <f t="shared" si="210"/>
        <v>0</v>
      </c>
      <c r="AF215" s="2">
        <f t="shared" si="211"/>
        <v>0</v>
      </c>
      <c r="AG215" s="2">
        <f t="shared" si="189"/>
        <v>0</v>
      </c>
      <c r="AH215" s="2">
        <f t="shared" si="212"/>
        <v>0</v>
      </c>
      <c r="AI215" s="2">
        <f t="shared" si="213"/>
        <v>0</v>
      </c>
      <c r="AJ215" s="2">
        <f t="shared" si="190"/>
        <v>0</v>
      </c>
      <c r="AK215" s="2">
        <v>8416.35</v>
      </c>
      <c r="AL215" s="2">
        <v>8416.35</v>
      </c>
      <c r="AM215" s="2">
        <v>0</v>
      </c>
      <c r="AN215" s="2">
        <v>0</v>
      </c>
      <c r="AO215" s="2">
        <v>0</v>
      </c>
      <c r="AP215" s="2">
        <v>0</v>
      </c>
      <c r="AQ215" s="2">
        <v>0</v>
      </c>
      <c r="AR215" s="2">
        <v>0</v>
      </c>
      <c r="AS215" s="2">
        <v>0</v>
      </c>
      <c r="AT215" s="2">
        <v>87</v>
      </c>
      <c r="AU215" s="2">
        <v>105</v>
      </c>
      <c r="AV215" s="2">
        <v>1</v>
      </c>
      <c r="AW215" s="2">
        <v>1</v>
      </c>
      <c r="AX215" s="2"/>
      <c r="AY215" s="2"/>
      <c r="AZ215" s="2">
        <v>1</v>
      </c>
      <c r="BA215" s="2">
        <v>1</v>
      </c>
      <c r="BB215" s="2">
        <v>1</v>
      </c>
      <c r="BC215" s="2">
        <v>1</v>
      </c>
      <c r="BD215" s="2" t="s">
        <v>3</v>
      </c>
      <c r="BE215" s="2" t="s">
        <v>3</v>
      </c>
      <c r="BF215" s="2" t="s">
        <v>3</v>
      </c>
      <c r="BG215" s="2" t="s">
        <v>3</v>
      </c>
      <c r="BH215" s="2">
        <v>3</v>
      </c>
      <c r="BI215" s="2">
        <v>1</v>
      </c>
      <c r="BJ215" s="2" t="s">
        <v>253</v>
      </c>
      <c r="BK215" s="2"/>
      <c r="BL215" s="2"/>
      <c r="BM215" s="2">
        <v>80</v>
      </c>
      <c r="BN215" s="2">
        <v>0</v>
      </c>
      <c r="BO215" s="2" t="s">
        <v>3</v>
      </c>
      <c r="BP215" s="2">
        <v>0</v>
      </c>
      <c r="BQ215" s="2">
        <v>30</v>
      </c>
      <c r="BR215" s="2">
        <v>0</v>
      </c>
      <c r="BS215" s="2">
        <v>1</v>
      </c>
      <c r="BT215" s="2">
        <v>1</v>
      </c>
      <c r="BU215" s="2">
        <v>1</v>
      </c>
      <c r="BV215" s="2">
        <v>1</v>
      </c>
      <c r="BW215" s="2">
        <v>1</v>
      </c>
      <c r="BX215" s="2">
        <v>1</v>
      </c>
      <c r="BY215" s="2" t="s">
        <v>3</v>
      </c>
      <c r="BZ215" s="2">
        <v>87</v>
      </c>
      <c r="CA215" s="2">
        <v>105</v>
      </c>
      <c r="CB215" s="2" t="s">
        <v>3</v>
      </c>
      <c r="CC215" s="2"/>
      <c r="CD215" s="2"/>
      <c r="CE215" s="2">
        <v>30</v>
      </c>
      <c r="CF215" s="2">
        <v>0</v>
      </c>
      <c r="CG215" s="2">
        <v>0</v>
      </c>
      <c r="CH215" s="2"/>
      <c r="CI215" s="2"/>
      <c r="CJ215" s="2"/>
      <c r="CK215" s="2"/>
      <c r="CL215" s="2"/>
      <c r="CM215" s="2">
        <v>0</v>
      </c>
      <c r="CN215" s="2" t="s">
        <v>3</v>
      </c>
      <c r="CO215" s="2">
        <v>0</v>
      </c>
      <c r="CP215" s="2">
        <f t="shared" si="191"/>
        <v>2269.15</v>
      </c>
      <c r="CQ215" s="2">
        <f t="shared" si="192"/>
        <v>8416.35</v>
      </c>
      <c r="CR215" s="2">
        <f t="shared" si="214"/>
        <v>0</v>
      </c>
      <c r="CS215" s="2">
        <f t="shared" si="193"/>
        <v>0</v>
      </c>
      <c r="CT215" s="2">
        <f t="shared" si="194"/>
        <v>0</v>
      </c>
      <c r="CU215" s="2">
        <f t="shared" si="195"/>
        <v>0</v>
      </c>
      <c r="CV215" s="2">
        <f t="shared" si="196"/>
        <v>0</v>
      </c>
      <c r="CW215" s="2">
        <f t="shared" si="197"/>
        <v>0</v>
      </c>
      <c r="CX215" s="2">
        <f t="shared" si="198"/>
        <v>0</v>
      </c>
      <c r="CY215" s="2">
        <f>((S215*BZ215)/100)</f>
        <v>0</v>
      </c>
      <c r="CZ215" s="2">
        <f>((S215*CA215)/100)</f>
        <v>0</v>
      </c>
      <c r="DA215" s="2"/>
      <c r="DB215" s="2"/>
      <c r="DC215" s="2" t="s">
        <v>3</v>
      </c>
      <c r="DD215" s="2" t="s">
        <v>3</v>
      </c>
      <c r="DE215" s="2" t="s">
        <v>3</v>
      </c>
      <c r="DF215" s="2" t="s">
        <v>3</v>
      </c>
      <c r="DG215" s="2" t="s">
        <v>3</v>
      </c>
      <c r="DH215" s="2" t="s">
        <v>3</v>
      </c>
      <c r="DI215" s="2" t="s">
        <v>3</v>
      </c>
      <c r="DJ215" s="2" t="s">
        <v>3</v>
      </c>
      <c r="DK215" s="2" t="s">
        <v>3</v>
      </c>
      <c r="DL215" s="2" t="s">
        <v>3</v>
      </c>
      <c r="DM215" s="2" t="s">
        <v>3</v>
      </c>
      <c r="DN215" s="2">
        <v>0</v>
      </c>
      <c r="DO215" s="2">
        <v>0</v>
      </c>
      <c r="DP215" s="2">
        <v>1</v>
      </c>
      <c r="DQ215" s="2">
        <v>1</v>
      </c>
      <c r="DR215" s="2"/>
      <c r="DS215" s="2"/>
      <c r="DT215" s="2"/>
      <c r="DU215" s="2">
        <v>1009</v>
      </c>
      <c r="DV215" s="2" t="s">
        <v>28</v>
      </c>
      <c r="DW215" s="2" t="s">
        <v>28</v>
      </c>
      <c r="DX215" s="2">
        <v>1000</v>
      </c>
      <c r="DY215" s="2"/>
      <c r="DZ215" s="2" t="s">
        <v>3</v>
      </c>
      <c r="EA215" s="2" t="s">
        <v>3</v>
      </c>
      <c r="EB215" s="2" t="s">
        <v>3</v>
      </c>
      <c r="EC215" s="2" t="s">
        <v>3</v>
      </c>
      <c r="ED215" s="2"/>
      <c r="EE215" s="2">
        <v>49573341</v>
      </c>
      <c r="EF215" s="2">
        <v>30</v>
      </c>
      <c r="EG215" s="2" t="s">
        <v>133</v>
      </c>
      <c r="EH215" s="2">
        <v>0</v>
      </c>
      <c r="EI215" s="2" t="s">
        <v>3</v>
      </c>
      <c r="EJ215" s="2">
        <v>1</v>
      </c>
      <c r="EK215" s="2">
        <v>80</v>
      </c>
      <c r="EL215" s="2" t="s">
        <v>242</v>
      </c>
      <c r="EM215" s="2" t="s">
        <v>243</v>
      </c>
      <c r="EN215" s="2"/>
      <c r="EO215" s="2" t="s">
        <v>3</v>
      </c>
      <c r="EP215" s="2"/>
      <c r="EQ215" s="2">
        <v>1310720</v>
      </c>
      <c r="ER215" s="2">
        <v>8416.35</v>
      </c>
      <c r="ES215" s="2">
        <v>8416.35</v>
      </c>
      <c r="ET215" s="2">
        <v>0</v>
      </c>
      <c r="EU215" s="2">
        <v>0</v>
      </c>
      <c r="EV215" s="2">
        <v>0</v>
      </c>
      <c r="EW215" s="2">
        <v>0</v>
      </c>
      <c r="EX215" s="2">
        <v>0</v>
      </c>
      <c r="EY215" s="2"/>
      <c r="EZ215" s="2"/>
      <c r="FA215" s="2"/>
      <c r="FB215" s="2"/>
      <c r="FC215" s="2"/>
      <c r="FD215" s="2"/>
      <c r="FE215" s="2"/>
      <c r="FF215" s="2"/>
      <c r="FG215" s="2"/>
      <c r="FH215" s="2"/>
      <c r="FI215" s="2"/>
      <c r="FJ215" s="2"/>
      <c r="FK215" s="2"/>
      <c r="FL215" s="2"/>
      <c r="FM215" s="2"/>
      <c r="FN215" s="2"/>
      <c r="FO215" s="2"/>
      <c r="FP215" s="2"/>
      <c r="FQ215" s="2">
        <v>0</v>
      </c>
      <c r="FR215" s="2">
        <f t="shared" si="199"/>
        <v>0</v>
      </c>
      <c r="FS215" s="2">
        <v>0</v>
      </c>
      <c r="FT215" s="2"/>
      <c r="FU215" s="2"/>
      <c r="FV215" s="2"/>
      <c r="FW215" s="2"/>
      <c r="FX215" s="2">
        <v>87</v>
      </c>
      <c r="FY215" s="2">
        <v>105</v>
      </c>
      <c r="FZ215" s="2"/>
      <c r="GA215" s="2" t="s">
        <v>3</v>
      </c>
      <c r="GB215" s="2"/>
      <c r="GC215" s="2"/>
      <c r="GD215" s="2">
        <v>0</v>
      </c>
      <c r="GE215" s="2"/>
      <c r="GF215" s="2">
        <v>1350343556</v>
      </c>
      <c r="GG215" s="2">
        <v>2</v>
      </c>
      <c r="GH215" s="2">
        <v>1</v>
      </c>
      <c r="GI215" s="2">
        <v>-2</v>
      </c>
      <c r="GJ215" s="2">
        <v>0</v>
      </c>
      <c r="GK215" s="2">
        <f>ROUND(R215*(R12)/100,2)</f>
        <v>0</v>
      </c>
      <c r="GL215" s="2">
        <f t="shared" si="200"/>
        <v>0</v>
      </c>
      <c r="GM215" s="2">
        <f t="shared" si="201"/>
        <v>2269.15</v>
      </c>
      <c r="GN215" s="2">
        <f t="shared" si="202"/>
        <v>2269.15</v>
      </c>
      <c r="GO215" s="2">
        <f t="shared" si="203"/>
        <v>0</v>
      </c>
      <c r="GP215" s="2">
        <f t="shared" si="204"/>
        <v>0</v>
      </c>
      <c r="GQ215" s="2"/>
      <c r="GR215" s="2">
        <v>0</v>
      </c>
      <c r="GS215" s="2">
        <v>0</v>
      </c>
      <c r="GT215" s="2">
        <v>0</v>
      </c>
      <c r="GU215" s="2" t="s">
        <v>3</v>
      </c>
      <c r="GV215" s="2">
        <f t="shared" si="205"/>
        <v>0</v>
      </c>
      <c r="GW215" s="2">
        <v>1</v>
      </c>
      <c r="GX215" s="2">
        <f t="shared" si="206"/>
        <v>0</v>
      </c>
      <c r="GY215" s="2"/>
      <c r="GZ215" s="2"/>
      <c r="HA215" s="2">
        <v>0</v>
      </c>
      <c r="HB215" s="2">
        <v>0</v>
      </c>
      <c r="HC215" s="2">
        <f t="shared" si="207"/>
        <v>0</v>
      </c>
      <c r="HD215" s="2"/>
      <c r="HE215" s="2" t="s">
        <v>3</v>
      </c>
      <c r="HF215" s="2" t="s">
        <v>3</v>
      </c>
      <c r="HG215" s="2"/>
      <c r="HH215" s="2"/>
      <c r="HI215" s="2"/>
      <c r="HJ215" s="2"/>
      <c r="HK215" s="2"/>
      <c r="HL215" s="2"/>
      <c r="HM215" s="2" t="s">
        <v>3</v>
      </c>
      <c r="HN215" s="2" t="s">
        <v>3</v>
      </c>
      <c r="HO215" s="2" t="s">
        <v>3</v>
      </c>
      <c r="HP215" s="2" t="s">
        <v>3</v>
      </c>
      <c r="HQ215" s="2" t="s">
        <v>3</v>
      </c>
      <c r="HR215" s="2"/>
      <c r="HS215" s="2"/>
      <c r="HT215" s="2"/>
      <c r="HU215" s="2"/>
      <c r="HV215" s="2"/>
      <c r="HW215" s="2"/>
      <c r="HX215" s="2"/>
      <c r="HY215" s="2"/>
      <c r="HZ215" s="2"/>
      <c r="IA215" s="2"/>
      <c r="IB215" s="2"/>
      <c r="IC215" s="2"/>
      <c r="ID215" s="2"/>
      <c r="IE215" s="2"/>
      <c r="IF215" s="2"/>
      <c r="IG215" s="2"/>
      <c r="IH215" s="2"/>
      <c r="II215" s="2"/>
      <c r="IJ215" s="2"/>
      <c r="IK215" s="2">
        <v>0</v>
      </c>
      <c r="IL215" s="2"/>
      <c r="IM215" s="2"/>
      <c r="IN215" s="2"/>
      <c r="IO215" s="2"/>
      <c r="IP215" s="2"/>
      <c r="IQ215" s="2"/>
      <c r="IR215" s="2"/>
      <c r="IS215" s="2"/>
      <c r="IT215" s="2"/>
      <c r="IU215" s="2"/>
    </row>
    <row r="216" spans="1:255" x14ac:dyDescent="0.2">
      <c r="A216">
        <v>18</v>
      </c>
      <c r="B216">
        <v>1</v>
      </c>
      <c r="E216" t="s">
        <v>250</v>
      </c>
      <c r="F216" t="s">
        <v>251</v>
      </c>
      <c r="G216" t="s">
        <v>252</v>
      </c>
      <c r="H216" t="s">
        <v>28</v>
      </c>
      <c r="I216">
        <f>I210*J216</f>
        <v>0.26961200000000002</v>
      </c>
      <c r="J216">
        <v>0.15539596541786743</v>
      </c>
      <c r="K216">
        <v>0.1553957</v>
      </c>
      <c r="O216">
        <f t="shared" si="177"/>
        <v>24484.13</v>
      </c>
      <c r="P216">
        <f t="shared" si="178"/>
        <v>24484.13</v>
      </c>
      <c r="Q216">
        <f t="shared" si="208"/>
        <v>0</v>
      </c>
      <c r="R216">
        <f t="shared" si="179"/>
        <v>0</v>
      </c>
      <c r="S216">
        <f t="shared" si="180"/>
        <v>0</v>
      </c>
      <c r="T216">
        <f t="shared" si="181"/>
        <v>0</v>
      </c>
      <c r="U216">
        <f t="shared" si="182"/>
        <v>0</v>
      </c>
      <c r="V216">
        <f t="shared" si="183"/>
        <v>0</v>
      </c>
      <c r="W216">
        <f t="shared" si="184"/>
        <v>0</v>
      </c>
      <c r="X216">
        <f t="shared" si="185"/>
        <v>0</v>
      </c>
      <c r="Y216">
        <f t="shared" si="186"/>
        <v>0</v>
      </c>
      <c r="AA216">
        <v>50496814</v>
      </c>
      <c r="AB216">
        <f t="shared" si="187"/>
        <v>8416.35</v>
      </c>
      <c r="AC216">
        <f t="shared" si="188"/>
        <v>8416.35</v>
      </c>
      <c r="AD216">
        <f t="shared" si="209"/>
        <v>0</v>
      </c>
      <c r="AE216">
        <f t="shared" si="210"/>
        <v>0</v>
      </c>
      <c r="AF216">
        <f t="shared" si="211"/>
        <v>0</v>
      </c>
      <c r="AG216">
        <f t="shared" si="189"/>
        <v>0</v>
      </c>
      <c r="AH216">
        <f t="shared" si="212"/>
        <v>0</v>
      </c>
      <c r="AI216">
        <f t="shared" si="213"/>
        <v>0</v>
      </c>
      <c r="AJ216">
        <f t="shared" si="190"/>
        <v>0</v>
      </c>
      <c r="AK216">
        <v>8416.35</v>
      </c>
      <c r="AL216">
        <v>8416.35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1</v>
      </c>
      <c r="AW216">
        <v>1</v>
      </c>
      <c r="AZ216">
        <v>1</v>
      </c>
      <c r="BA216">
        <v>1</v>
      </c>
      <c r="BB216">
        <v>1</v>
      </c>
      <c r="BC216">
        <v>10.79</v>
      </c>
      <c r="BD216" t="s">
        <v>3</v>
      </c>
      <c r="BE216" t="s">
        <v>3</v>
      </c>
      <c r="BF216" t="s">
        <v>3</v>
      </c>
      <c r="BG216" t="s">
        <v>3</v>
      </c>
      <c r="BH216">
        <v>3</v>
      </c>
      <c r="BI216">
        <v>1</v>
      </c>
      <c r="BJ216" t="s">
        <v>253</v>
      </c>
      <c r="BM216">
        <v>80</v>
      </c>
      <c r="BN216">
        <v>0</v>
      </c>
      <c r="BO216" t="s">
        <v>251</v>
      </c>
      <c r="BP216">
        <v>1</v>
      </c>
      <c r="BQ216">
        <v>30</v>
      </c>
      <c r="BR216">
        <v>0</v>
      </c>
      <c r="BS216">
        <v>1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3</v>
      </c>
      <c r="BZ216">
        <v>0</v>
      </c>
      <c r="CA216">
        <v>0</v>
      </c>
      <c r="CB216" t="s">
        <v>3</v>
      </c>
      <c r="CE216">
        <v>30</v>
      </c>
      <c r="CF216">
        <v>0</v>
      </c>
      <c r="CG216">
        <v>0</v>
      </c>
      <c r="CM216">
        <v>0</v>
      </c>
      <c r="CN216" t="s">
        <v>3</v>
      </c>
      <c r="CO216">
        <v>0</v>
      </c>
      <c r="CP216">
        <f t="shared" si="191"/>
        <v>24484.13</v>
      </c>
      <c r="CQ216">
        <f t="shared" si="192"/>
        <v>90812.42</v>
      </c>
      <c r="CR216">
        <f t="shared" si="214"/>
        <v>0</v>
      </c>
      <c r="CS216">
        <f t="shared" si="193"/>
        <v>0</v>
      </c>
      <c r="CT216">
        <f t="shared" si="194"/>
        <v>0</v>
      </c>
      <c r="CU216">
        <f t="shared" si="195"/>
        <v>0</v>
      </c>
      <c r="CV216">
        <f t="shared" si="196"/>
        <v>0</v>
      </c>
      <c r="CW216">
        <f t="shared" si="197"/>
        <v>0</v>
      </c>
      <c r="CX216">
        <f t="shared" si="198"/>
        <v>0</v>
      </c>
      <c r="CY216">
        <f>S216*(BZ216/100)</f>
        <v>0</v>
      </c>
      <c r="CZ216">
        <f>S216*(CA216/100)</f>
        <v>0</v>
      </c>
      <c r="DC216" t="s">
        <v>3</v>
      </c>
      <c r="DD216" t="s">
        <v>3</v>
      </c>
      <c r="DE216" t="s">
        <v>3</v>
      </c>
      <c r="DF216" t="s">
        <v>3</v>
      </c>
      <c r="DG216" t="s">
        <v>3</v>
      </c>
      <c r="DH216" t="s">
        <v>3</v>
      </c>
      <c r="DI216" t="s">
        <v>3</v>
      </c>
      <c r="DJ216" t="s">
        <v>3</v>
      </c>
      <c r="DK216" t="s">
        <v>3</v>
      </c>
      <c r="DL216" t="s">
        <v>3</v>
      </c>
      <c r="DM216" t="s">
        <v>3</v>
      </c>
      <c r="DN216">
        <v>87</v>
      </c>
      <c r="DO216">
        <v>105</v>
      </c>
      <c r="DP216">
        <v>1</v>
      </c>
      <c r="DQ216">
        <v>1</v>
      </c>
      <c r="DU216">
        <v>1009</v>
      </c>
      <c r="DV216" t="s">
        <v>28</v>
      </c>
      <c r="DW216" t="s">
        <v>28</v>
      </c>
      <c r="DX216">
        <v>1000</v>
      </c>
      <c r="DZ216" t="s">
        <v>3</v>
      </c>
      <c r="EA216" t="s">
        <v>3</v>
      </c>
      <c r="EB216" t="s">
        <v>3</v>
      </c>
      <c r="EC216" t="s">
        <v>3</v>
      </c>
      <c r="EE216">
        <v>49573341</v>
      </c>
      <c r="EF216">
        <v>30</v>
      </c>
      <c r="EG216" t="s">
        <v>133</v>
      </c>
      <c r="EH216">
        <v>0</v>
      </c>
      <c r="EI216" t="s">
        <v>3</v>
      </c>
      <c r="EJ216">
        <v>1</v>
      </c>
      <c r="EK216">
        <v>80</v>
      </c>
      <c r="EL216" t="s">
        <v>242</v>
      </c>
      <c r="EM216" t="s">
        <v>243</v>
      </c>
      <c r="EO216" t="s">
        <v>3</v>
      </c>
      <c r="EQ216">
        <v>1310720</v>
      </c>
      <c r="ER216">
        <v>8416.35</v>
      </c>
      <c r="ES216">
        <v>8416.35</v>
      </c>
      <c r="ET216">
        <v>0</v>
      </c>
      <c r="EU216">
        <v>0</v>
      </c>
      <c r="EV216">
        <v>0</v>
      </c>
      <c r="EW216">
        <v>0</v>
      </c>
      <c r="EX216">
        <v>0</v>
      </c>
      <c r="FQ216">
        <v>0</v>
      </c>
      <c r="FR216">
        <f t="shared" si="199"/>
        <v>0</v>
      </c>
      <c r="FS216">
        <v>0</v>
      </c>
      <c r="FX216">
        <v>87</v>
      </c>
      <c r="FY216">
        <v>105</v>
      </c>
      <c r="GA216" t="s">
        <v>3</v>
      </c>
      <c r="GD216">
        <v>0</v>
      </c>
      <c r="GF216">
        <v>1350343556</v>
      </c>
      <c r="GG216">
        <v>2</v>
      </c>
      <c r="GH216">
        <v>1</v>
      </c>
      <c r="GI216">
        <v>2</v>
      </c>
      <c r="GJ216">
        <v>0</v>
      </c>
      <c r="GK216">
        <f>ROUND(R216*(S12)/100,2)</f>
        <v>0</v>
      </c>
      <c r="GL216">
        <f t="shared" si="200"/>
        <v>0</v>
      </c>
      <c r="GM216">
        <f t="shared" si="201"/>
        <v>24484.13</v>
      </c>
      <c r="GN216">
        <f t="shared" si="202"/>
        <v>24484.13</v>
      </c>
      <c r="GO216">
        <f t="shared" si="203"/>
        <v>0</v>
      </c>
      <c r="GP216">
        <f t="shared" si="204"/>
        <v>0</v>
      </c>
      <c r="GR216">
        <v>0</v>
      </c>
      <c r="GS216">
        <v>0</v>
      </c>
      <c r="GT216">
        <v>0</v>
      </c>
      <c r="GU216" t="s">
        <v>3</v>
      </c>
      <c r="GV216">
        <f t="shared" si="205"/>
        <v>0</v>
      </c>
      <c r="GW216">
        <v>1</v>
      </c>
      <c r="GX216">
        <f t="shared" si="206"/>
        <v>0</v>
      </c>
      <c r="HA216">
        <v>0</v>
      </c>
      <c r="HB216">
        <v>0</v>
      </c>
      <c r="HC216">
        <f t="shared" si="207"/>
        <v>0</v>
      </c>
      <c r="HE216" t="s">
        <v>3</v>
      </c>
      <c r="HF216" t="s">
        <v>3</v>
      </c>
      <c r="HM216" t="s">
        <v>3</v>
      </c>
      <c r="HN216" t="s">
        <v>3</v>
      </c>
      <c r="HO216" t="s">
        <v>3</v>
      </c>
      <c r="HP216" t="s">
        <v>3</v>
      </c>
      <c r="HQ216" t="s">
        <v>3</v>
      </c>
      <c r="IK216">
        <v>0</v>
      </c>
    </row>
    <row r="217" spans="1:255" x14ac:dyDescent="0.2">
      <c r="A217" s="2">
        <v>18</v>
      </c>
      <c r="B217" s="2">
        <v>1</v>
      </c>
      <c r="C217" s="2">
        <v>70</v>
      </c>
      <c r="D217" s="2"/>
      <c r="E217" s="2" t="s">
        <v>254</v>
      </c>
      <c r="F217" s="2" t="s">
        <v>251</v>
      </c>
      <c r="G217" s="2" t="s">
        <v>255</v>
      </c>
      <c r="H217" s="2" t="s">
        <v>28</v>
      </c>
      <c r="I217" s="2">
        <f>I209*J217</f>
        <v>0.46349399999999996</v>
      </c>
      <c r="J217" s="2">
        <v>0.26714351585014406</v>
      </c>
      <c r="K217" s="2">
        <v>0.26714349999999998</v>
      </c>
      <c r="L217" s="2"/>
      <c r="M217" s="2"/>
      <c r="N217" s="2"/>
      <c r="O217" s="2">
        <f t="shared" si="177"/>
        <v>3900.93</v>
      </c>
      <c r="P217" s="2">
        <f t="shared" si="178"/>
        <v>3900.93</v>
      </c>
      <c r="Q217" s="2">
        <f t="shared" si="208"/>
        <v>0</v>
      </c>
      <c r="R217" s="2">
        <f t="shared" si="179"/>
        <v>0</v>
      </c>
      <c r="S217" s="2">
        <f t="shared" si="180"/>
        <v>0</v>
      </c>
      <c r="T217" s="2">
        <f t="shared" si="181"/>
        <v>0</v>
      </c>
      <c r="U217" s="2">
        <f t="shared" si="182"/>
        <v>0</v>
      </c>
      <c r="V217" s="2">
        <f t="shared" si="183"/>
        <v>0</v>
      </c>
      <c r="W217" s="2">
        <f t="shared" si="184"/>
        <v>0</v>
      </c>
      <c r="X217" s="2">
        <f t="shared" si="185"/>
        <v>0</v>
      </c>
      <c r="Y217" s="2">
        <f t="shared" si="186"/>
        <v>0</v>
      </c>
      <c r="Z217" s="2"/>
      <c r="AA217" s="2">
        <v>50496813</v>
      </c>
      <c r="AB217" s="2">
        <f t="shared" si="187"/>
        <v>8416.35</v>
      </c>
      <c r="AC217" s="2">
        <f t="shared" si="188"/>
        <v>8416.35</v>
      </c>
      <c r="AD217" s="2">
        <f t="shared" si="209"/>
        <v>0</v>
      </c>
      <c r="AE217" s="2">
        <f t="shared" si="210"/>
        <v>0</v>
      </c>
      <c r="AF217" s="2">
        <f t="shared" si="211"/>
        <v>0</v>
      </c>
      <c r="AG217" s="2">
        <f t="shared" si="189"/>
        <v>0</v>
      </c>
      <c r="AH217" s="2">
        <f t="shared" si="212"/>
        <v>0</v>
      </c>
      <c r="AI217" s="2">
        <f t="shared" si="213"/>
        <v>0</v>
      </c>
      <c r="AJ217" s="2">
        <f t="shared" si="190"/>
        <v>0</v>
      </c>
      <c r="AK217" s="2">
        <v>8416.35</v>
      </c>
      <c r="AL217" s="2">
        <v>8416.35</v>
      </c>
      <c r="AM217" s="2">
        <v>0</v>
      </c>
      <c r="AN217" s="2">
        <v>0</v>
      </c>
      <c r="AO217" s="2">
        <v>0</v>
      </c>
      <c r="AP217" s="2">
        <v>0</v>
      </c>
      <c r="AQ217" s="2">
        <v>0</v>
      </c>
      <c r="AR217" s="2">
        <v>0</v>
      </c>
      <c r="AS217" s="2">
        <v>0</v>
      </c>
      <c r="AT217" s="2">
        <v>87</v>
      </c>
      <c r="AU217" s="2">
        <v>105</v>
      </c>
      <c r="AV217" s="2">
        <v>1</v>
      </c>
      <c r="AW217" s="2">
        <v>1</v>
      </c>
      <c r="AX217" s="2"/>
      <c r="AY217" s="2"/>
      <c r="AZ217" s="2">
        <v>1</v>
      </c>
      <c r="BA217" s="2">
        <v>1</v>
      </c>
      <c r="BB217" s="2">
        <v>1</v>
      </c>
      <c r="BC217" s="2">
        <v>1</v>
      </c>
      <c r="BD217" s="2" t="s">
        <v>3</v>
      </c>
      <c r="BE217" s="2" t="s">
        <v>3</v>
      </c>
      <c r="BF217" s="2" t="s">
        <v>3</v>
      </c>
      <c r="BG217" s="2" t="s">
        <v>3</v>
      </c>
      <c r="BH217" s="2">
        <v>3</v>
      </c>
      <c r="BI217" s="2">
        <v>1</v>
      </c>
      <c r="BJ217" s="2" t="s">
        <v>253</v>
      </c>
      <c r="BK217" s="2"/>
      <c r="BL217" s="2"/>
      <c r="BM217" s="2">
        <v>80</v>
      </c>
      <c r="BN217" s="2">
        <v>0</v>
      </c>
      <c r="BO217" s="2" t="s">
        <v>3</v>
      </c>
      <c r="BP217" s="2">
        <v>0</v>
      </c>
      <c r="BQ217" s="2">
        <v>30</v>
      </c>
      <c r="BR217" s="2">
        <v>0</v>
      </c>
      <c r="BS217" s="2">
        <v>1</v>
      </c>
      <c r="BT217" s="2">
        <v>1</v>
      </c>
      <c r="BU217" s="2">
        <v>1</v>
      </c>
      <c r="BV217" s="2">
        <v>1</v>
      </c>
      <c r="BW217" s="2">
        <v>1</v>
      </c>
      <c r="BX217" s="2">
        <v>1</v>
      </c>
      <c r="BY217" s="2" t="s">
        <v>3</v>
      </c>
      <c r="BZ217" s="2">
        <v>87</v>
      </c>
      <c r="CA217" s="2">
        <v>105</v>
      </c>
      <c r="CB217" s="2" t="s">
        <v>3</v>
      </c>
      <c r="CC217" s="2"/>
      <c r="CD217" s="2"/>
      <c r="CE217" s="2">
        <v>30</v>
      </c>
      <c r="CF217" s="2">
        <v>0</v>
      </c>
      <c r="CG217" s="2">
        <v>0</v>
      </c>
      <c r="CH217" s="2"/>
      <c r="CI217" s="2"/>
      <c r="CJ217" s="2"/>
      <c r="CK217" s="2"/>
      <c r="CL217" s="2"/>
      <c r="CM217" s="2">
        <v>0</v>
      </c>
      <c r="CN217" s="2" t="s">
        <v>3</v>
      </c>
      <c r="CO217" s="2">
        <v>0</v>
      </c>
      <c r="CP217" s="2">
        <f t="shared" si="191"/>
        <v>3900.93</v>
      </c>
      <c r="CQ217" s="2">
        <f t="shared" si="192"/>
        <v>8416.35</v>
      </c>
      <c r="CR217" s="2">
        <f t="shared" si="214"/>
        <v>0</v>
      </c>
      <c r="CS217" s="2">
        <f t="shared" si="193"/>
        <v>0</v>
      </c>
      <c r="CT217" s="2">
        <f t="shared" si="194"/>
        <v>0</v>
      </c>
      <c r="CU217" s="2">
        <f t="shared" si="195"/>
        <v>0</v>
      </c>
      <c r="CV217" s="2">
        <f t="shared" si="196"/>
        <v>0</v>
      </c>
      <c r="CW217" s="2">
        <f t="shared" si="197"/>
        <v>0</v>
      </c>
      <c r="CX217" s="2">
        <f t="shared" si="198"/>
        <v>0</v>
      </c>
      <c r="CY217" s="2">
        <f>((S217*BZ217)/100)</f>
        <v>0</v>
      </c>
      <c r="CZ217" s="2">
        <f>((S217*CA217)/100)</f>
        <v>0</v>
      </c>
      <c r="DA217" s="2"/>
      <c r="DB217" s="2"/>
      <c r="DC217" s="2" t="s">
        <v>3</v>
      </c>
      <c r="DD217" s="2" t="s">
        <v>3</v>
      </c>
      <c r="DE217" s="2" t="s">
        <v>3</v>
      </c>
      <c r="DF217" s="2" t="s">
        <v>3</v>
      </c>
      <c r="DG217" s="2" t="s">
        <v>3</v>
      </c>
      <c r="DH217" s="2" t="s">
        <v>3</v>
      </c>
      <c r="DI217" s="2" t="s">
        <v>3</v>
      </c>
      <c r="DJ217" s="2" t="s">
        <v>3</v>
      </c>
      <c r="DK217" s="2" t="s">
        <v>3</v>
      </c>
      <c r="DL217" s="2" t="s">
        <v>3</v>
      </c>
      <c r="DM217" s="2" t="s">
        <v>3</v>
      </c>
      <c r="DN217" s="2">
        <v>0</v>
      </c>
      <c r="DO217" s="2">
        <v>0</v>
      </c>
      <c r="DP217" s="2">
        <v>1</v>
      </c>
      <c r="DQ217" s="2">
        <v>1</v>
      </c>
      <c r="DR217" s="2"/>
      <c r="DS217" s="2"/>
      <c r="DT217" s="2"/>
      <c r="DU217" s="2">
        <v>1009</v>
      </c>
      <c r="DV217" s="2" t="s">
        <v>28</v>
      </c>
      <c r="DW217" s="2" t="s">
        <v>28</v>
      </c>
      <c r="DX217" s="2">
        <v>1000</v>
      </c>
      <c r="DY217" s="2"/>
      <c r="DZ217" s="2" t="s">
        <v>3</v>
      </c>
      <c r="EA217" s="2" t="s">
        <v>3</v>
      </c>
      <c r="EB217" s="2" t="s">
        <v>3</v>
      </c>
      <c r="EC217" s="2" t="s">
        <v>3</v>
      </c>
      <c r="ED217" s="2"/>
      <c r="EE217" s="2">
        <v>49573341</v>
      </c>
      <c r="EF217" s="2">
        <v>30</v>
      </c>
      <c r="EG217" s="2" t="s">
        <v>133</v>
      </c>
      <c r="EH217" s="2">
        <v>0</v>
      </c>
      <c r="EI217" s="2" t="s">
        <v>3</v>
      </c>
      <c r="EJ217" s="2">
        <v>1</v>
      </c>
      <c r="EK217" s="2">
        <v>80</v>
      </c>
      <c r="EL217" s="2" t="s">
        <v>242</v>
      </c>
      <c r="EM217" s="2" t="s">
        <v>243</v>
      </c>
      <c r="EN217" s="2"/>
      <c r="EO217" s="2" t="s">
        <v>3</v>
      </c>
      <c r="EP217" s="2"/>
      <c r="EQ217" s="2">
        <v>1310720</v>
      </c>
      <c r="ER217" s="2">
        <v>8416.35</v>
      </c>
      <c r="ES217" s="2">
        <v>8416.35</v>
      </c>
      <c r="ET217" s="2">
        <v>0</v>
      </c>
      <c r="EU217" s="2">
        <v>0</v>
      </c>
      <c r="EV217" s="2">
        <v>0</v>
      </c>
      <c r="EW217" s="2">
        <v>0</v>
      </c>
      <c r="EX217" s="2">
        <v>0</v>
      </c>
      <c r="EY217" s="2"/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>
        <v>0</v>
      </c>
      <c r="FR217" s="2">
        <f t="shared" si="199"/>
        <v>0</v>
      </c>
      <c r="FS217" s="2">
        <v>0</v>
      </c>
      <c r="FT217" s="2"/>
      <c r="FU217" s="2"/>
      <c r="FV217" s="2"/>
      <c r="FW217" s="2"/>
      <c r="FX217" s="2">
        <v>87</v>
      </c>
      <c r="FY217" s="2">
        <v>105</v>
      </c>
      <c r="FZ217" s="2"/>
      <c r="GA217" s="2" t="s">
        <v>3</v>
      </c>
      <c r="GB217" s="2"/>
      <c r="GC217" s="2"/>
      <c r="GD217" s="2">
        <v>0</v>
      </c>
      <c r="GE217" s="2"/>
      <c r="GF217" s="2">
        <v>542484481</v>
      </c>
      <c r="GG217" s="2">
        <v>2</v>
      </c>
      <c r="GH217" s="2">
        <v>1</v>
      </c>
      <c r="GI217" s="2">
        <v>-2</v>
      </c>
      <c r="GJ217" s="2">
        <v>0</v>
      </c>
      <c r="GK217" s="2">
        <f>ROUND(R217*(R12)/100,2)</f>
        <v>0</v>
      </c>
      <c r="GL217" s="2">
        <f t="shared" si="200"/>
        <v>0</v>
      </c>
      <c r="GM217" s="2">
        <f t="shared" si="201"/>
        <v>3900.93</v>
      </c>
      <c r="GN217" s="2">
        <f t="shared" si="202"/>
        <v>3900.93</v>
      </c>
      <c r="GO217" s="2">
        <f t="shared" si="203"/>
        <v>0</v>
      </c>
      <c r="GP217" s="2">
        <f t="shared" si="204"/>
        <v>0</v>
      </c>
      <c r="GQ217" s="2"/>
      <c r="GR217" s="2">
        <v>0</v>
      </c>
      <c r="GS217" s="2">
        <v>3</v>
      </c>
      <c r="GT217" s="2">
        <v>0</v>
      </c>
      <c r="GU217" s="2" t="s">
        <v>3</v>
      </c>
      <c r="GV217" s="2">
        <f t="shared" si="205"/>
        <v>0</v>
      </c>
      <c r="GW217" s="2">
        <v>1</v>
      </c>
      <c r="GX217" s="2">
        <f t="shared" si="206"/>
        <v>0</v>
      </c>
      <c r="GY217" s="2"/>
      <c r="GZ217" s="2"/>
      <c r="HA217" s="2">
        <v>0</v>
      </c>
      <c r="HB217" s="2">
        <v>0</v>
      </c>
      <c r="HC217" s="2">
        <f t="shared" si="207"/>
        <v>0</v>
      </c>
      <c r="HD217" s="2"/>
      <c r="HE217" s="2" t="s">
        <v>3</v>
      </c>
      <c r="HF217" s="2" t="s">
        <v>3</v>
      </c>
      <c r="HG217" s="2"/>
      <c r="HH217" s="2"/>
      <c r="HI217" s="2"/>
      <c r="HJ217" s="2"/>
      <c r="HK217" s="2"/>
      <c r="HL217" s="2"/>
      <c r="HM217" s="2" t="s">
        <v>3</v>
      </c>
      <c r="HN217" s="2" t="s">
        <v>3</v>
      </c>
      <c r="HO217" s="2" t="s">
        <v>3</v>
      </c>
      <c r="HP217" s="2" t="s">
        <v>3</v>
      </c>
      <c r="HQ217" s="2" t="s">
        <v>3</v>
      </c>
      <c r="HR217" s="2"/>
      <c r="HS217" s="2"/>
      <c r="HT217" s="2"/>
      <c r="HU217" s="2"/>
      <c r="HV217" s="2"/>
      <c r="HW217" s="2"/>
      <c r="HX217" s="2"/>
      <c r="HY217" s="2"/>
      <c r="HZ217" s="2"/>
      <c r="IA217" s="2"/>
      <c r="IB217" s="2"/>
      <c r="IC217" s="2"/>
      <c r="ID217" s="2"/>
      <c r="IE217" s="2"/>
      <c r="IF217" s="2"/>
      <c r="IG217" s="2"/>
      <c r="IH217" s="2"/>
      <c r="II217" s="2"/>
      <c r="IJ217" s="2"/>
      <c r="IK217" s="2">
        <v>0</v>
      </c>
      <c r="IL217" s="2"/>
      <c r="IM217" s="2"/>
      <c r="IN217" s="2"/>
      <c r="IO217" s="2"/>
      <c r="IP217" s="2"/>
      <c r="IQ217" s="2"/>
      <c r="IR217" s="2"/>
      <c r="IS217" s="2"/>
      <c r="IT217" s="2"/>
      <c r="IU217" s="2"/>
    </row>
    <row r="218" spans="1:255" x14ac:dyDescent="0.2">
      <c r="A218">
        <v>18</v>
      </c>
      <c r="B218">
        <v>1</v>
      </c>
      <c r="C218">
        <v>72</v>
      </c>
      <c r="E218" t="s">
        <v>254</v>
      </c>
      <c r="F218" t="s">
        <v>251</v>
      </c>
      <c r="G218" t="s">
        <v>255</v>
      </c>
      <c r="H218" t="s">
        <v>28</v>
      </c>
      <c r="I218">
        <f>I210*J218</f>
        <v>0.46349399999999996</v>
      </c>
      <c r="J218">
        <v>0.26714351585014406</v>
      </c>
      <c r="K218">
        <v>0.26714349999999998</v>
      </c>
      <c r="O218">
        <f t="shared" si="177"/>
        <v>42091.03</v>
      </c>
      <c r="P218">
        <f t="shared" si="178"/>
        <v>42091.03</v>
      </c>
      <c r="Q218">
        <f t="shared" si="208"/>
        <v>0</v>
      </c>
      <c r="R218">
        <f t="shared" si="179"/>
        <v>0</v>
      </c>
      <c r="S218">
        <f t="shared" si="180"/>
        <v>0</v>
      </c>
      <c r="T218">
        <f t="shared" si="181"/>
        <v>0</v>
      </c>
      <c r="U218">
        <f t="shared" si="182"/>
        <v>0</v>
      </c>
      <c r="V218">
        <f t="shared" si="183"/>
        <v>0</v>
      </c>
      <c r="W218">
        <f t="shared" si="184"/>
        <v>0</v>
      </c>
      <c r="X218">
        <f t="shared" si="185"/>
        <v>0</v>
      </c>
      <c r="Y218">
        <f t="shared" si="186"/>
        <v>0</v>
      </c>
      <c r="AA218">
        <v>50496814</v>
      </c>
      <c r="AB218">
        <f t="shared" si="187"/>
        <v>8416.35</v>
      </c>
      <c r="AC218">
        <f t="shared" si="188"/>
        <v>8416.35</v>
      </c>
      <c r="AD218">
        <f t="shared" si="209"/>
        <v>0</v>
      </c>
      <c r="AE218">
        <f t="shared" si="210"/>
        <v>0</v>
      </c>
      <c r="AF218">
        <f t="shared" si="211"/>
        <v>0</v>
      </c>
      <c r="AG218">
        <f t="shared" si="189"/>
        <v>0</v>
      </c>
      <c r="AH218">
        <f t="shared" si="212"/>
        <v>0</v>
      </c>
      <c r="AI218">
        <f t="shared" si="213"/>
        <v>0</v>
      </c>
      <c r="AJ218">
        <f t="shared" si="190"/>
        <v>0</v>
      </c>
      <c r="AK218">
        <v>8416.35</v>
      </c>
      <c r="AL218">
        <v>8416.35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1</v>
      </c>
      <c r="AW218">
        <v>1</v>
      </c>
      <c r="AZ218">
        <v>1</v>
      </c>
      <c r="BA218">
        <v>1</v>
      </c>
      <c r="BB218">
        <v>1</v>
      </c>
      <c r="BC218">
        <v>10.79</v>
      </c>
      <c r="BD218" t="s">
        <v>3</v>
      </c>
      <c r="BE218" t="s">
        <v>3</v>
      </c>
      <c r="BF218" t="s">
        <v>3</v>
      </c>
      <c r="BG218" t="s">
        <v>3</v>
      </c>
      <c r="BH218">
        <v>3</v>
      </c>
      <c r="BI218">
        <v>1</v>
      </c>
      <c r="BJ218" t="s">
        <v>253</v>
      </c>
      <c r="BM218">
        <v>80</v>
      </c>
      <c r="BN218">
        <v>0</v>
      </c>
      <c r="BO218" t="s">
        <v>251</v>
      </c>
      <c r="BP218">
        <v>1</v>
      </c>
      <c r="BQ218">
        <v>30</v>
      </c>
      <c r="BR218">
        <v>0</v>
      </c>
      <c r="BS218">
        <v>1</v>
      </c>
      <c r="BT218">
        <v>1</v>
      </c>
      <c r="BU218">
        <v>1</v>
      </c>
      <c r="BV218">
        <v>1</v>
      </c>
      <c r="BW218">
        <v>1</v>
      </c>
      <c r="BX218">
        <v>1</v>
      </c>
      <c r="BY218" t="s">
        <v>3</v>
      </c>
      <c r="BZ218">
        <v>0</v>
      </c>
      <c r="CA218">
        <v>0</v>
      </c>
      <c r="CB218" t="s">
        <v>3</v>
      </c>
      <c r="CE218">
        <v>30</v>
      </c>
      <c r="CF218">
        <v>0</v>
      </c>
      <c r="CG218">
        <v>0</v>
      </c>
      <c r="CM218">
        <v>0</v>
      </c>
      <c r="CN218" t="s">
        <v>3</v>
      </c>
      <c r="CO218">
        <v>0</v>
      </c>
      <c r="CP218">
        <f t="shared" si="191"/>
        <v>42091.03</v>
      </c>
      <c r="CQ218">
        <f t="shared" si="192"/>
        <v>90812.42</v>
      </c>
      <c r="CR218">
        <f t="shared" si="214"/>
        <v>0</v>
      </c>
      <c r="CS218">
        <f t="shared" si="193"/>
        <v>0</v>
      </c>
      <c r="CT218">
        <f t="shared" si="194"/>
        <v>0</v>
      </c>
      <c r="CU218">
        <f t="shared" si="195"/>
        <v>0</v>
      </c>
      <c r="CV218">
        <f t="shared" si="196"/>
        <v>0</v>
      </c>
      <c r="CW218">
        <f t="shared" si="197"/>
        <v>0</v>
      </c>
      <c r="CX218">
        <f t="shared" si="198"/>
        <v>0</v>
      </c>
      <c r="CY218">
        <f>S218*(BZ218/100)</f>
        <v>0</v>
      </c>
      <c r="CZ218">
        <f>S218*(CA218/100)</f>
        <v>0</v>
      </c>
      <c r="DC218" t="s">
        <v>3</v>
      </c>
      <c r="DD218" t="s">
        <v>3</v>
      </c>
      <c r="DE218" t="s">
        <v>3</v>
      </c>
      <c r="DF218" t="s">
        <v>3</v>
      </c>
      <c r="DG218" t="s">
        <v>3</v>
      </c>
      <c r="DH218" t="s">
        <v>3</v>
      </c>
      <c r="DI218" t="s">
        <v>3</v>
      </c>
      <c r="DJ218" t="s">
        <v>3</v>
      </c>
      <c r="DK218" t="s">
        <v>3</v>
      </c>
      <c r="DL218" t="s">
        <v>3</v>
      </c>
      <c r="DM218" t="s">
        <v>3</v>
      </c>
      <c r="DN218">
        <v>87</v>
      </c>
      <c r="DO218">
        <v>105</v>
      </c>
      <c r="DP218">
        <v>1</v>
      </c>
      <c r="DQ218">
        <v>1</v>
      </c>
      <c r="DU218">
        <v>1009</v>
      </c>
      <c r="DV218" t="s">
        <v>28</v>
      </c>
      <c r="DW218" t="s">
        <v>28</v>
      </c>
      <c r="DX218">
        <v>1000</v>
      </c>
      <c r="DZ218" t="s">
        <v>3</v>
      </c>
      <c r="EA218" t="s">
        <v>3</v>
      </c>
      <c r="EB218" t="s">
        <v>3</v>
      </c>
      <c r="EC218" t="s">
        <v>3</v>
      </c>
      <c r="EE218">
        <v>49573341</v>
      </c>
      <c r="EF218">
        <v>30</v>
      </c>
      <c r="EG218" t="s">
        <v>133</v>
      </c>
      <c r="EH218">
        <v>0</v>
      </c>
      <c r="EI218" t="s">
        <v>3</v>
      </c>
      <c r="EJ218">
        <v>1</v>
      </c>
      <c r="EK218">
        <v>80</v>
      </c>
      <c r="EL218" t="s">
        <v>242</v>
      </c>
      <c r="EM218" t="s">
        <v>243</v>
      </c>
      <c r="EO218" t="s">
        <v>3</v>
      </c>
      <c r="EQ218">
        <v>1310720</v>
      </c>
      <c r="ER218">
        <v>8416.35</v>
      </c>
      <c r="ES218">
        <v>8416.35</v>
      </c>
      <c r="ET218">
        <v>0</v>
      </c>
      <c r="EU218">
        <v>0</v>
      </c>
      <c r="EV218">
        <v>0</v>
      </c>
      <c r="EW218">
        <v>0</v>
      </c>
      <c r="EX218">
        <v>0</v>
      </c>
      <c r="FQ218">
        <v>0</v>
      </c>
      <c r="FR218">
        <f t="shared" si="199"/>
        <v>0</v>
      </c>
      <c r="FS218">
        <v>0</v>
      </c>
      <c r="FX218">
        <v>87</v>
      </c>
      <c r="FY218">
        <v>105</v>
      </c>
      <c r="GA218" t="s">
        <v>3</v>
      </c>
      <c r="GD218">
        <v>0</v>
      </c>
      <c r="GF218">
        <v>542484481</v>
      </c>
      <c r="GG218">
        <v>2</v>
      </c>
      <c r="GH218">
        <v>1</v>
      </c>
      <c r="GI218">
        <v>2</v>
      </c>
      <c r="GJ218">
        <v>0</v>
      </c>
      <c r="GK218">
        <f>ROUND(R218*(S12)/100,2)</f>
        <v>0</v>
      </c>
      <c r="GL218">
        <f t="shared" si="200"/>
        <v>0</v>
      </c>
      <c r="GM218">
        <f t="shared" si="201"/>
        <v>42091.03</v>
      </c>
      <c r="GN218">
        <f t="shared" si="202"/>
        <v>42091.03</v>
      </c>
      <c r="GO218">
        <f t="shared" si="203"/>
        <v>0</v>
      </c>
      <c r="GP218">
        <f t="shared" si="204"/>
        <v>0</v>
      </c>
      <c r="GR218">
        <v>0</v>
      </c>
      <c r="GS218">
        <v>3</v>
      </c>
      <c r="GT218">
        <v>0</v>
      </c>
      <c r="GU218" t="s">
        <v>3</v>
      </c>
      <c r="GV218">
        <f t="shared" si="205"/>
        <v>0</v>
      </c>
      <c r="GW218">
        <v>1</v>
      </c>
      <c r="GX218">
        <f t="shared" si="206"/>
        <v>0</v>
      </c>
      <c r="HA218">
        <v>0</v>
      </c>
      <c r="HB218">
        <v>0</v>
      </c>
      <c r="HC218">
        <f t="shared" si="207"/>
        <v>0</v>
      </c>
      <c r="HE218" t="s">
        <v>3</v>
      </c>
      <c r="HF218" t="s">
        <v>3</v>
      </c>
      <c r="HM218" t="s">
        <v>3</v>
      </c>
      <c r="HN218" t="s">
        <v>3</v>
      </c>
      <c r="HO218" t="s">
        <v>3</v>
      </c>
      <c r="HP218" t="s">
        <v>3</v>
      </c>
      <c r="HQ218" t="s">
        <v>3</v>
      </c>
      <c r="IK218">
        <v>0</v>
      </c>
    </row>
    <row r="219" spans="1:255" x14ac:dyDescent="0.2">
      <c r="A219" s="2">
        <v>18</v>
      </c>
      <c r="B219" s="2">
        <v>1</v>
      </c>
      <c r="C219" s="2"/>
      <c r="D219" s="2"/>
      <c r="E219" s="2" t="s">
        <v>256</v>
      </c>
      <c r="F219" s="2" t="s">
        <v>257</v>
      </c>
      <c r="G219" s="2" t="s">
        <v>258</v>
      </c>
      <c r="H219" s="2" t="s">
        <v>28</v>
      </c>
      <c r="I219" s="2">
        <f>I209*J219</f>
        <v>5.9175999999999999E-2</v>
      </c>
      <c r="J219" s="2">
        <v>3.4107204610951007E-2</v>
      </c>
      <c r="K219" s="2">
        <v>3.4107100000000001E-2</v>
      </c>
      <c r="L219" s="2"/>
      <c r="M219" s="2"/>
      <c r="N219" s="2"/>
      <c r="O219" s="2">
        <f t="shared" si="177"/>
        <v>591.77</v>
      </c>
      <c r="P219" s="2">
        <f t="shared" si="178"/>
        <v>591.77</v>
      </c>
      <c r="Q219" s="2">
        <f t="shared" si="208"/>
        <v>0</v>
      </c>
      <c r="R219" s="2">
        <f t="shared" si="179"/>
        <v>0</v>
      </c>
      <c r="S219" s="2">
        <f t="shared" si="180"/>
        <v>0</v>
      </c>
      <c r="T219" s="2">
        <f t="shared" si="181"/>
        <v>0</v>
      </c>
      <c r="U219" s="2">
        <f t="shared" si="182"/>
        <v>0</v>
      </c>
      <c r="V219" s="2">
        <f t="shared" si="183"/>
        <v>0</v>
      </c>
      <c r="W219" s="2">
        <f t="shared" si="184"/>
        <v>0</v>
      </c>
      <c r="X219" s="2">
        <f t="shared" si="185"/>
        <v>0</v>
      </c>
      <c r="Y219" s="2">
        <f t="shared" si="186"/>
        <v>0</v>
      </c>
      <c r="Z219" s="2"/>
      <c r="AA219" s="2">
        <v>50496813</v>
      </c>
      <c r="AB219" s="2">
        <f t="shared" si="187"/>
        <v>10000.219999999999</v>
      </c>
      <c r="AC219" s="2">
        <f t="shared" si="188"/>
        <v>10000.219999999999</v>
      </c>
      <c r="AD219" s="2">
        <f t="shared" si="209"/>
        <v>0</v>
      </c>
      <c r="AE219" s="2">
        <f t="shared" si="210"/>
        <v>0</v>
      </c>
      <c r="AF219" s="2">
        <f t="shared" si="211"/>
        <v>0</v>
      </c>
      <c r="AG219" s="2">
        <f t="shared" si="189"/>
        <v>0</v>
      </c>
      <c r="AH219" s="2">
        <f t="shared" si="212"/>
        <v>0</v>
      </c>
      <c r="AI219" s="2">
        <f t="shared" si="213"/>
        <v>0</v>
      </c>
      <c r="AJ219" s="2">
        <f t="shared" si="190"/>
        <v>0</v>
      </c>
      <c r="AK219" s="2">
        <v>10000.219999999999</v>
      </c>
      <c r="AL219" s="2">
        <v>10000.219999999999</v>
      </c>
      <c r="AM219" s="2">
        <v>0</v>
      </c>
      <c r="AN219" s="2">
        <v>0</v>
      </c>
      <c r="AO219" s="2">
        <v>0</v>
      </c>
      <c r="AP219" s="2">
        <v>0</v>
      </c>
      <c r="AQ219" s="2">
        <v>0</v>
      </c>
      <c r="AR219" s="2">
        <v>0</v>
      </c>
      <c r="AS219" s="2">
        <v>0</v>
      </c>
      <c r="AT219" s="2">
        <v>87</v>
      </c>
      <c r="AU219" s="2">
        <v>105</v>
      </c>
      <c r="AV219" s="2">
        <v>1</v>
      </c>
      <c r="AW219" s="2">
        <v>1</v>
      </c>
      <c r="AX219" s="2"/>
      <c r="AY219" s="2"/>
      <c r="AZ219" s="2">
        <v>1</v>
      </c>
      <c r="BA219" s="2">
        <v>1</v>
      </c>
      <c r="BB219" s="2">
        <v>1</v>
      </c>
      <c r="BC219" s="2">
        <v>1</v>
      </c>
      <c r="BD219" s="2" t="s">
        <v>3</v>
      </c>
      <c r="BE219" s="2" t="s">
        <v>3</v>
      </c>
      <c r="BF219" s="2" t="s">
        <v>3</v>
      </c>
      <c r="BG219" s="2" t="s">
        <v>3</v>
      </c>
      <c r="BH219" s="2">
        <v>3</v>
      </c>
      <c r="BI219" s="2">
        <v>1</v>
      </c>
      <c r="BJ219" s="2" t="s">
        <v>259</v>
      </c>
      <c r="BK219" s="2"/>
      <c r="BL219" s="2"/>
      <c r="BM219" s="2">
        <v>80</v>
      </c>
      <c r="BN219" s="2">
        <v>0</v>
      </c>
      <c r="BO219" s="2" t="s">
        <v>3</v>
      </c>
      <c r="BP219" s="2">
        <v>0</v>
      </c>
      <c r="BQ219" s="2">
        <v>30</v>
      </c>
      <c r="BR219" s="2">
        <v>0</v>
      </c>
      <c r="BS219" s="2">
        <v>1</v>
      </c>
      <c r="BT219" s="2">
        <v>1</v>
      </c>
      <c r="BU219" s="2">
        <v>1</v>
      </c>
      <c r="BV219" s="2">
        <v>1</v>
      </c>
      <c r="BW219" s="2">
        <v>1</v>
      </c>
      <c r="BX219" s="2">
        <v>1</v>
      </c>
      <c r="BY219" s="2" t="s">
        <v>3</v>
      </c>
      <c r="BZ219" s="2">
        <v>87</v>
      </c>
      <c r="CA219" s="2">
        <v>105</v>
      </c>
      <c r="CB219" s="2" t="s">
        <v>3</v>
      </c>
      <c r="CC219" s="2"/>
      <c r="CD219" s="2"/>
      <c r="CE219" s="2">
        <v>30</v>
      </c>
      <c r="CF219" s="2">
        <v>0</v>
      </c>
      <c r="CG219" s="2">
        <v>0</v>
      </c>
      <c r="CH219" s="2"/>
      <c r="CI219" s="2"/>
      <c r="CJ219" s="2"/>
      <c r="CK219" s="2"/>
      <c r="CL219" s="2"/>
      <c r="CM219" s="2">
        <v>0</v>
      </c>
      <c r="CN219" s="2" t="s">
        <v>3</v>
      </c>
      <c r="CO219" s="2">
        <v>0</v>
      </c>
      <c r="CP219" s="2">
        <f t="shared" si="191"/>
        <v>591.77</v>
      </c>
      <c r="CQ219" s="2">
        <f t="shared" si="192"/>
        <v>10000.219999999999</v>
      </c>
      <c r="CR219" s="2">
        <f t="shared" si="214"/>
        <v>0</v>
      </c>
      <c r="CS219" s="2">
        <f t="shared" si="193"/>
        <v>0</v>
      </c>
      <c r="CT219" s="2">
        <f t="shared" si="194"/>
        <v>0</v>
      </c>
      <c r="CU219" s="2">
        <f t="shared" si="195"/>
        <v>0</v>
      </c>
      <c r="CV219" s="2">
        <f t="shared" si="196"/>
        <v>0</v>
      </c>
      <c r="CW219" s="2">
        <f t="shared" si="197"/>
        <v>0</v>
      </c>
      <c r="CX219" s="2">
        <f t="shared" si="198"/>
        <v>0</v>
      </c>
      <c r="CY219" s="2">
        <f>((S219*BZ219)/100)</f>
        <v>0</v>
      </c>
      <c r="CZ219" s="2">
        <f>((S219*CA219)/100)</f>
        <v>0</v>
      </c>
      <c r="DA219" s="2"/>
      <c r="DB219" s="2"/>
      <c r="DC219" s="2" t="s">
        <v>3</v>
      </c>
      <c r="DD219" s="2" t="s">
        <v>3</v>
      </c>
      <c r="DE219" s="2" t="s">
        <v>3</v>
      </c>
      <c r="DF219" s="2" t="s">
        <v>3</v>
      </c>
      <c r="DG219" s="2" t="s">
        <v>3</v>
      </c>
      <c r="DH219" s="2" t="s">
        <v>3</v>
      </c>
      <c r="DI219" s="2" t="s">
        <v>3</v>
      </c>
      <c r="DJ219" s="2" t="s">
        <v>3</v>
      </c>
      <c r="DK219" s="2" t="s">
        <v>3</v>
      </c>
      <c r="DL219" s="2" t="s">
        <v>3</v>
      </c>
      <c r="DM219" s="2" t="s">
        <v>3</v>
      </c>
      <c r="DN219" s="2">
        <v>0</v>
      </c>
      <c r="DO219" s="2">
        <v>0</v>
      </c>
      <c r="DP219" s="2">
        <v>1</v>
      </c>
      <c r="DQ219" s="2">
        <v>1</v>
      </c>
      <c r="DR219" s="2"/>
      <c r="DS219" s="2"/>
      <c r="DT219" s="2"/>
      <c r="DU219" s="2">
        <v>1009</v>
      </c>
      <c r="DV219" s="2" t="s">
        <v>28</v>
      </c>
      <c r="DW219" s="2" t="s">
        <v>28</v>
      </c>
      <c r="DX219" s="2">
        <v>1000</v>
      </c>
      <c r="DY219" s="2"/>
      <c r="DZ219" s="2" t="s">
        <v>3</v>
      </c>
      <c r="EA219" s="2" t="s">
        <v>3</v>
      </c>
      <c r="EB219" s="2" t="s">
        <v>3</v>
      </c>
      <c r="EC219" s="2" t="s">
        <v>3</v>
      </c>
      <c r="ED219" s="2"/>
      <c r="EE219" s="2">
        <v>49573341</v>
      </c>
      <c r="EF219" s="2">
        <v>30</v>
      </c>
      <c r="EG219" s="2" t="s">
        <v>133</v>
      </c>
      <c r="EH219" s="2">
        <v>0</v>
      </c>
      <c r="EI219" s="2" t="s">
        <v>3</v>
      </c>
      <c r="EJ219" s="2">
        <v>1</v>
      </c>
      <c r="EK219" s="2">
        <v>80</v>
      </c>
      <c r="EL219" s="2" t="s">
        <v>242</v>
      </c>
      <c r="EM219" s="2" t="s">
        <v>243</v>
      </c>
      <c r="EN219" s="2"/>
      <c r="EO219" s="2" t="s">
        <v>3</v>
      </c>
      <c r="EP219" s="2"/>
      <c r="EQ219" s="2">
        <v>1310720</v>
      </c>
      <c r="ER219" s="2">
        <v>10000.219999999999</v>
      </c>
      <c r="ES219" s="2">
        <v>10000.219999999999</v>
      </c>
      <c r="ET219" s="2">
        <v>0</v>
      </c>
      <c r="EU219" s="2">
        <v>0</v>
      </c>
      <c r="EV219" s="2">
        <v>0</v>
      </c>
      <c r="EW219" s="2">
        <v>0</v>
      </c>
      <c r="EX219" s="2">
        <v>0</v>
      </c>
      <c r="EY219" s="2"/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  <c r="FM219" s="2"/>
      <c r="FN219" s="2"/>
      <c r="FO219" s="2"/>
      <c r="FP219" s="2"/>
      <c r="FQ219" s="2">
        <v>0</v>
      </c>
      <c r="FR219" s="2">
        <f t="shared" si="199"/>
        <v>0</v>
      </c>
      <c r="FS219" s="2">
        <v>0</v>
      </c>
      <c r="FT219" s="2"/>
      <c r="FU219" s="2"/>
      <c r="FV219" s="2"/>
      <c r="FW219" s="2"/>
      <c r="FX219" s="2">
        <v>87</v>
      </c>
      <c r="FY219" s="2">
        <v>105</v>
      </c>
      <c r="FZ219" s="2"/>
      <c r="GA219" s="2" t="s">
        <v>3</v>
      </c>
      <c r="GB219" s="2"/>
      <c r="GC219" s="2"/>
      <c r="GD219" s="2">
        <v>0</v>
      </c>
      <c r="GE219" s="2"/>
      <c r="GF219" s="2">
        <v>-1737943988</v>
      </c>
      <c r="GG219" s="2">
        <v>2</v>
      </c>
      <c r="GH219" s="2">
        <v>1</v>
      </c>
      <c r="GI219" s="2">
        <v>-2</v>
      </c>
      <c r="GJ219" s="2">
        <v>0</v>
      </c>
      <c r="GK219" s="2">
        <f>ROUND(R219*(R12)/100,2)</f>
        <v>0</v>
      </c>
      <c r="GL219" s="2">
        <f t="shared" si="200"/>
        <v>0</v>
      </c>
      <c r="GM219" s="2">
        <f t="shared" si="201"/>
        <v>591.77</v>
      </c>
      <c r="GN219" s="2">
        <f t="shared" si="202"/>
        <v>591.77</v>
      </c>
      <c r="GO219" s="2">
        <f t="shared" si="203"/>
        <v>0</v>
      </c>
      <c r="GP219" s="2">
        <f t="shared" si="204"/>
        <v>0</v>
      </c>
      <c r="GQ219" s="2"/>
      <c r="GR219" s="2">
        <v>0</v>
      </c>
      <c r="GS219" s="2">
        <v>0</v>
      </c>
      <c r="GT219" s="2">
        <v>0</v>
      </c>
      <c r="GU219" s="2" t="s">
        <v>3</v>
      </c>
      <c r="GV219" s="2">
        <f t="shared" si="205"/>
        <v>0</v>
      </c>
      <c r="GW219" s="2">
        <v>1</v>
      </c>
      <c r="GX219" s="2">
        <f t="shared" si="206"/>
        <v>0</v>
      </c>
      <c r="GY219" s="2"/>
      <c r="GZ219" s="2"/>
      <c r="HA219" s="2">
        <v>0</v>
      </c>
      <c r="HB219" s="2">
        <v>0</v>
      </c>
      <c r="HC219" s="2">
        <f t="shared" si="207"/>
        <v>0</v>
      </c>
      <c r="HD219" s="2"/>
      <c r="HE219" s="2" t="s">
        <v>3</v>
      </c>
      <c r="HF219" s="2" t="s">
        <v>3</v>
      </c>
      <c r="HG219" s="2"/>
      <c r="HH219" s="2"/>
      <c r="HI219" s="2"/>
      <c r="HJ219" s="2"/>
      <c r="HK219" s="2"/>
      <c r="HL219" s="2"/>
      <c r="HM219" s="2" t="s">
        <v>3</v>
      </c>
      <c r="HN219" s="2" t="s">
        <v>3</v>
      </c>
      <c r="HO219" s="2" t="s">
        <v>3</v>
      </c>
      <c r="HP219" s="2" t="s">
        <v>3</v>
      </c>
      <c r="HQ219" s="2" t="s">
        <v>3</v>
      </c>
      <c r="HR219" s="2"/>
      <c r="HS219" s="2"/>
      <c r="HT219" s="2"/>
      <c r="HU219" s="2"/>
      <c r="HV219" s="2"/>
      <c r="HW219" s="2"/>
      <c r="HX219" s="2"/>
      <c r="HY219" s="2"/>
      <c r="HZ219" s="2"/>
      <c r="IA219" s="2"/>
      <c r="IB219" s="2"/>
      <c r="IC219" s="2"/>
      <c r="ID219" s="2"/>
      <c r="IE219" s="2"/>
      <c r="IF219" s="2"/>
      <c r="IG219" s="2"/>
      <c r="IH219" s="2"/>
      <c r="II219" s="2"/>
      <c r="IJ219" s="2"/>
      <c r="IK219" s="2">
        <v>0</v>
      </c>
      <c r="IL219" s="2"/>
      <c r="IM219" s="2"/>
      <c r="IN219" s="2"/>
      <c r="IO219" s="2"/>
      <c r="IP219" s="2"/>
      <c r="IQ219" s="2"/>
      <c r="IR219" s="2"/>
      <c r="IS219" s="2"/>
      <c r="IT219" s="2"/>
      <c r="IU219" s="2"/>
    </row>
    <row r="220" spans="1:255" x14ac:dyDescent="0.2">
      <c r="A220">
        <v>18</v>
      </c>
      <c r="B220">
        <v>1</v>
      </c>
      <c r="E220" t="s">
        <v>256</v>
      </c>
      <c r="F220" t="s">
        <v>257</v>
      </c>
      <c r="G220" t="s">
        <v>258</v>
      </c>
      <c r="H220" t="s">
        <v>28</v>
      </c>
      <c r="I220">
        <f>I210*J220</f>
        <v>5.9175999999999999E-2</v>
      </c>
      <c r="J220">
        <v>3.4107204610951007E-2</v>
      </c>
      <c r="K220">
        <v>3.4107100000000001E-2</v>
      </c>
      <c r="O220">
        <f t="shared" si="177"/>
        <v>3225.15</v>
      </c>
      <c r="P220">
        <f t="shared" si="178"/>
        <v>3225.15</v>
      </c>
      <c r="Q220">
        <f t="shared" si="208"/>
        <v>0</v>
      </c>
      <c r="R220">
        <f t="shared" si="179"/>
        <v>0</v>
      </c>
      <c r="S220">
        <f t="shared" si="180"/>
        <v>0</v>
      </c>
      <c r="T220">
        <f t="shared" si="181"/>
        <v>0</v>
      </c>
      <c r="U220">
        <f t="shared" si="182"/>
        <v>0</v>
      </c>
      <c r="V220">
        <f t="shared" si="183"/>
        <v>0</v>
      </c>
      <c r="W220">
        <f t="shared" si="184"/>
        <v>0</v>
      </c>
      <c r="X220">
        <f t="shared" si="185"/>
        <v>0</v>
      </c>
      <c r="Y220">
        <f t="shared" si="186"/>
        <v>0</v>
      </c>
      <c r="AA220">
        <v>50496814</v>
      </c>
      <c r="AB220">
        <f t="shared" si="187"/>
        <v>10000.219999999999</v>
      </c>
      <c r="AC220">
        <f t="shared" si="188"/>
        <v>10000.219999999999</v>
      </c>
      <c r="AD220">
        <f t="shared" si="209"/>
        <v>0</v>
      </c>
      <c r="AE220">
        <f t="shared" si="210"/>
        <v>0</v>
      </c>
      <c r="AF220">
        <f t="shared" si="211"/>
        <v>0</v>
      </c>
      <c r="AG220">
        <f t="shared" si="189"/>
        <v>0</v>
      </c>
      <c r="AH220">
        <f t="shared" si="212"/>
        <v>0</v>
      </c>
      <c r="AI220">
        <f t="shared" si="213"/>
        <v>0</v>
      </c>
      <c r="AJ220">
        <f t="shared" si="190"/>
        <v>0</v>
      </c>
      <c r="AK220">
        <v>10000.219999999999</v>
      </c>
      <c r="AL220">
        <v>10000.219999999999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1</v>
      </c>
      <c r="AW220">
        <v>1</v>
      </c>
      <c r="AZ220">
        <v>1</v>
      </c>
      <c r="BA220">
        <v>1</v>
      </c>
      <c r="BB220">
        <v>1</v>
      </c>
      <c r="BC220">
        <v>5.45</v>
      </c>
      <c r="BD220" t="s">
        <v>3</v>
      </c>
      <c r="BE220" t="s">
        <v>3</v>
      </c>
      <c r="BF220" t="s">
        <v>3</v>
      </c>
      <c r="BG220" t="s">
        <v>3</v>
      </c>
      <c r="BH220">
        <v>3</v>
      </c>
      <c r="BI220">
        <v>1</v>
      </c>
      <c r="BJ220" t="s">
        <v>259</v>
      </c>
      <c r="BM220">
        <v>80</v>
      </c>
      <c r="BN220">
        <v>0</v>
      </c>
      <c r="BO220" t="s">
        <v>257</v>
      </c>
      <c r="BP220">
        <v>1</v>
      </c>
      <c r="BQ220">
        <v>30</v>
      </c>
      <c r="BR220">
        <v>0</v>
      </c>
      <c r="BS220">
        <v>1</v>
      </c>
      <c r="BT220">
        <v>1</v>
      </c>
      <c r="BU220">
        <v>1</v>
      </c>
      <c r="BV220">
        <v>1</v>
      </c>
      <c r="BW220">
        <v>1</v>
      </c>
      <c r="BX220">
        <v>1</v>
      </c>
      <c r="BY220" t="s">
        <v>3</v>
      </c>
      <c r="BZ220">
        <v>0</v>
      </c>
      <c r="CA220">
        <v>0</v>
      </c>
      <c r="CB220" t="s">
        <v>3</v>
      </c>
      <c r="CE220">
        <v>30</v>
      </c>
      <c r="CF220">
        <v>0</v>
      </c>
      <c r="CG220">
        <v>0</v>
      </c>
      <c r="CM220">
        <v>0</v>
      </c>
      <c r="CN220" t="s">
        <v>3</v>
      </c>
      <c r="CO220">
        <v>0</v>
      </c>
      <c r="CP220">
        <f t="shared" si="191"/>
        <v>3225.15</v>
      </c>
      <c r="CQ220">
        <f t="shared" si="192"/>
        <v>54501.2</v>
      </c>
      <c r="CR220">
        <f t="shared" si="214"/>
        <v>0</v>
      </c>
      <c r="CS220">
        <f t="shared" si="193"/>
        <v>0</v>
      </c>
      <c r="CT220">
        <f t="shared" si="194"/>
        <v>0</v>
      </c>
      <c r="CU220">
        <f t="shared" si="195"/>
        <v>0</v>
      </c>
      <c r="CV220">
        <f t="shared" si="196"/>
        <v>0</v>
      </c>
      <c r="CW220">
        <f t="shared" si="197"/>
        <v>0</v>
      </c>
      <c r="CX220">
        <f t="shared" si="198"/>
        <v>0</v>
      </c>
      <c r="CY220">
        <f>S220*(BZ220/100)</f>
        <v>0</v>
      </c>
      <c r="CZ220">
        <f>S220*(CA220/100)</f>
        <v>0</v>
      </c>
      <c r="DC220" t="s">
        <v>3</v>
      </c>
      <c r="DD220" t="s">
        <v>3</v>
      </c>
      <c r="DE220" t="s">
        <v>3</v>
      </c>
      <c r="DF220" t="s">
        <v>3</v>
      </c>
      <c r="DG220" t="s">
        <v>3</v>
      </c>
      <c r="DH220" t="s">
        <v>3</v>
      </c>
      <c r="DI220" t="s">
        <v>3</v>
      </c>
      <c r="DJ220" t="s">
        <v>3</v>
      </c>
      <c r="DK220" t="s">
        <v>3</v>
      </c>
      <c r="DL220" t="s">
        <v>3</v>
      </c>
      <c r="DM220" t="s">
        <v>3</v>
      </c>
      <c r="DN220">
        <v>87</v>
      </c>
      <c r="DO220">
        <v>105</v>
      </c>
      <c r="DP220">
        <v>1</v>
      </c>
      <c r="DQ220">
        <v>1</v>
      </c>
      <c r="DU220">
        <v>1009</v>
      </c>
      <c r="DV220" t="s">
        <v>28</v>
      </c>
      <c r="DW220" t="s">
        <v>28</v>
      </c>
      <c r="DX220">
        <v>1000</v>
      </c>
      <c r="DZ220" t="s">
        <v>3</v>
      </c>
      <c r="EA220" t="s">
        <v>3</v>
      </c>
      <c r="EB220" t="s">
        <v>3</v>
      </c>
      <c r="EC220" t="s">
        <v>3</v>
      </c>
      <c r="EE220">
        <v>49573341</v>
      </c>
      <c r="EF220">
        <v>30</v>
      </c>
      <c r="EG220" t="s">
        <v>133</v>
      </c>
      <c r="EH220">
        <v>0</v>
      </c>
      <c r="EI220" t="s">
        <v>3</v>
      </c>
      <c r="EJ220">
        <v>1</v>
      </c>
      <c r="EK220">
        <v>80</v>
      </c>
      <c r="EL220" t="s">
        <v>242</v>
      </c>
      <c r="EM220" t="s">
        <v>243</v>
      </c>
      <c r="EO220" t="s">
        <v>3</v>
      </c>
      <c r="EQ220">
        <v>1310720</v>
      </c>
      <c r="ER220">
        <v>10000.219999999999</v>
      </c>
      <c r="ES220">
        <v>10000.219999999999</v>
      </c>
      <c r="ET220">
        <v>0</v>
      </c>
      <c r="EU220">
        <v>0</v>
      </c>
      <c r="EV220">
        <v>0</v>
      </c>
      <c r="EW220">
        <v>0</v>
      </c>
      <c r="EX220">
        <v>0</v>
      </c>
      <c r="FQ220">
        <v>0</v>
      </c>
      <c r="FR220">
        <f t="shared" si="199"/>
        <v>0</v>
      </c>
      <c r="FS220">
        <v>0</v>
      </c>
      <c r="FX220">
        <v>87</v>
      </c>
      <c r="FY220">
        <v>105</v>
      </c>
      <c r="GA220" t="s">
        <v>3</v>
      </c>
      <c r="GD220">
        <v>0</v>
      </c>
      <c r="GF220">
        <v>-1737943988</v>
      </c>
      <c r="GG220">
        <v>2</v>
      </c>
      <c r="GH220">
        <v>1</v>
      </c>
      <c r="GI220">
        <v>2</v>
      </c>
      <c r="GJ220">
        <v>0</v>
      </c>
      <c r="GK220">
        <f>ROUND(R220*(S12)/100,2)</f>
        <v>0</v>
      </c>
      <c r="GL220">
        <f t="shared" si="200"/>
        <v>0</v>
      </c>
      <c r="GM220">
        <f t="shared" si="201"/>
        <v>3225.15</v>
      </c>
      <c r="GN220">
        <f t="shared" si="202"/>
        <v>3225.15</v>
      </c>
      <c r="GO220">
        <f t="shared" si="203"/>
        <v>0</v>
      </c>
      <c r="GP220">
        <f t="shared" si="204"/>
        <v>0</v>
      </c>
      <c r="GR220">
        <v>0</v>
      </c>
      <c r="GS220">
        <v>0</v>
      </c>
      <c r="GT220">
        <v>0</v>
      </c>
      <c r="GU220" t="s">
        <v>3</v>
      </c>
      <c r="GV220">
        <f t="shared" si="205"/>
        <v>0</v>
      </c>
      <c r="GW220">
        <v>1</v>
      </c>
      <c r="GX220">
        <f t="shared" si="206"/>
        <v>0</v>
      </c>
      <c r="HA220">
        <v>0</v>
      </c>
      <c r="HB220">
        <v>0</v>
      </c>
      <c r="HC220">
        <f t="shared" si="207"/>
        <v>0</v>
      </c>
      <c r="HE220" t="s">
        <v>3</v>
      </c>
      <c r="HF220" t="s">
        <v>3</v>
      </c>
      <c r="HM220" t="s">
        <v>3</v>
      </c>
      <c r="HN220" t="s">
        <v>3</v>
      </c>
      <c r="HO220" t="s">
        <v>3</v>
      </c>
      <c r="HP220" t="s">
        <v>3</v>
      </c>
      <c r="HQ220" t="s">
        <v>3</v>
      </c>
      <c r="IK220">
        <v>0</v>
      </c>
    </row>
    <row r="221" spans="1:255" x14ac:dyDescent="0.2">
      <c r="A221" s="2">
        <v>18</v>
      </c>
      <c r="B221" s="2">
        <v>1</v>
      </c>
      <c r="C221" s="2"/>
      <c r="D221" s="2"/>
      <c r="E221" s="2" t="s">
        <v>260</v>
      </c>
      <c r="F221" s="2" t="s">
        <v>261</v>
      </c>
      <c r="G221" s="2" t="s">
        <v>262</v>
      </c>
      <c r="H221" s="2" t="s">
        <v>28</v>
      </c>
      <c r="I221" s="2">
        <f>I209*J221</f>
        <v>0.103186</v>
      </c>
      <c r="J221" s="2">
        <v>5.9473198847262244E-2</v>
      </c>
      <c r="K221" s="2">
        <v>5.9473140000000001E-2</v>
      </c>
      <c r="L221" s="2"/>
      <c r="M221" s="2"/>
      <c r="N221" s="2"/>
      <c r="O221" s="2">
        <f t="shared" si="177"/>
        <v>861.06</v>
      </c>
      <c r="P221" s="2">
        <f t="shared" si="178"/>
        <v>861.06</v>
      </c>
      <c r="Q221" s="2">
        <f t="shared" si="208"/>
        <v>0</v>
      </c>
      <c r="R221" s="2">
        <f t="shared" si="179"/>
        <v>0</v>
      </c>
      <c r="S221" s="2">
        <f t="shared" si="180"/>
        <v>0</v>
      </c>
      <c r="T221" s="2">
        <f t="shared" si="181"/>
        <v>0</v>
      </c>
      <c r="U221" s="2">
        <f t="shared" si="182"/>
        <v>0</v>
      </c>
      <c r="V221" s="2">
        <f t="shared" si="183"/>
        <v>0</v>
      </c>
      <c r="W221" s="2">
        <f t="shared" si="184"/>
        <v>0</v>
      </c>
      <c r="X221" s="2">
        <f t="shared" si="185"/>
        <v>0</v>
      </c>
      <c r="Y221" s="2">
        <f t="shared" si="186"/>
        <v>0</v>
      </c>
      <c r="Z221" s="2"/>
      <c r="AA221" s="2">
        <v>50496813</v>
      </c>
      <c r="AB221" s="2">
        <f t="shared" si="187"/>
        <v>8344.7099999999991</v>
      </c>
      <c r="AC221" s="2">
        <f t="shared" si="188"/>
        <v>8344.7099999999991</v>
      </c>
      <c r="AD221" s="2">
        <f t="shared" si="209"/>
        <v>0</v>
      </c>
      <c r="AE221" s="2">
        <f t="shared" si="210"/>
        <v>0</v>
      </c>
      <c r="AF221" s="2">
        <f t="shared" si="211"/>
        <v>0</v>
      </c>
      <c r="AG221" s="2">
        <f t="shared" si="189"/>
        <v>0</v>
      </c>
      <c r="AH221" s="2">
        <f t="shared" si="212"/>
        <v>0</v>
      </c>
      <c r="AI221" s="2">
        <f t="shared" si="213"/>
        <v>0</v>
      </c>
      <c r="AJ221" s="2">
        <f t="shared" si="190"/>
        <v>0</v>
      </c>
      <c r="AK221" s="2">
        <v>8344.7099999999991</v>
      </c>
      <c r="AL221" s="2">
        <v>8344.7099999999991</v>
      </c>
      <c r="AM221" s="2">
        <v>0</v>
      </c>
      <c r="AN221" s="2">
        <v>0</v>
      </c>
      <c r="AO221" s="2">
        <v>0</v>
      </c>
      <c r="AP221" s="2">
        <v>0</v>
      </c>
      <c r="AQ221" s="2">
        <v>0</v>
      </c>
      <c r="AR221" s="2">
        <v>0</v>
      </c>
      <c r="AS221" s="2">
        <v>0</v>
      </c>
      <c r="AT221" s="2">
        <v>87</v>
      </c>
      <c r="AU221" s="2">
        <v>105</v>
      </c>
      <c r="AV221" s="2">
        <v>1</v>
      </c>
      <c r="AW221" s="2">
        <v>1</v>
      </c>
      <c r="AX221" s="2"/>
      <c r="AY221" s="2"/>
      <c r="AZ221" s="2">
        <v>1</v>
      </c>
      <c r="BA221" s="2">
        <v>1</v>
      </c>
      <c r="BB221" s="2">
        <v>1</v>
      </c>
      <c r="BC221" s="2">
        <v>1</v>
      </c>
      <c r="BD221" s="2" t="s">
        <v>3</v>
      </c>
      <c r="BE221" s="2" t="s">
        <v>3</v>
      </c>
      <c r="BF221" s="2" t="s">
        <v>3</v>
      </c>
      <c r="BG221" s="2" t="s">
        <v>3</v>
      </c>
      <c r="BH221" s="2">
        <v>3</v>
      </c>
      <c r="BI221" s="2">
        <v>1</v>
      </c>
      <c r="BJ221" s="2" t="s">
        <v>263</v>
      </c>
      <c r="BK221" s="2"/>
      <c r="BL221" s="2"/>
      <c r="BM221" s="2">
        <v>80</v>
      </c>
      <c r="BN221" s="2">
        <v>0</v>
      </c>
      <c r="BO221" s="2" t="s">
        <v>3</v>
      </c>
      <c r="BP221" s="2">
        <v>0</v>
      </c>
      <c r="BQ221" s="2">
        <v>30</v>
      </c>
      <c r="BR221" s="2">
        <v>0</v>
      </c>
      <c r="BS221" s="2">
        <v>1</v>
      </c>
      <c r="BT221" s="2">
        <v>1</v>
      </c>
      <c r="BU221" s="2">
        <v>1</v>
      </c>
      <c r="BV221" s="2">
        <v>1</v>
      </c>
      <c r="BW221" s="2">
        <v>1</v>
      </c>
      <c r="BX221" s="2">
        <v>1</v>
      </c>
      <c r="BY221" s="2" t="s">
        <v>3</v>
      </c>
      <c r="BZ221" s="2">
        <v>87</v>
      </c>
      <c r="CA221" s="2">
        <v>105</v>
      </c>
      <c r="CB221" s="2" t="s">
        <v>3</v>
      </c>
      <c r="CC221" s="2"/>
      <c r="CD221" s="2"/>
      <c r="CE221" s="2">
        <v>30</v>
      </c>
      <c r="CF221" s="2">
        <v>0</v>
      </c>
      <c r="CG221" s="2">
        <v>0</v>
      </c>
      <c r="CH221" s="2"/>
      <c r="CI221" s="2"/>
      <c r="CJ221" s="2"/>
      <c r="CK221" s="2"/>
      <c r="CL221" s="2"/>
      <c r="CM221" s="2">
        <v>0</v>
      </c>
      <c r="CN221" s="2" t="s">
        <v>3</v>
      </c>
      <c r="CO221" s="2">
        <v>0</v>
      </c>
      <c r="CP221" s="2">
        <f t="shared" si="191"/>
        <v>861.06</v>
      </c>
      <c r="CQ221" s="2">
        <f t="shared" si="192"/>
        <v>8344.7099999999991</v>
      </c>
      <c r="CR221" s="2">
        <f t="shared" si="214"/>
        <v>0</v>
      </c>
      <c r="CS221" s="2">
        <f t="shared" si="193"/>
        <v>0</v>
      </c>
      <c r="CT221" s="2">
        <f t="shared" si="194"/>
        <v>0</v>
      </c>
      <c r="CU221" s="2">
        <f t="shared" si="195"/>
        <v>0</v>
      </c>
      <c r="CV221" s="2">
        <f t="shared" si="196"/>
        <v>0</v>
      </c>
      <c r="CW221" s="2">
        <f t="shared" si="197"/>
        <v>0</v>
      </c>
      <c r="CX221" s="2">
        <f t="shared" si="198"/>
        <v>0</v>
      </c>
      <c r="CY221" s="2">
        <f>((S221*BZ221)/100)</f>
        <v>0</v>
      </c>
      <c r="CZ221" s="2">
        <f>((S221*CA221)/100)</f>
        <v>0</v>
      </c>
      <c r="DA221" s="2"/>
      <c r="DB221" s="2"/>
      <c r="DC221" s="2" t="s">
        <v>3</v>
      </c>
      <c r="DD221" s="2" t="s">
        <v>3</v>
      </c>
      <c r="DE221" s="2" t="s">
        <v>3</v>
      </c>
      <c r="DF221" s="2" t="s">
        <v>3</v>
      </c>
      <c r="DG221" s="2" t="s">
        <v>3</v>
      </c>
      <c r="DH221" s="2" t="s">
        <v>3</v>
      </c>
      <c r="DI221" s="2" t="s">
        <v>3</v>
      </c>
      <c r="DJ221" s="2" t="s">
        <v>3</v>
      </c>
      <c r="DK221" s="2" t="s">
        <v>3</v>
      </c>
      <c r="DL221" s="2" t="s">
        <v>3</v>
      </c>
      <c r="DM221" s="2" t="s">
        <v>3</v>
      </c>
      <c r="DN221" s="2">
        <v>0</v>
      </c>
      <c r="DO221" s="2">
        <v>0</v>
      </c>
      <c r="DP221" s="2">
        <v>1</v>
      </c>
      <c r="DQ221" s="2">
        <v>1</v>
      </c>
      <c r="DR221" s="2"/>
      <c r="DS221" s="2"/>
      <c r="DT221" s="2"/>
      <c r="DU221" s="2">
        <v>1009</v>
      </c>
      <c r="DV221" s="2" t="s">
        <v>28</v>
      </c>
      <c r="DW221" s="2" t="s">
        <v>28</v>
      </c>
      <c r="DX221" s="2">
        <v>1000</v>
      </c>
      <c r="DY221" s="2"/>
      <c r="DZ221" s="2" t="s">
        <v>3</v>
      </c>
      <c r="EA221" s="2" t="s">
        <v>3</v>
      </c>
      <c r="EB221" s="2" t="s">
        <v>3</v>
      </c>
      <c r="EC221" s="2" t="s">
        <v>3</v>
      </c>
      <c r="ED221" s="2"/>
      <c r="EE221" s="2">
        <v>49573341</v>
      </c>
      <c r="EF221" s="2">
        <v>30</v>
      </c>
      <c r="EG221" s="2" t="s">
        <v>133</v>
      </c>
      <c r="EH221" s="2">
        <v>0</v>
      </c>
      <c r="EI221" s="2" t="s">
        <v>3</v>
      </c>
      <c r="EJ221" s="2">
        <v>1</v>
      </c>
      <c r="EK221" s="2">
        <v>80</v>
      </c>
      <c r="EL221" s="2" t="s">
        <v>242</v>
      </c>
      <c r="EM221" s="2" t="s">
        <v>243</v>
      </c>
      <c r="EN221" s="2"/>
      <c r="EO221" s="2" t="s">
        <v>3</v>
      </c>
      <c r="EP221" s="2"/>
      <c r="EQ221" s="2">
        <v>1310720</v>
      </c>
      <c r="ER221" s="2">
        <v>8344.7099999999991</v>
      </c>
      <c r="ES221" s="2">
        <v>8344.7099999999991</v>
      </c>
      <c r="ET221" s="2">
        <v>0</v>
      </c>
      <c r="EU221" s="2">
        <v>0</v>
      </c>
      <c r="EV221" s="2">
        <v>0</v>
      </c>
      <c r="EW221" s="2">
        <v>0</v>
      </c>
      <c r="EX221" s="2">
        <v>0</v>
      </c>
      <c r="EY221" s="2"/>
      <c r="EZ221" s="2"/>
      <c r="FA221" s="2"/>
      <c r="FB221" s="2"/>
      <c r="FC221" s="2"/>
      <c r="FD221" s="2"/>
      <c r="FE221" s="2"/>
      <c r="FF221" s="2"/>
      <c r="FG221" s="2"/>
      <c r="FH221" s="2"/>
      <c r="FI221" s="2"/>
      <c r="FJ221" s="2"/>
      <c r="FK221" s="2"/>
      <c r="FL221" s="2"/>
      <c r="FM221" s="2"/>
      <c r="FN221" s="2"/>
      <c r="FO221" s="2"/>
      <c r="FP221" s="2"/>
      <c r="FQ221" s="2">
        <v>0</v>
      </c>
      <c r="FR221" s="2">
        <f t="shared" si="199"/>
        <v>0</v>
      </c>
      <c r="FS221" s="2">
        <v>0</v>
      </c>
      <c r="FT221" s="2"/>
      <c r="FU221" s="2"/>
      <c r="FV221" s="2"/>
      <c r="FW221" s="2"/>
      <c r="FX221" s="2">
        <v>87</v>
      </c>
      <c r="FY221" s="2">
        <v>105</v>
      </c>
      <c r="FZ221" s="2"/>
      <c r="GA221" s="2" t="s">
        <v>3</v>
      </c>
      <c r="GB221" s="2"/>
      <c r="GC221" s="2"/>
      <c r="GD221" s="2">
        <v>0</v>
      </c>
      <c r="GE221" s="2"/>
      <c r="GF221" s="2">
        <v>22486040</v>
      </c>
      <c r="GG221" s="2">
        <v>2</v>
      </c>
      <c r="GH221" s="2">
        <v>1</v>
      </c>
      <c r="GI221" s="2">
        <v>-2</v>
      </c>
      <c r="GJ221" s="2">
        <v>0</v>
      </c>
      <c r="GK221" s="2">
        <f>ROUND(R221*(R12)/100,2)</f>
        <v>0</v>
      </c>
      <c r="GL221" s="2">
        <f t="shared" si="200"/>
        <v>0</v>
      </c>
      <c r="GM221" s="2">
        <f t="shared" si="201"/>
        <v>861.06</v>
      </c>
      <c r="GN221" s="2">
        <f t="shared" si="202"/>
        <v>861.06</v>
      </c>
      <c r="GO221" s="2">
        <f t="shared" si="203"/>
        <v>0</v>
      </c>
      <c r="GP221" s="2">
        <f t="shared" si="204"/>
        <v>0</v>
      </c>
      <c r="GQ221" s="2"/>
      <c r="GR221" s="2">
        <v>0</v>
      </c>
      <c r="GS221" s="2">
        <v>0</v>
      </c>
      <c r="GT221" s="2">
        <v>0</v>
      </c>
      <c r="GU221" s="2" t="s">
        <v>3</v>
      </c>
      <c r="GV221" s="2">
        <f t="shared" si="205"/>
        <v>0</v>
      </c>
      <c r="GW221" s="2">
        <v>1</v>
      </c>
      <c r="GX221" s="2">
        <f t="shared" si="206"/>
        <v>0</v>
      </c>
      <c r="GY221" s="2"/>
      <c r="GZ221" s="2"/>
      <c r="HA221" s="2">
        <v>0</v>
      </c>
      <c r="HB221" s="2">
        <v>0</v>
      </c>
      <c r="HC221" s="2">
        <f t="shared" si="207"/>
        <v>0</v>
      </c>
      <c r="HD221" s="2"/>
      <c r="HE221" s="2" t="s">
        <v>3</v>
      </c>
      <c r="HF221" s="2" t="s">
        <v>3</v>
      </c>
      <c r="HG221" s="2"/>
      <c r="HH221" s="2"/>
      <c r="HI221" s="2"/>
      <c r="HJ221" s="2"/>
      <c r="HK221" s="2"/>
      <c r="HL221" s="2"/>
      <c r="HM221" s="2" t="s">
        <v>3</v>
      </c>
      <c r="HN221" s="2" t="s">
        <v>3</v>
      </c>
      <c r="HO221" s="2" t="s">
        <v>3</v>
      </c>
      <c r="HP221" s="2" t="s">
        <v>3</v>
      </c>
      <c r="HQ221" s="2" t="s">
        <v>3</v>
      </c>
      <c r="HR221" s="2"/>
      <c r="HS221" s="2"/>
      <c r="HT221" s="2"/>
      <c r="HU221" s="2"/>
      <c r="HV221" s="2"/>
      <c r="HW221" s="2"/>
      <c r="HX221" s="2"/>
      <c r="HY221" s="2"/>
      <c r="HZ221" s="2"/>
      <c r="IA221" s="2"/>
      <c r="IB221" s="2"/>
      <c r="IC221" s="2"/>
      <c r="ID221" s="2"/>
      <c r="IE221" s="2"/>
      <c r="IF221" s="2"/>
      <c r="IG221" s="2"/>
      <c r="IH221" s="2"/>
      <c r="II221" s="2"/>
      <c r="IJ221" s="2"/>
      <c r="IK221" s="2">
        <v>0</v>
      </c>
      <c r="IL221" s="2"/>
      <c r="IM221" s="2"/>
      <c r="IN221" s="2"/>
      <c r="IO221" s="2"/>
      <c r="IP221" s="2"/>
      <c r="IQ221" s="2"/>
      <c r="IR221" s="2"/>
      <c r="IS221" s="2"/>
      <c r="IT221" s="2"/>
      <c r="IU221" s="2"/>
    </row>
    <row r="222" spans="1:255" x14ac:dyDescent="0.2">
      <c r="A222">
        <v>18</v>
      </c>
      <c r="B222">
        <v>1</v>
      </c>
      <c r="E222" t="s">
        <v>260</v>
      </c>
      <c r="F222" t="s">
        <v>261</v>
      </c>
      <c r="G222" t="s">
        <v>262</v>
      </c>
      <c r="H222" t="s">
        <v>28</v>
      </c>
      <c r="I222">
        <f>I210*J222</f>
        <v>0.103186</v>
      </c>
      <c r="J222">
        <v>5.9473198847262244E-2</v>
      </c>
      <c r="K222">
        <v>5.9473140000000001E-2</v>
      </c>
      <c r="O222">
        <f t="shared" si="177"/>
        <v>5631.33</v>
      </c>
      <c r="P222">
        <f t="shared" si="178"/>
        <v>5631.33</v>
      </c>
      <c r="Q222">
        <f t="shared" si="208"/>
        <v>0</v>
      </c>
      <c r="R222">
        <f t="shared" si="179"/>
        <v>0</v>
      </c>
      <c r="S222">
        <f t="shared" si="180"/>
        <v>0</v>
      </c>
      <c r="T222">
        <f t="shared" si="181"/>
        <v>0</v>
      </c>
      <c r="U222">
        <f t="shared" si="182"/>
        <v>0</v>
      </c>
      <c r="V222">
        <f t="shared" si="183"/>
        <v>0</v>
      </c>
      <c r="W222">
        <f t="shared" si="184"/>
        <v>0</v>
      </c>
      <c r="X222">
        <f t="shared" si="185"/>
        <v>0</v>
      </c>
      <c r="Y222">
        <f t="shared" si="186"/>
        <v>0</v>
      </c>
      <c r="AA222">
        <v>50496814</v>
      </c>
      <c r="AB222">
        <f t="shared" si="187"/>
        <v>8344.7099999999991</v>
      </c>
      <c r="AC222">
        <f t="shared" si="188"/>
        <v>8344.7099999999991</v>
      </c>
      <c r="AD222">
        <f t="shared" si="209"/>
        <v>0</v>
      </c>
      <c r="AE222">
        <f t="shared" si="210"/>
        <v>0</v>
      </c>
      <c r="AF222">
        <f t="shared" si="211"/>
        <v>0</v>
      </c>
      <c r="AG222">
        <f t="shared" si="189"/>
        <v>0</v>
      </c>
      <c r="AH222">
        <f t="shared" si="212"/>
        <v>0</v>
      </c>
      <c r="AI222">
        <f t="shared" si="213"/>
        <v>0</v>
      </c>
      <c r="AJ222">
        <f t="shared" si="190"/>
        <v>0</v>
      </c>
      <c r="AK222">
        <v>8344.7099999999991</v>
      </c>
      <c r="AL222">
        <v>8344.7099999999991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1</v>
      </c>
      <c r="AW222">
        <v>1</v>
      </c>
      <c r="AZ222">
        <v>1</v>
      </c>
      <c r="BA222">
        <v>1</v>
      </c>
      <c r="BB222">
        <v>1</v>
      </c>
      <c r="BC222">
        <v>6.54</v>
      </c>
      <c r="BD222" t="s">
        <v>3</v>
      </c>
      <c r="BE222" t="s">
        <v>3</v>
      </c>
      <c r="BF222" t="s">
        <v>3</v>
      </c>
      <c r="BG222" t="s">
        <v>3</v>
      </c>
      <c r="BH222">
        <v>3</v>
      </c>
      <c r="BI222">
        <v>1</v>
      </c>
      <c r="BJ222" t="s">
        <v>263</v>
      </c>
      <c r="BM222">
        <v>80</v>
      </c>
      <c r="BN222">
        <v>0</v>
      </c>
      <c r="BO222" t="s">
        <v>261</v>
      </c>
      <c r="BP222">
        <v>1</v>
      </c>
      <c r="BQ222">
        <v>30</v>
      </c>
      <c r="BR222">
        <v>0</v>
      </c>
      <c r="BS222">
        <v>1</v>
      </c>
      <c r="BT222">
        <v>1</v>
      </c>
      <c r="BU222">
        <v>1</v>
      </c>
      <c r="BV222">
        <v>1</v>
      </c>
      <c r="BW222">
        <v>1</v>
      </c>
      <c r="BX222">
        <v>1</v>
      </c>
      <c r="BY222" t="s">
        <v>3</v>
      </c>
      <c r="BZ222">
        <v>0</v>
      </c>
      <c r="CA222">
        <v>0</v>
      </c>
      <c r="CB222" t="s">
        <v>3</v>
      </c>
      <c r="CE222">
        <v>30</v>
      </c>
      <c r="CF222">
        <v>0</v>
      </c>
      <c r="CG222">
        <v>0</v>
      </c>
      <c r="CM222">
        <v>0</v>
      </c>
      <c r="CN222" t="s">
        <v>3</v>
      </c>
      <c r="CO222">
        <v>0</v>
      </c>
      <c r="CP222">
        <f t="shared" si="191"/>
        <v>5631.33</v>
      </c>
      <c r="CQ222">
        <f t="shared" si="192"/>
        <v>54574.400000000001</v>
      </c>
      <c r="CR222">
        <f t="shared" si="214"/>
        <v>0</v>
      </c>
      <c r="CS222">
        <f t="shared" si="193"/>
        <v>0</v>
      </c>
      <c r="CT222">
        <f t="shared" si="194"/>
        <v>0</v>
      </c>
      <c r="CU222">
        <f t="shared" si="195"/>
        <v>0</v>
      </c>
      <c r="CV222">
        <f t="shared" si="196"/>
        <v>0</v>
      </c>
      <c r="CW222">
        <f t="shared" si="197"/>
        <v>0</v>
      </c>
      <c r="CX222">
        <f t="shared" si="198"/>
        <v>0</v>
      </c>
      <c r="CY222">
        <f>S222*(BZ222/100)</f>
        <v>0</v>
      </c>
      <c r="CZ222">
        <f>S222*(CA222/100)</f>
        <v>0</v>
      </c>
      <c r="DC222" t="s">
        <v>3</v>
      </c>
      <c r="DD222" t="s">
        <v>3</v>
      </c>
      <c r="DE222" t="s">
        <v>3</v>
      </c>
      <c r="DF222" t="s">
        <v>3</v>
      </c>
      <c r="DG222" t="s">
        <v>3</v>
      </c>
      <c r="DH222" t="s">
        <v>3</v>
      </c>
      <c r="DI222" t="s">
        <v>3</v>
      </c>
      <c r="DJ222" t="s">
        <v>3</v>
      </c>
      <c r="DK222" t="s">
        <v>3</v>
      </c>
      <c r="DL222" t="s">
        <v>3</v>
      </c>
      <c r="DM222" t="s">
        <v>3</v>
      </c>
      <c r="DN222">
        <v>87</v>
      </c>
      <c r="DO222">
        <v>105</v>
      </c>
      <c r="DP222">
        <v>1</v>
      </c>
      <c r="DQ222">
        <v>1</v>
      </c>
      <c r="DU222">
        <v>1009</v>
      </c>
      <c r="DV222" t="s">
        <v>28</v>
      </c>
      <c r="DW222" t="s">
        <v>28</v>
      </c>
      <c r="DX222">
        <v>1000</v>
      </c>
      <c r="DZ222" t="s">
        <v>3</v>
      </c>
      <c r="EA222" t="s">
        <v>3</v>
      </c>
      <c r="EB222" t="s">
        <v>3</v>
      </c>
      <c r="EC222" t="s">
        <v>3</v>
      </c>
      <c r="EE222">
        <v>49573341</v>
      </c>
      <c r="EF222">
        <v>30</v>
      </c>
      <c r="EG222" t="s">
        <v>133</v>
      </c>
      <c r="EH222">
        <v>0</v>
      </c>
      <c r="EI222" t="s">
        <v>3</v>
      </c>
      <c r="EJ222">
        <v>1</v>
      </c>
      <c r="EK222">
        <v>80</v>
      </c>
      <c r="EL222" t="s">
        <v>242</v>
      </c>
      <c r="EM222" t="s">
        <v>243</v>
      </c>
      <c r="EO222" t="s">
        <v>3</v>
      </c>
      <c r="EQ222">
        <v>1310720</v>
      </c>
      <c r="ER222">
        <v>8344.7099999999991</v>
      </c>
      <c r="ES222">
        <v>8344.7099999999991</v>
      </c>
      <c r="ET222">
        <v>0</v>
      </c>
      <c r="EU222">
        <v>0</v>
      </c>
      <c r="EV222">
        <v>0</v>
      </c>
      <c r="EW222">
        <v>0</v>
      </c>
      <c r="EX222">
        <v>0</v>
      </c>
      <c r="FQ222">
        <v>0</v>
      </c>
      <c r="FR222">
        <f t="shared" si="199"/>
        <v>0</v>
      </c>
      <c r="FS222">
        <v>0</v>
      </c>
      <c r="FX222">
        <v>87</v>
      </c>
      <c r="FY222">
        <v>105</v>
      </c>
      <c r="GA222" t="s">
        <v>3</v>
      </c>
      <c r="GD222">
        <v>0</v>
      </c>
      <c r="GF222">
        <v>22486040</v>
      </c>
      <c r="GG222">
        <v>2</v>
      </c>
      <c r="GH222">
        <v>0</v>
      </c>
      <c r="GI222">
        <v>2</v>
      </c>
      <c r="GJ222">
        <v>0</v>
      </c>
      <c r="GK222">
        <f>ROUND(R222*(S12)/100,2)</f>
        <v>0</v>
      </c>
      <c r="GL222">
        <f t="shared" si="200"/>
        <v>0</v>
      </c>
      <c r="GM222">
        <f t="shared" si="201"/>
        <v>5631.33</v>
      </c>
      <c r="GN222">
        <f t="shared" si="202"/>
        <v>5631.33</v>
      </c>
      <c r="GO222">
        <f t="shared" si="203"/>
        <v>0</v>
      </c>
      <c r="GP222">
        <f t="shared" si="204"/>
        <v>0</v>
      </c>
      <c r="GR222">
        <v>0</v>
      </c>
      <c r="GS222">
        <v>0</v>
      </c>
      <c r="GT222">
        <v>0</v>
      </c>
      <c r="GU222" t="s">
        <v>3</v>
      </c>
      <c r="GV222">
        <f t="shared" si="205"/>
        <v>0</v>
      </c>
      <c r="GW222">
        <v>1</v>
      </c>
      <c r="GX222">
        <f t="shared" si="206"/>
        <v>0</v>
      </c>
      <c r="HA222">
        <v>0</v>
      </c>
      <c r="HB222">
        <v>0</v>
      </c>
      <c r="HC222">
        <f t="shared" si="207"/>
        <v>0</v>
      </c>
      <c r="HE222" t="s">
        <v>3</v>
      </c>
      <c r="HF222" t="s">
        <v>3</v>
      </c>
      <c r="HM222" t="s">
        <v>3</v>
      </c>
      <c r="HN222" t="s">
        <v>3</v>
      </c>
      <c r="HO222" t="s">
        <v>3</v>
      </c>
      <c r="HP222" t="s">
        <v>3</v>
      </c>
      <c r="HQ222" t="s">
        <v>3</v>
      </c>
      <c r="IK222">
        <v>0</v>
      </c>
    </row>
    <row r="223" spans="1:255" x14ac:dyDescent="0.2">
      <c r="A223" s="2">
        <v>18</v>
      </c>
      <c r="B223" s="2">
        <v>1</v>
      </c>
      <c r="C223" s="2"/>
      <c r="D223" s="2"/>
      <c r="E223" s="2" t="s">
        <v>264</v>
      </c>
      <c r="F223" s="2" t="s">
        <v>265</v>
      </c>
      <c r="G223" s="2" t="s">
        <v>266</v>
      </c>
      <c r="H223" s="2" t="s">
        <v>28</v>
      </c>
      <c r="I223" s="2">
        <f>I209*J223</f>
        <v>7.0674000000000001E-2</v>
      </c>
      <c r="J223" s="2">
        <v>4.0734293948126797E-2</v>
      </c>
      <c r="K223" s="2">
        <v>4.0734239999999998E-2</v>
      </c>
      <c r="L223" s="2"/>
      <c r="M223" s="2"/>
      <c r="N223" s="2"/>
      <c r="O223" s="2">
        <f t="shared" si="177"/>
        <v>589.75</v>
      </c>
      <c r="P223" s="2">
        <f t="shared" si="178"/>
        <v>589.75</v>
      </c>
      <c r="Q223" s="2">
        <f t="shared" si="208"/>
        <v>0</v>
      </c>
      <c r="R223" s="2">
        <f t="shared" si="179"/>
        <v>0</v>
      </c>
      <c r="S223" s="2">
        <f t="shared" si="180"/>
        <v>0</v>
      </c>
      <c r="T223" s="2">
        <f t="shared" si="181"/>
        <v>0</v>
      </c>
      <c r="U223" s="2">
        <f t="shared" si="182"/>
        <v>0</v>
      </c>
      <c r="V223" s="2">
        <f t="shared" si="183"/>
        <v>0</v>
      </c>
      <c r="W223" s="2">
        <f t="shared" si="184"/>
        <v>0</v>
      </c>
      <c r="X223" s="2">
        <f t="shared" si="185"/>
        <v>0</v>
      </c>
      <c r="Y223" s="2">
        <f t="shared" si="186"/>
        <v>0</v>
      </c>
      <c r="Z223" s="2"/>
      <c r="AA223" s="2">
        <v>50496813</v>
      </c>
      <c r="AB223" s="2">
        <f t="shared" si="187"/>
        <v>8344.7099999999991</v>
      </c>
      <c r="AC223" s="2">
        <f t="shared" si="188"/>
        <v>8344.7099999999991</v>
      </c>
      <c r="AD223" s="2">
        <f t="shared" si="209"/>
        <v>0</v>
      </c>
      <c r="AE223" s="2">
        <f t="shared" si="210"/>
        <v>0</v>
      </c>
      <c r="AF223" s="2">
        <f t="shared" si="211"/>
        <v>0</v>
      </c>
      <c r="AG223" s="2">
        <f t="shared" si="189"/>
        <v>0</v>
      </c>
      <c r="AH223" s="2">
        <f t="shared" si="212"/>
        <v>0</v>
      </c>
      <c r="AI223" s="2">
        <f t="shared" si="213"/>
        <v>0</v>
      </c>
      <c r="AJ223" s="2">
        <f t="shared" si="190"/>
        <v>0</v>
      </c>
      <c r="AK223" s="2">
        <v>8344.7099999999991</v>
      </c>
      <c r="AL223" s="2">
        <v>8344.7099999999991</v>
      </c>
      <c r="AM223" s="2">
        <v>0</v>
      </c>
      <c r="AN223" s="2">
        <v>0</v>
      </c>
      <c r="AO223" s="2">
        <v>0</v>
      </c>
      <c r="AP223" s="2">
        <v>0</v>
      </c>
      <c r="AQ223" s="2">
        <v>0</v>
      </c>
      <c r="AR223" s="2">
        <v>0</v>
      </c>
      <c r="AS223" s="2">
        <v>0</v>
      </c>
      <c r="AT223" s="2">
        <v>87</v>
      </c>
      <c r="AU223" s="2">
        <v>105</v>
      </c>
      <c r="AV223" s="2">
        <v>1</v>
      </c>
      <c r="AW223" s="2">
        <v>1</v>
      </c>
      <c r="AX223" s="2"/>
      <c r="AY223" s="2"/>
      <c r="AZ223" s="2">
        <v>1</v>
      </c>
      <c r="BA223" s="2">
        <v>1</v>
      </c>
      <c r="BB223" s="2">
        <v>1</v>
      </c>
      <c r="BC223" s="2">
        <v>1</v>
      </c>
      <c r="BD223" s="2" t="s">
        <v>3</v>
      </c>
      <c r="BE223" s="2" t="s">
        <v>3</v>
      </c>
      <c r="BF223" s="2" t="s">
        <v>3</v>
      </c>
      <c r="BG223" s="2" t="s">
        <v>3</v>
      </c>
      <c r="BH223" s="2">
        <v>3</v>
      </c>
      <c r="BI223" s="2">
        <v>1</v>
      </c>
      <c r="BJ223" s="2" t="s">
        <v>267</v>
      </c>
      <c r="BK223" s="2"/>
      <c r="BL223" s="2"/>
      <c r="BM223" s="2">
        <v>80</v>
      </c>
      <c r="BN223" s="2">
        <v>0</v>
      </c>
      <c r="BO223" s="2" t="s">
        <v>3</v>
      </c>
      <c r="BP223" s="2">
        <v>0</v>
      </c>
      <c r="BQ223" s="2">
        <v>30</v>
      </c>
      <c r="BR223" s="2">
        <v>0</v>
      </c>
      <c r="BS223" s="2">
        <v>1</v>
      </c>
      <c r="BT223" s="2">
        <v>1</v>
      </c>
      <c r="BU223" s="2">
        <v>1</v>
      </c>
      <c r="BV223" s="2">
        <v>1</v>
      </c>
      <c r="BW223" s="2">
        <v>1</v>
      </c>
      <c r="BX223" s="2">
        <v>1</v>
      </c>
      <c r="BY223" s="2" t="s">
        <v>3</v>
      </c>
      <c r="BZ223" s="2">
        <v>87</v>
      </c>
      <c r="CA223" s="2">
        <v>105</v>
      </c>
      <c r="CB223" s="2" t="s">
        <v>3</v>
      </c>
      <c r="CC223" s="2"/>
      <c r="CD223" s="2"/>
      <c r="CE223" s="2">
        <v>30</v>
      </c>
      <c r="CF223" s="2">
        <v>0</v>
      </c>
      <c r="CG223" s="2">
        <v>0</v>
      </c>
      <c r="CH223" s="2"/>
      <c r="CI223" s="2"/>
      <c r="CJ223" s="2"/>
      <c r="CK223" s="2"/>
      <c r="CL223" s="2"/>
      <c r="CM223" s="2">
        <v>0</v>
      </c>
      <c r="CN223" s="2" t="s">
        <v>3</v>
      </c>
      <c r="CO223" s="2">
        <v>0</v>
      </c>
      <c r="CP223" s="2">
        <f t="shared" si="191"/>
        <v>589.75</v>
      </c>
      <c r="CQ223" s="2">
        <f t="shared" si="192"/>
        <v>8344.7099999999991</v>
      </c>
      <c r="CR223" s="2">
        <f t="shared" si="214"/>
        <v>0</v>
      </c>
      <c r="CS223" s="2">
        <f t="shared" si="193"/>
        <v>0</v>
      </c>
      <c r="CT223" s="2">
        <f t="shared" si="194"/>
        <v>0</v>
      </c>
      <c r="CU223" s="2">
        <f t="shared" si="195"/>
        <v>0</v>
      </c>
      <c r="CV223" s="2">
        <f t="shared" si="196"/>
        <v>0</v>
      </c>
      <c r="CW223" s="2">
        <f t="shared" si="197"/>
        <v>0</v>
      </c>
      <c r="CX223" s="2">
        <f t="shared" si="198"/>
        <v>0</v>
      </c>
      <c r="CY223" s="2">
        <f>((S223*BZ223)/100)</f>
        <v>0</v>
      </c>
      <c r="CZ223" s="2">
        <f>((S223*CA223)/100)</f>
        <v>0</v>
      </c>
      <c r="DA223" s="2"/>
      <c r="DB223" s="2"/>
      <c r="DC223" s="2" t="s">
        <v>3</v>
      </c>
      <c r="DD223" s="2" t="s">
        <v>3</v>
      </c>
      <c r="DE223" s="2" t="s">
        <v>3</v>
      </c>
      <c r="DF223" s="2" t="s">
        <v>3</v>
      </c>
      <c r="DG223" s="2" t="s">
        <v>3</v>
      </c>
      <c r="DH223" s="2" t="s">
        <v>3</v>
      </c>
      <c r="DI223" s="2" t="s">
        <v>3</v>
      </c>
      <c r="DJ223" s="2" t="s">
        <v>3</v>
      </c>
      <c r="DK223" s="2" t="s">
        <v>3</v>
      </c>
      <c r="DL223" s="2" t="s">
        <v>3</v>
      </c>
      <c r="DM223" s="2" t="s">
        <v>3</v>
      </c>
      <c r="DN223" s="2">
        <v>0</v>
      </c>
      <c r="DO223" s="2">
        <v>0</v>
      </c>
      <c r="DP223" s="2">
        <v>1</v>
      </c>
      <c r="DQ223" s="2">
        <v>1</v>
      </c>
      <c r="DR223" s="2"/>
      <c r="DS223" s="2"/>
      <c r="DT223" s="2"/>
      <c r="DU223" s="2">
        <v>1009</v>
      </c>
      <c r="DV223" s="2" t="s">
        <v>28</v>
      </c>
      <c r="DW223" s="2" t="s">
        <v>28</v>
      </c>
      <c r="DX223" s="2">
        <v>1000</v>
      </c>
      <c r="DY223" s="2"/>
      <c r="DZ223" s="2" t="s">
        <v>3</v>
      </c>
      <c r="EA223" s="2" t="s">
        <v>3</v>
      </c>
      <c r="EB223" s="2" t="s">
        <v>3</v>
      </c>
      <c r="EC223" s="2" t="s">
        <v>3</v>
      </c>
      <c r="ED223" s="2"/>
      <c r="EE223" s="2">
        <v>49573341</v>
      </c>
      <c r="EF223" s="2">
        <v>30</v>
      </c>
      <c r="EG223" s="2" t="s">
        <v>133</v>
      </c>
      <c r="EH223" s="2">
        <v>0</v>
      </c>
      <c r="EI223" s="2" t="s">
        <v>3</v>
      </c>
      <c r="EJ223" s="2">
        <v>1</v>
      </c>
      <c r="EK223" s="2">
        <v>80</v>
      </c>
      <c r="EL223" s="2" t="s">
        <v>242</v>
      </c>
      <c r="EM223" s="2" t="s">
        <v>243</v>
      </c>
      <c r="EN223" s="2"/>
      <c r="EO223" s="2" t="s">
        <v>3</v>
      </c>
      <c r="EP223" s="2"/>
      <c r="EQ223" s="2">
        <v>1310720</v>
      </c>
      <c r="ER223" s="2">
        <v>8344.7099999999991</v>
      </c>
      <c r="ES223" s="2">
        <v>8344.7099999999991</v>
      </c>
      <c r="ET223" s="2">
        <v>0</v>
      </c>
      <c r="EU223" s="2">
        <v>0</v>
      </c>
      <c r="EV223" s="2">
        <v>0</v>
      </c>
      <c r="EW223" s="2">
        <v>0</v>
      </c>
      <c r="EX223" s="2">
        <v>0</v>
      </c>
      <c r="EY223" s="2"/>
      <c r="EZ223" s="2"/>
      <c r="FA223" s="2"/>
      <c r="FB223" s="2"/>
      <c r="FC223" s="2"/>
      <c r="FD223" s="2"/>
      <c r="FE223" s="2"/>
      <c r="FF223" s="2"/>
      <c r="FG223" s="2"/>
      <c r="FH223" s="2"/>
      <c r="FI223" s="2"/>
      <c r="FJ223" s="2"/>
      <c r="FK223" s="2"/>
      <c r="FL223" s="2"/>
      <c r="FM223" s="2"/>
      <c r="FN223" s="2"/>
      <c r="FO223" s="2"/>
      <c r="FP223" s="2"/>
      <c r="FQ223" s="2">
        <v>0</v>
      </c>
      <c r="FR223" s="2">
        <f t="shared" si="199"/>
        <v>0</v>
      </c>
      <c r="FS223" s="2">
        <v>0</v>
      </c>
      <c r="FT223" s="2"/>
      <c r="FU223" s="2"/>
      <c r="FV223" s="2"/>
      <c r="FW223" s="2"/>
      <c r="FX223" s="2">
        <v>87</v>
      </c>
      <c r="FY223" s="2">
        <v>105</v>
      </c>
      <c r="FZ223" s="2"/>
      <c r="GA223" s="2" t="s">
        <v>3</v>
      </c>
      <c r="GB223" s="2"/>
      <c r="GC223" s="2"/>
      <c r="GD223" s="2">
        <v>0</v>
      </c>
      <c r="GE223" s="2"/>
      <c r="GF223" s="2">
        <v>532813789</v>
      </c>
      <c r="GG223" s="2">
        <v>2</v>
      </c>
      <c r="GH223" s="2">
        <v>1</v>
      </c>
      <c r="GI223" s="2">
        <v>-2</v>
      </c>
      <c r="GJ223" s="2">
        <v>0</v>
      </c>
      <c r="GK223" s="2">
        <f>ROUND(R223*(R12)/100,2)</f>
        <v>0</v>
      </c>
      <c r="GL223" s="2">
        <f t="shared" si="200"/>
        <v>0</v>
      </c>
      <c r="GM223" s="2">
        <f t="shared" si="201"/>
        <v>589.75</v>
      </c>
      <c r="GN223" s="2">
        <f t="shared" si="202"/>
        <v>589.75</v>
      </c>
      <c r="GO223" s="2">
        <f t="shared" si="203"/>
        <v>0</v>
      </c>
      <c r="GP223" s="2">
        <f t="shared" si="204"/>
        <v>0</v>
      </c>
      <c r="GQ223" s="2"/>
      <c r="GR223" s="2">
        <v>0</v>
      </c>
      <c r="GS223" s="2">
        <v>0</v>
      </c>
      <c r="GT223" s="2">
        <v>0</v>
      </c>
      <c r="GU223" s="2" t="s">
        <v>3</v>
      </c>
      <c r="GV223" s="2">
        <f t="shared" si="205"/>
        <v>0</v>
      </c>
      <c r="GW223" s="2">
        <v>1</v>
      </c>
      <c r="GX223" s="2">
        <f t="shared" si="206"/>
        <v>0</v>
      </c>
      <c r="GY223" s="2"/>
      <c r="GZ223" s="2"/>
      <c r="HA223" s="2">
        <v>0</v>
      </c>
      <c r="HB223" s="2">
        <v>0</v>
      </c>
      <c r="HC223" s="2">
        <f t="shared" si="207"/>
        <v>0</v>
      </c>
      <c r="HD223" s="2"/>
      <c r="HE223" s="2" t="s">
        <v>3</v>
      </c>
      <c r="HF223" s="2" t="s">
        <v>3</v>
      </c>
      <c r="HG223" s="2"/>
      <c r="HH223" s="2"/>
      <c r="HI223" s="2"/>
      <c r="HJ223" s="2"/>
      <c r="HK223" s="2"/>
      <c r="HL223" s="2"/>
      <c r="HM223" s="2" t="s">
        <v>3</v>
      </c>
      <c r="HN223" s="2" t="s">
        <v>3</v>
      </c>
      <c r="HO223" s="2" t="s">
        <v>3</v>
      </c>
      <c r="HP223" s="2" t="s">
        <v>3</v>
      </c>
      <c r="HQ223" s="2" t="s">
        <v>3</v>
      </c>
      <c r="HR223" s="2"/>
      <c r="HS223" s="2"/>
      <c r="HT223" s="2"/>
      <c r="HU223" s="2"/>
      <c r="HV223" s="2"/>
      <c r="HW223" s="2"/>
      <c r="HX223" s="2"/>
      <c r="HY223" s="2"/>
      <c r="HZ223" s="2"/>
      <c r="IA223" s="2"/>
      <c r="IB223" s="2"/>
      <c r="IC223" s="2"/>
      <c r="ID223" s="2"/>
      <c r="IE223" s="2"/>
      <c r="IF223" s="2"/>
      <c r="IG223" s="2"/>
      <c r="IH223" s="2"/>
      <c r="II223" s="2"/>
      <c r="IJ223" s="2"/>
      <c r="IK223" s="2">
        <v>0</v>
      </c>
      <c r="IL223" s="2"/>
      <c r="IM223" s="2"/>
      <c r="IN223" s="2"/>
      <c r="IO223" s="2"/>
      <c r="IP223" s="2"/>
      <c r="IQ223" s="2"/>
      <c r="IR223" s="2"/>
      <c r="IS223" s="2"/>
      <c r="IT223" s="2"/>
      <c r="IU223" s="2"/>
    </row>
    <row r="224" spans="1:255" x14ac:dyDescent="0.2">
      <c r="A224">
        <v>18</v>
      </c>
      <c r="B224">
        <v>1</v>
      </c>
      <c r="E224" t="s">
        <v>264</v>
      </c>
      <c r="F224" t="s">
        <v>265</v>
      </c>
      <c r="G224" t="s">
        <v>266</v>
      </c>
      <c r="H224" t="s">
        <v>28</v>
      </c>
      <c r="I224">
        <f>I210*J224</f>
        <v>7.0674000000000001E-2</v>
      </c>
      <c r="J224">
        <v>4.0734293948126797E-2</v>
      </c>
      <c r="K224">
        <v>4.0734239999999998E-2</v>
      </c>
      <c r="O224">
        <f t="shared" si="177"/>
        <v>6628.79</v>
      </c>
      <c r="P224">
        <f t="shared" si="178"/>
        <v>6628.79</v>
      </c>
      <c r="Q224">
        <f t="shared" si="208"/>
        <v>0</v>
      </c>
      <c r="R224">
        <f t="shared" si="179"/>
        <v>0</v>
      </c>
      <c r="S224">
        <f t="shared" si="180"/>
        <v>0</v>
      </c>
      <c r="T224">
        <f t="shared" si="181"/>
        <v>0</v>
      </c>
      <c r="U224">
        <f t="shared" si="182"/>
        <v>0</v>
      </c>
      <c r="V224">
        <f t="shared" si="183"/>
        <v>0</v>
      </c>
      <c r="W224">
        <f t="shared" si="184"/>
        <v>0</v>
      </c>
      <c r="X224">
        <f t="shared" si="185"/>
        <v>0</v>
      </c>
      <c r="Y224">
        <f t="shared" si="186"/>
        <v>0</v>
      </c>
      <c r="AA224">
        <v>50496814</v>
      </c>
      <c r="AB224">
        <f t="shared" si="187"/>
        <v>8344.7099999999991</v>
      </c>
      <c r="AC224">
        <f t="shared" si="188"/>
        <v>8344.7099999999991</v>
      </c>
      <c r="AD224">
        <f t="shared" si="209"/>
        <v>0</v>
      </c>
      <c r="AE224">
        <f t="shared" si="210"/>
        <v>0</v>
      </c>
      <c r="AF224">
        <f t="shared" si="211"/>
        <v>0</v>
      </c>
      <c r="AG224">
        <f t="shared" si="189"/>
        <v>0</v>
      </c>
      <c r="AH224">
        <f t="shared" si="212"/>
        <v>0</v>
      </c>
      <c r="AI224">
        <f t="shared" si="213"/>
        <v>0</v>
      </c>
      <c r="AJ224">
        <f t="shared" si="190"/>
        <v>0</v>
      </c>
      <c r="AK224">
        <v>8344.7099999999991</v>
      </c>
      <c r="AL224">
        <v>8344.7099999999991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1</v>
      </c>
      <c r="AW224">
        <v>1</v>
      </c>
      <c r="AZ224">
        <v>1</v>
      </c>
      <c r="BA224">
        <v>1</v>
      </c>
      <c r="BB224">
        <v>1</v>
      </c>
      <c r="BC224">
        <v>11.24</v>
      </c>
      <c r="BD224" t="s">
        <v>3</v>
      </c>
      <c r="BE224" t="s">
        <v>3</v>
      </c>
      <c r="BF224" t="s">
        <v>3</v>
      </c>
      <c r="BG224" t="s">
        <v>3</v>
      </c>
      <c r="BH224">
        <v>3</v>
      </c>
      <c r="BI224">
        <v>1</v>
      </c>
      <c r="BJ224" t="s">
        <v>267</v>
      </c>
      <c r="BM224">
        <v>80</v>
      </c>
      <c r="BN224">
        <v>0</v>
      </c>
      <c r="BO224" t="s">
        <v>265</v>
      </c>
      <c r="BP224">
        <v>1</v>
      </c>
      <c r="BQ224">
        <v>30</v>
      </c>
      <c r="BR224">
        <v>0</v>
      </c>
      <c r="BS224">
        <v>1</v>
      </c>
      <c r="BT224">
        <v>1</v>
      </c>
      <c r="BU224">
        <v>1</v>
      </c>
      <c r="BV224">
        <v>1</v>
      </c>
      <c r="BW224">
        <v>1</v>
      </c>
      <c r="BX224">
        <v>1</v>
      </c>
      <c r="BY224" t="s">
        <v>3</v>
      </c>
      <c r="BZ224">
        <v>0</v>
      </c>
      <c r="CA224">
        <v>0</v>
      </c>
      <c r="CB224" t="s">
        <v>3</v>
      </c>
      <c r="CE224">
        <v>30</v>
      </c>
      <c r="CF224">
        <v>0</v>
      </c>
      <c r="CG224">
        <v>0</v>
      </c>
      <c r="CM224">
        <v>0</v>
      </c>
      <c r="CN224" t="s">
        <v>3</v>
      </c>
      <c r="CO224">
        <v>0</v>
      </c>
      <c r="CP224">
        <f t="shared" si="191"/>
        <v>6628.79</v>
      </c>
      <c r="CQ224">
        <f t="shared" si="192"/>
        <v>93794.54</v>
      </c>
      <c r="CR224">
        <f t="shared" si="214"/>
        <v>0</v>
      </c>
      <c r="CS224">
        <f t="shared" si="193"/>
        <v>0</v>
      </c>
      <c r="CT224">
        <f t="shared" si="194"/>
        <v>0</v>
      </c>
      <c r="CU224">
        <f t="shared" si="195"/>
        <v>0</v>
      </c>
      <c r="CV224">
        <f t="shared" si="196"/>
        <v>0</v>
      </c>
      <c r="CW224">
        <f t="shared" si="197"/>
        <v>0</v>
      </c>
      <c r="CX224">
        <f t="shared" si="198"/>
        <v>0</v>
      </c>
      <c r="CY224">
        <f>S224*(BZ224/100)</f>
        <v>0</v>
      </c>
      <c r="CZ224">
        <f>S224*(CA224/100)</f>
        <v>0</v>
      </c>
      <c r="DC224" t="s">
        <v>3</v>
      </c>
      <c r="DD224" t="s">
        <v>3</v>
      </c>
      <c r="DE224" t="s">
        <v>3</v>
      </c>
      <c r="DF224" t="s">
        <v>3</v>
      </c>
      <c r="DG224" t="s">
        <v>3</v>
      </c>
      <c r="DH224" t="s">
        <v>3</v>
      </c>
      <c r="DI224" t="s">
        <v>3</v>
      </c>
      <c r="DJ224" t="s">
        <v>3</v>
      </c>
      <c r="DK224" t="s">
        <v>3</v>
      </c>
      <c r="DL224" t="s">
        <v>3</v>
      </c>
      <c r="DM224" t="s">
        <v>3</v>
      </c>
      <c r="DN224">
        <v>87</v>
      </c>
      <c r="DO224">
        <v>105</v>
      </c>
      <c r="DP224">
        <v>1</v>
      </c>
      <c r="DQ224">
        <v>1</v>
      </c>
      <c r="DU224">
        <v>1009</v>
      </c>
      <c r="DV224" t="s">
        <v>28</v>
      </c>
      <c r="DW224" t="s">
        <v>28</v>
      </c>
      <c r="DX224">
        <v>1000</v>
      </c>
      <c r="DZ224" t="s">
        <v>3</v>
      </c>
      <c r="EA224" t="s">
        <v>3</v>
      </c>
      <c r="EB224" t="s">
        <v>3</v>
      </c>
      <c r="EC224" t="s">
        <v>3</v>
      </c>
      <c r="EE224">
        <v>49573341</v>
      </c>
      <c r="EF224">
        <v>30</v>
      </c>
      <c r="EG224" t="s">
        <v>133</v>
      </c>
      <c r="EH224">
        <v>0</v>
      </c>
      <c r="EI224" t="s">
        <v>3</v>
      </c>
      <c r="EJ224">
        <v>1</v>
      </c>
      <c r="EK224">
        <v>80</v>
      </c>
      <c r="EL224" t="s">
        <v>242</v>
      </c>
      <c r="EM224" t="s">
        <v>243</v>
      </c>
      <c r="EO224" t="s">
        <v>3</v>
      </c>
      <c r="EQ224">
        <v>1310720</v>
      </c>
      <c r="ER224">
        <v>8344.7099999999991</v>
      </c>
      <c r="ES224">
        <v>8344.7099999999991</v>
      </c>
      <c r="ET224">
        <v>0</v>
      </c>
      <c r="EU224">
        <v>0</v>
      </c>
      <c r="EV224">
        <v>0</v>
      </c>
      <c r="EW224">
        <v>0</v>
      </c>
      <c r="EX224">
        <v>0</v>
      </c>
      <c r="FQ224">
        <v>0</v>
      </c>
      <c r="FR224">
        <f t="shared" si="199"/>
        <v>0</v>
      </c>
      <c r="FS224">
        <v>0</v>
      </c>
      <c r="FX224">
        <v>87</v>
      </c>
      <c r="FY224">
        <v>105</v>
      </c>
      <c r="GA224" t="s">
        <v>3</v>
      </c>
      <c r="GD224">
        <v>0</v>
      </c>
      <c r="GF224">
        <v>532813789</v>
      </c>
      <c r="GG224">
        <v>2</v>
      </c>
      <c r="GH224">
        <v>1</v>
      </c>
      <c r="GI224">
        <v>2</v>
      </c>
      <c r="GJ224">
        <v>0</v>
      </c>
      <c r="GK224">
        <f>ROUND(R224*(S12)/100,2)</f>
        <v>0</v>
      </c>
      <c r="GL224">
        <f t="shared" si="200"/>
        <v>0</v>
      </c>
      <c r="GM224">
        <f t="shared" si="201"/>
        <v>6628.79</v>
      </c>
      <c r="GN224">
        <f t="shared" si="202"/>
        <v>6628.79</v>
      </c>
      <c r="GO224">
        <f t="shared" si="203"/>
        <v>0</v>
      </c>
      <c r="GP224">
        <f t="shared" si="204"/>
        <v>0</v>
      </c>
      <c r="GR224">
        <v>0</v>
      </c>
      <c r="GS224">
        <v>0</v>
      </c>
      <c r="GT224">
        <v>0</v>
      </c>
      <c r="GU224" t="s">
        <v>3</v>
      </c>
      <c r="GV224">
        <f t="shared" si="205"/>
        <v>0</v>
      </c>
      <c r="GW224">
        <v>1</v>
      </c>
      <c r="GX224">
        <f t="shared" si="206"/>
        <v>0</v>
      </c>
      <c r="HA224">
        <v>0</v>
      </c>
      <c r="HB224">
        <v>0</v>
      </c>
      <c r="HC224">
        <f t="shared" si="207"/>
        <v>0</v>
      </c>
      <c r="HE224" t="s">
        <v>3</v>
      </c>
      <c r="HF224" t="s">
        <v>3</v>
      </c>
      <c r="HM224" t="s">
        <v>3</v>
      </c>
      <c r="HN224" t="s">
        <v>3</v>
      </c>
      <c r="HO224" t="s">
        <v>3</v>
      </c>
      <c r="HP224" t="s">
        <v>3</v>
      </c>
      <c r="HQ224" t="s">
        <v>3</v>
      </c>
      <c r="IK224">
        <v>0</v>
      </c>
    </row>
    <row r="225" spans="1:255" x14ac:dyDescent="0.2">
      <c r="A225" s="2">
        <v>17</v>
      </c>
      <c r="B225" s="2">
        <v>1</v>
      </c>
      <c r="C225" s="2"/>
      <c r="D225" s="2"/>
      <c r="E225" s="2" t="s">
        <v>268</v>
      </c>
      <c r="F225" s="2" t="s">
        <v>269</v>
      </c>
      <c r="G225" s="2" t="s">
        <v>270</v>
      </c>
      <c r="H225" s="2" t="s">
        <v>271</v>
      </c>
      <c r="I225" s="2">
        <f>ROUND(150/100,9)</f>
        <v>1.5</v>
      </c>
      <c r="J225" s="2">
        <v>0</v>
      </c>
      <c r="K225" s="2">
        <f>ROUND(150/100,9)</f>
        <v>1.5</v>
      </c>
      <c r="L225" s="2"/>
      <c r="M225" s="2"/>
      <c r="N225" s="2"/>
      <c r="O225" s="2">
        <f t="shared" si="177"/>
        <v>158.18</v>
      </c>
      <c r="P225" s="2">
        <f t="shared" si="178"/>
        <v>14.19</v>
      </c>
      <c r="Q225" s="2">
        <f>(ROUND((ROUND((((ET225*1.1))*AV225*I225),2)*BB225),2)+ROUND((ROUND(((AE225-((EU225*1.1)))*AV225*I225),2)*BS225),2))</f>
        <v>21.68</v>
      </c>
      <c r="R225" s="2">
        <f t="shared" si="179"/>
        <v>0.68</v>
      </c>
      <c r="S225" s="2">
        <f t="shared" si="180"/>
        <v>122.31</v>
      </c>
      <c r="T225" s="2">
        <f t="shared" si="181"/>
        <v>0</v>
      </c>
      <c r="U225" s="2">
        <f t="shared" si="182"/>
        <v>8.7614999999999998</v>
      </c>
      <c r="V225" s="2">
        <f t="shared" si="183"/>
        <v>0</v>
      </c>
      <c r="W225" s="2">
        <f t="shared" si="184"/>
        <v>0</v>
      </c>
      <c r="X225" s="2">
        <f t="shared" si="185"/>
        <v>128.43</v>
      </c>
      <c r="Y225" s="2">
        <f t="shared" si="186"/>
        <v>94.18</v>
      </c>
      <c r="Z225" s="2"/>
      <c r="AA225" s="2">
        <v>50496813</v>
      </c>
      <c r="AB225" s="2">
        <f t="shared" si="187"/>
        <v>105.45699999999999</v>
      </c>
      <c r="AC225" s="2">
        <f t="shared" si="188"/>
        <v>9.4600000000000009</v>
      </c>
      <c r="AD225" s="2">
        <f>ROUND(((((ET225*1.1))-((EU225*1.1)))+AE225),6)</f>
        <v>14.454000000000001</v>
      </c>
      <c r="AE225" s="2">
        <f>ROUND(((EU225*1.1)),6)</f>
        <v>0.45100000000000001</v>
      </c>
      <c r="AF225" s="2">
        <f>ROUND(((EV225*1.1)),6)</f>
        <v>81.543000000000006</v>
      </c>
      <c r="AG225" s="2">
        <f t="shared" si="189"/>
        <v>0</v>
      </c>
      <c r="AH225" s="2">
        <f>((EW225*1.1))</f>
        <v>5.8410000000000002</v>
      </c>
      <c r="AI225" s="2">
        <f>((EX225*1.1))</f>
        <v>0</v>
      </c>
      <c r="AJ225" s="2">
        <f t="shared" si="190"/>
        <v>0</v>
      </c>
      <c r="AK225" s="2">
        <v>96.73</v>
      </c>
      <c r="AL225" s="2">
        <v>9.4600000000000009</v>
      </c>
      <c r="AM225" s="2">
        <v>13.14</v>
      </c>
      <c r="AN225" s="2">
        <v>0.41</v>
      </c>
      <c r="AO225" s="2">
        <v>74.13</v>
      </c>
      <c r="AP225" s="2">
        <v>0</v>
      </c>
      <c r="AQ225" s="2">
        <v>5.31</v>
      </c>
      <c r="AR225" s="2">
        <v>0</v>
      </c>
      <c r="AS225" s="2">
        <v>0</v>
      </c>
      <c r="AT225" s="2">
        <v>105</v>
      </c>
      <c r="AU225" s="2">
        <v>77</v>
      </c>
      <c r="AV225" s="2">
        <v>1</v>
      </c>
      <c r="AW225" s="2">
        <v>1</v>
      </c>
      <c r="AX225" s="2"/>
      <c r="AY225" s="2"/>
      <c r="AZ225" s="2">
        <v>1</v>
      </c>
      <c r="BA225" s="2">
        <v>1</v>
      </c>
      <c r="BB225" s="2">
        <v>1</v>
      </c>
      <c r="BC225" s="2">
        <v>1</v>
      </c>
      <c r="BD225" s="2" t="s">
        <v>3</v>
      </c>
      <c r="BE225" s="2" t="s">
        <v>3</v>
      </c>
      <c r="BF225" s="2" t="s">
        <v>3</v>
      </c>
      <c r="BG225" s="2" t="s">
        <v>3</v>
      </c>
      <c r="BH225" s="2">
        <v>0</v>
      </c>
      <c r="BI225" s="2">
        <v>1</v>
      </c>
      <c r="BJ225" s="2" t="s">
        <v>272</v>
      </c>
      <c r="BK225" s="2"/>
      <c r="BL225" s="2"/>
      <c r="BM225" s="2">
        <v>97</v>
      </c>
      <c r="BN225" s="2">
        <v>0</v>
      </c>
      <c r="BO225" s="2" t="s">
        <v>3</v>
      </c>
      <c r="BP225" s="2">
        <v>0</v>
      </c>
      <c r="BQ225" s="2">
        <v>30</v>
      </c>
      <c r="BR225" s="2">
        <v>0</v>
      </c>
      <c r="BS225" s="2">
        <v>1</v>
      </c>
      <c r="BT225" s="2">
        <v>1</v>
      </c>
      <c r="BU225" s="2">
        <v>1</v>
      </c>
      <c r="BV225" s="2">
        <v>1</v>
      </c>
      <c r="BW225" s="2">
        <v>1</v>
      </c>
      <c r="BX225" s="2">
        <v>1</v>
      </c>
      <c r="BY225" s="2" t="s">
        <v>3</v>
      </c>
      <c r="BZ225" s="2">
        <v>105</v>
      </c>
      <c r="CA225" s="2">
        <v>77</v>
      </c>
      <c r="CB225" s="2" t="s">
        <v>3</v>
      </c>
      <c r="CC225" s="2"/>
      <c r="CD225" s="2"/>
      <c r="CE225" s="2">
        <v>30</v>
      </c>
      <c r="CF225" s="2">
        <v>0</v>
      </c>
      <c r="CG225" s="2">
        <v>0</v>
      </c>
      <c r="CH225" s="2"/>
      <c r="CI225" s="2"/>
      <c r="CJ225" s="2"/>
      <c r="CK225" s="2"/>
      <c r="CL225" s="2"/>
      <c r="CM225" s="2">
        <v>0</v>
      </c>
      <c r="CN225" s="2" t="s">
        <v>712</v>
      </c>
      <c r="CO225" s="2">
        <v>0</v>
      </c>
      <c r="CP225" s="2">
        <f t="shared" si="191"/>
        <v>158.18</v>
      </c>
      <c r="CQ225" s="2">
        <f t="shared" si="192"/>
        <v>9.4600000000000009</v>
      </c>
      <c r="CR225" s="2">
        <f>(ROUND((ROUND((((ET225*1.1))*AV225*1),2)*BB225),2)+ROUND((ROUND(((AE225-((EU225*1.1)))*AV225*1),2)*BS225),2))</f>
        <v>14.45</v>
      </c>
      <c r="CS225" s="2">
        <f t="shared" si="193"/>
        <v>0.45</v>
      </c>
      <c r="CT225" s="2">
        <f t="shared" si="194"/>
        <v>81.540000000000006</v>
      </c>
      <c r="CU225" s="2">
        <f t="shared" si="195"/>
        <v>0</v>
      </c>
      <c r="CV225" s="2">
        <f t="shared" si="196"/>
        <v>5.8410000000000002</v>
      </c>
      <c r="CW225" s="2">
        <f t="shared" si="197"/>
        <v>0</v>
      </c>
      <c r="CX225" s="2">
        <f t="shared" si="198"/>
        <v>0</v>
      </c>
      <c r="CY225" s="2">
        <f>((S225*BZ225)/100)</f>
        <v>128.4255</v>
      </c>
      <c r="CZ225" s="2">
        <f>((S225*CA225)/100)</f>
        <v>94.178700000000006</v>
      </c>
      <c r="DA225" s="2"/>
      <c r="DB225" s="2"/>
      <c r="DC225" s="2" t="s">
        <v>3</v>
      </c>
      <c r="DD225" s="2" t="s">
        <v>3</v>
      </c>
      <c r="DE225" s="2" t="s">
        <v>21</v>
      </c>
      <c r="DF225" s="2" t="s">
        <v>21</v>
      </c>
      <c r="DG225" s="2" t="s">
        <v>21</v>
      </c>
      <c r="DH225" s="2" t="s">
        <v>3</v>
      </c>
      <c r="DI225" s="2" t="s">
        <v>21</v>
      </c>
      <c r="DJ225" s="2" t="s">
        <v>21</v>
      </c>
      <c r="DK225" s="2" t="s">
        <v>3</v>
      </c>
      <c r="DL225" s="2" t="s">
        <v>3</v>
      </c>
      <c r="DM225" s="2" t="s">
        <v>3</v>
      </c>
      <c r="DN225" s="2">
        <v>0</v>
      </c>
      <c r="DO225" s="2">
        <v>0</v>
      </c>
      <c r="DP225" s="2">
        <v>1</v>
      </c>
      <c r="DQ225" s="2">
        <v>1</v>
      </c>
      <c r="DR225" s="2"/>
      <c r="DS225" s="2"/>
      <c r="DT225" s="2"/>
      <c r="DU225" s="2">
        <v>1005</v>
      </c>
      <c r="DV225" s="2" t="s">
        <v>271</v>
      </c>
      <c r="DW225" s="2" t="s">
        <v>271</v>
      </c>
      <c r="DX225" s="2">
        <v>100</v>
      </c>
      <c r="DY225" s="2"/>
      <c r="DZ225" s="2" t="s">
        <v>3</v>
      </c>
      <c r="EA225" s="2" t="s">
        <v>3</v>
      </c>
      <c r="EB225" s="2" t="s">
        <v>3</v>
      </c>
      <c r="EC225" s="2" t="s">
        <v>3</v>
      </c>
      <c r="ED225" s="2"/>
      <c r="EE225" s="2">
        <v>49573358</v>
      </c>
      <c r="EF225" s="2">
        <v>30</v>
      </c>
      <c r="EG225" s="2" t="s">
        <v>133</v>
      </c>
      <c r="EH225" s="2">
        <v>0</v>
      </c>
      <c r="EI225" s="2" t="s">
        <v>3</v>
      </c>
      <c r="EJ225" s="2">
        <v>1</v>
      </c>
      <c r="EK225" s="2">
        <v>97</v>
      </c>
      <c r="EL225" s="2" t="s">
        <v>273</v>
      </c>
      <c r="EM225" s="2" t="s">
        <v>274</v>
      </c>
      <c r="EN225" s="2"/>
      <c r="EO225" s="2" t="s">
        <v>155</v>
      </c>
      <c r="EP225" s="2"/>
      <c r="EQ225" s="2">
        <v>131072</v>
      </c>
      <c r="ER225" s="2">
        <v>96.73</v>
      </c>
      <c r="ES225" s="2">
        <v>9.4600000000000009</v>
      </c>
      <c r="ET225" s="2">
        <v>13.14</v>
      </c>
      <c r="EU225" s="2">
        <v>0.41</v>
      </c>
      <c r="EV225" s="2">
        <v>74.13</v>
      </c>
      <c r="EW225" s="2">
        <v>5.31</v>
      </c>
      <c r="EX225" s="2">
        <v>0</v>
      </c>
      <c r="EY225" s="2">
        <v>0</v>
      </c>
      <c r="EZ225" s="2"/>
      <c r="FA225" s="2"/>
      <c r="FB225" s="2"/>
      <c r="FC225" s="2"/>
      <c r="FD225" s="2"/>
      <c r="FE225" s="2"/>
      <c r="FF225" s="2"/>
      <c r="FG225" s="2"/>
      <c r="FH225" s="2"/>
      <c r="FI225" s="2"/>
      <c r="FJ225" s="2"/>
      <c r="FK225" s="2"/>
      <c r="FL225" s="2"/>
      <c r="FM225" s="2"/>
      <c r="FN225" s="2"/>
      <c r="FO225" s="2"/>
      <c r="FP225" s="2"/>
      <c r="FQ225" s="2">
        <v>0</v>
      </c>
      <c r="FR225" s="2">
        <f t="shared" si="199"/>
        <v>0</v>
      </c>
      <c r="FS225" s="2">
        <v>0</v>
      </c>
      <c r="FT225" s="2"/>
      <c r="FU225" s="2"/>
      <c r="FV225" s="2"/>
      <c r="FW225" s="2"/>
      <c r="FX225" s="2">
        <v>105</v>
      </c>
      <c r="FY225" s="2">
        <v>77</v>
      </c>
      <c r="FZ225" s="2"/>
      <c r="GA225" s="2" t="s">
        <v>3</v>
      </c>
      <c r="GB225" s="2"/>
      <c r="GC225" s="2"/>
      <c r="GD225" s="2">
        <v>0</v>
      </c>
      <c r="GE225" s="2"/>
      <c r="GF225" s="2">
        <v>-486907530</v>
      </c>
      <c r="GG225" s="2">
        <v>2</v>
      </c>
      <c r="GH225" s="2">
        <v>1</v>
      </c>
      <c r="GI225" s="2">
        <v>-2</v>
      </c>
      <c r="GJ225" s="2">
        <v>0</v>
      </c>
      <c r="GK225" s="2">
        <f>ROUND(R225*(R12)/100,2)</f>
        <v>1.19</v>
      </c>
      <c r="GL225" s="2">
        <f t="shared" si="200"/>
        <v>0</v>
      </c>
      <c r="GM225" s="2">
        <f t="shared" si="201"/>
        <v>381.98</v>
      </c>
      <c r="GN225" s="2">
        <f t="shared" si="202"/>
        <v>381.98</v>
      </c>
      <c r="GO225" s="2">
        <f t="shared" si="203"/>
        <v>0</v>
      </c>
      <c r="GP225" s="2">
        <f t="shared" si="204"/>
        <v>0</v>
      </c>
      <c r="GQ225" s="2"/>
      <c r="GR225" s="2">
        <v>0</v>
      </c>
      <c r="GS225" s="2">
        <v>0</v>
      </c>
      <c r="GT225" s="2">
        <v>0</v>
      </c>
      <c r="GU225" s="2" t="s">
        <v>3</v>
      </c>
      <c r="GV225" s="2">
        <f t="shared" si="205"/>
        <v>0</v>
      </c>
      <c r="GW225" s="2">
        <v>1</v>
      </c>
      <c r="GX225" s="2">
        <f t="shared" si="206"/>
        <v>0</v>
      </c>
      <c r="GY225" s="2"/>
      <c r="GZ225" s="2"/>
      <c r="HA225" s="2">
        <v>0</v>
      </c>
      <c r="HB225" s="2">
        <v>0</v>
      </c>
      <c r="HC225" s="2">
        <f t="shared" si="207"/>
        <v>0</v>
      </c>
      <c r="HD225" s="2"/>
      <c r="HE225" s="2" t="s">
        <v>3</v>
      </c>
      <c r="HF225" s="2" t="s">
        <v>3</v>
      </c>
      <c r="HG225" s="2"/>
      <c r="HH225" s="2"/>
      <c r="HI225" s="2"/>
      <c r="HJ225" s="2"/>
      <c r="HK225" s="2"/>
      <c r="HL225" s="2"/>
      <c r="HM225" s="2" t="s">
        <v>3</v>
      </c>
      <c r="HN225" s="2" t="s">
        <v>3</v>
      </c>
      <c r="HO225" s="2" t="s">
        <v>3</v>
      </c>
      <c r="HP225" s="2" t="s">
        <v>3</v>
      </c>
      <c r="HQ225" s="2" t="s">
        <v>3</v>
      </c>
      <c r="HR225" s="2"/>
      <c r="HS225" s="2"/>
      <c r="HT225" s="2"/>
      <c r="HU225" s="2"/>
      <c r="HV225" s="2"/>
      <c r="HW225" s="2"/>
      <c r="HX225" s="2"/>
      <c r="HY225" s="2"/>
      <c r="HZ225" s="2"/>
      <c r="IA225" s="2"/>
      <c r="IB225" s="2"/>
      <c r="IC225" s="2"/>
      <c r="ID225" s="2"/>
      <c r="IE225" s="2"/>
      <c r="IF225" s="2"/>
      <c r="IG225" s="2"/>
      <c r="IH225" s="2"/>
      <c r="II225" s="2"/>
      <c r="IJ225" s="2"/>
      <c r="IK225" s="2">
        <v>0</v>
      </c>
      <c r="IL225" s="2"/>
      <c r="IM225" s="2"/>
      <c r="IN225" s="2"/>
      <c r="IO225" s="2"/>
      <c r="IP225" s="2"/>
      <c r="IQ225" s="2"/>
      <c r="IR225" s="2"/>
      <c r="IS225" s="2"/>
      <c r="IT225" s="2"/>
      <c r="IU225" s="2"/>
    </row>
    <row r="226" spans="1:255" x14ac:dyDescent="0.2">
      <c r="A226">
        <v>17</v>
      </c>
      <c r="B226">
        <v>1</v>
      </c>
      <c r="E226" t="s">
        <v>268</v>
      </c>
      <c r="F226" t="s">
        <v>269</v>
      </c>
      <c r="G226" t="s">
        <v>270</v>
      </c>
      <c r="H226" t="s">
        <v>271</v>
      </c>
      <c r="I226">
        <f>ROUND(150/100,9)</f>
        <v>1.5</v>
      </c>
      <c r="J226">
        <v>0</v>
      </c>
      <c r="K226">
        <f>ROUND(150/100,9)</f>
        <v>1.5</v>
      </c>
      <c r="O226">
        <f t="shared" si="177"/>
        <v>4026.02</v>
      </c>
      <c r="P226">
        <f t="shared" si="178"/>
        <v>273.3</v>
      </c>
      <c r="Q226">
        <f>(ROUND((ROUND((((ET226*1.1))*AV226*I226),2)*BB226),2)+ROUND((ROUND(((AE226-((EU226*1.1)))*AV226*I226),2)*BS226),2))</f>
        <v>202.06</v>
      </c>
      <c r="R226">
        <f t="shared" si="179"/>
        <v>19.739999999999998</v>
      </c>
      <c r="S226">
        <f t="shared" si="180"/>
        <v>3550.66</v>
      </c>
      <c r="T226">
        <f t="shared" si="181"/>
        <v>0</v>
      </c>
      <c r="U226">
        <f t="shared" si="182"/>
        <v>8.7614999999999998</v>
      </c>
      <c r="V226">
        <f t="shared" si="183"/>
        <v>0</v>
      </c>
      <c r="W226">
        <f t="shared" si="184"/>
        <v>0</v>
      </c>
      <c r="X226">
        <f t="shared" si="185"/>
        <v>3089.07</v>
      </c>
      <c r="Y226">
        <f t="shared" si="186"/>
        <v>1455.77</v>
      </c>
      <c r="AA226">
        <v>50496814</v>
      </c>
      <c r="AB226">
        <f t="shared" si="187"/>
        <v>105.45699999999999</v>
      </c>
      <c r="AC226">
        <f t="shared" si="188"/>
        <v>9.4600000000000009</v>
      </c>
      <c r="AD226">
        <f>ROUND(((((ET226*1.1))-((EU226*1.1)))+AE226),6)</f>
        <v>14.454000000000001</v>
      </c>
      <c r="AE226">
        <f>ROUND(((EU226*1.1)),6)</f>
        <v>0.45100000000000001</v>
      </c>
      <c r="AF226">
        <f>ROUND(((EV226*1.1)),6)</f>
        <v>81.543000000000006</v>
      </c>
      <c r="AG226">
        <f t="shared" si="189"/>
        <v>0</v>
      </c>
      <c r="AH226">
        <f>((EW226*1.1))</f>
        <v>5.8410000000000002</v>
      </c>
      <c r="AI226">
        <f>((EX226*1.1))</f>
        <v>0</v>
      </c>
      <c r="AJ226">
        <f t="shared" si="190"/>
        <v>0</v>
      </c>
      <c r="AK226">
        <v>96.73</v>
      </c>
      <c r="AL226">
        <v>9.4600000000000009</v>
      </c>
      <c r="AM226">
        <v>13.14</v>
      </c>
      <c r="AN226">
        <v>0.41</v>
      </c>
      <c r="AO226">
        <v>74.13</v>
      </c>
      <c r="AP226">
        <v>0</v>
      </c>
      <c r="AQ226">
        <v>5.31</v>
      </c>
      <c r="AR226">
        <v>0</v>
      </c>
      <c r="AS226">
        <v>0</v>
      </c>
      <c r="AT226">
        <v>87</v>
      </c>
      <c r="AU226">
        <v>41</v>
      </c>
      <c r="AV226">
        <v>1</v>
      </c>
      <c r="AW226">
        <v>1</v>
      </c>
      <c r="AZ226">
        <v>1</v>
      </c>
      <c r="BA226">
        <v>29.03</v>
      </c>
      <c r="BB226">
        <v>9.32</v>
      </c>
      <c r="BC226">
        <v>19.260000000000002</v>
      </c>
      <c r="BD226" t="s">
        <v>3</v>
      </c>
      <c r="BE226" t="s">
        <v>3</v>
      </c>
      <c r="BF226" t="s">
        <v>3</v>
      </c>
      <c r="BG226" t="s">
        <v>3</v>
      </c>
      <c r="BH226">
        <v>0</v>
      </c>
      <c r="BI226">
        <v>1</v>
      </c>
      <c r="BJ226" t="s">
        <v>272</v>
      </c>
      <c r="BM226">
        <v>97</v>
      </c>
      <c r="BN226">
        <v>0</v>
      </c>
      <c r="BO226" t="s">
        <v>269</v>
      </c>
      <c r="BP226">
        <v>1</v>
      </c>
      <c r="BQ226">
        <v>30</v>
      </c>
      <c r="BR226">
        <v>0</v>
      </c>
      <c r="BS226">
        <v>29.03</v>
      </c>
      <c r="BT226">
        <v>1</v>
      </c>
      <c r="BU226">
        <v>1</v>
      </c>
      <c r="BV226">
        <v>1</v>
      </c>
      <c r="BW226">
        <v>1</v>
      </c>
      <c r="BX226">
        <v>1</v>
      </c>
      <c r="BY226" t="s">
        <v>3</v>
      </c>
      <c r="BZ226">
        <v>87</v>
      </c>
      <c r="CA226">
        <v>41</v>
      </c>
      <c r="CB226" t="s">
        <v>3</v>
      </c>
      <c r="CE226">
        <v>30</v>
      </c>
      <c r="CF226">
        <v>0</v>
      </c>
      <c r="CG226">
        <v>0</v>
      </c>
      <c r="CM226">
        <v>0</v>
      </c>
      <c r="CN226" t="s">
        <v>712</v>
      </c>
      <c r="CO226">
        <v>0</v>
      </c>
      <c r="CP226">
        <f t="shared" si="191"/>
        <v>4026.02</v>
      </c>
      <c r="CQ226">
        <f t="shared" si="192"/>
        <v>182.2</v>
      </c>
      <c r="CR226">
        <f>(ROUND((ROUND((((ET226*1.1))*AV226*1),2)*BB226),2)+ROUND((ROUND(((AE226-((EU226*1.1)))*AV226*1),2)*BS226),2))</f>
        <v>134.66999999999999</v>
      </c>
      <c r="CS226">
        <f t="shared" si="193"/>
        <v>13.06</v>
      </c>
      <c r="CT226">
        <f t="shared" si="194"/>
        <v>2367.11</v>
      </c>
      <c r="CU226">
        <f t="shared" si="195"/>
        <v>0</v>
      </c>
      <c r="CV226">
        <f t="shared" si="196"/>
        <v>5.8410000000000002</v>
      </c>
      <c r="CW226">
        <f t="shared" si="197"/>
        <v>0</v>
      </c>
      <c r="CX226">
        <f t="shared" si="198"/>
        <v>0</v>
      </c>
      <c r="CY226">
        <f>S226*(BZ226/100)</f>
        <v>3089.0742</v>
      </c>
      <c r="CZ226">
        <f>S226*(CA226/100)</f>
        <v>1455.7705999999998</v>
      </c>
      <c r="DC226" t="s">
        <v>3</v>
      </c>
      <c r="DD226" t="s">
        <v>3</v>
      </c>
      <c r="DE226" t="s">
        <v>21</v>
      </c>
      <c r="DF226" t="s">
        <v>21</v>
      </c>
      <c r="DG226" t="s">
        <v>21</v>
      </c>
      <c r="DH226" t="s">
        <v>3</v>
      </c>
      <c r="DI226" t="s">
        <v>21</v>
      </c>
      <c r="DJ226" t="s">
        <v>21</v>
      </c>
      <c r="DK226" t="s">
        <v>3</v>
      </c>
      <c r="DL226" t="s">
        <v>3</v>
      </c>
      <c r="DM226" t="s">
        <v>3</v>
      </c>
      <c r="DN226">
        <v>105</v>
      </c>
      <c r="DO226">
        <v>77</v>
      </c>
      <c r="DP226">
        <v>1</v>
      </c>
      <c r="DQ226">
        <v>1</v>
      </c>
      <c r="DU226">
        <v>1005</v>
      </c>
      <c r="DV226" t="s">
        <v>271</v>
      </c>
      <c r="DW226" t="s">
        <v>271</v>
      </c>
      <c r="DX226">
        <v>100</v>
      </c>
      <c r="DZ226" t="s">
        <v>3</v>
      </c>
      <c r="EA226" t="s">
        <v>3</v>
      </c>
      <c r="EB226" t="s">
        <v>3</v>
      </c>
      <c r="EC226" t="s">
        <v>3</v>
      </c>
      <c r="EE226">
        <v>49573358</v>
      </c>
      <c r="EF226">
        <v>30</v>
      </c>
      <c r="EG226" t="s">
        <v>133</v>
      </c>
      <c r="EH226">
        <v>0</v>
      </c>
      <c r="EI226" t="s">
        <v>3</v>
      </c>
      <c r="EJ226">
        <v>1</v>
      </c>
      <c r="EK226">
        <v>97</v>
      </c>
      <c r="EL226" t="s">
        <v>273</v>
      </c>
      <c r="EM226" t="s">
        <v>274</v>
      </c>
      <c r="EO226" t="s">
        <v>155</v>
      </c>
      <c r="EQ226">
        <v>131072</v>
      </c>
      <c r="ER226">
        <v>96.73</v>
      </c>
      <c r="ES226">
        <v>9.4600000000000009</v>
      </c>
      <c r="ET226">
        <v>13.14</v>
      </c>
      <c r="EU226">
        <v>0.41</v>
      </c>
      <c r="EV226">
        <v>74.13</v>
      </c>
      <c r="EW226">
        <v>5.31</v>
      </c>
      <c r="EX226">
        <v>0</v>
      </c>
      <c r="EY226">
        <v>0</v>
      </c>
      <c r="FQ226">
        <v>0</v>
      </c>
      <c r="FR226">
        <f t="shared" si="199"/>
        <v>0</v>
      </c>
      <c r="FS226">
        <v>0</v>
      </c>
      <c r="FX226">
        <v>105</v>
      </c>
      <c r="FY226">
        <v>77</v>
      </c>
      <c r="GA226" t="s">
        <v>3</v>
      </c>
      <c r="GD226">
        <v>0</v>
      </c>
      <c r="GF226">
        <v>-486907530</v>
      </c>
      <c r="GG226">
        <v>2</v>
      </c>
      <c r="GH226">
        <v>1</v>
      </c>
      <c r="GI226">
        <v>2</v>
      </c>
      <c r="GJ226">
        <v>0</v>
      </c>
      <c r="GK226">
        <f>ROUND(R226*(S12)/100,2)</f>
        <v>31.58</v>
      </c>
      <c r="GL226">
        <f t="shared" si="200"/>
        <v>0</v>
      </c>
      <c r="GM226">
        <f t="shared" si="201"/>
        <v>8602.44</v>
      </c>
      <c r="GN226">
        <f t="shared" si="202"/>
        <v>8602.44</v>
      </c>
      <c r="GO226">
        <f t="shared" si="203"/>
        <v>0</v>
      </c>
      <c r="GP226">
        <f t="shared" si="204"/>
        <v>0</v>
      </c>
      <c r="GR226">
        <v>0</v>
      </c>
      <c r="GS226">
        <v>0</v>
      </c>
      <c r="GT226">
        <v>0</v>
      </c>
      <c r="GU226" t="s">
        <v>3</v>
      </c>
      <c r="GV226">
        <f t="shared" si="205"/>
        <v>0</v>
      </c>
      <c r="GW226">
        <v>1</v>
      </c>
      <c r="GX226">
        <f t="shared" si="206"/>
        <v>0</v>
      </c>
      <c r="HA226">
        <v>0</v>
      </c>
      <c r="HB226">
        <v>0</v>
      </c>
      <c r="HC226">
        <f t="shared" si="207"/>
        <v>0</v>
      </c>
      <c r="HE226" t="s">
        <v>3</v>
      </c>
      <c r="HF226" t="s">
        <v>3</v>
      </c>
      <c r="HM226" t="s">
        <v>3</v>
      </c>
      <c r="HN226" t="s">
        <v>3</v>
      </c>
      <c r="HO226" t="s">
        <v>3</v>
      </c>
      <c r="HP226" t="s">
        <v>3</v>
      </c>
      <c r="HQ226" t="s">
        <v>3</v>
      </c>
      <c r="IK226">
        <v>0</v>
      </c>
    </row>
    <row r="227" spans="1:255" x14ac:dyDescent="0.2">
      <c r="A227" s="2">
        <v>18</v>
      </c>
      <c r="B227" s="2">
        <v>1</v>
      </c>
      <c r="C227" s="2"/>
      <c r="D227" s="2"/>
      <c r="E227" s="2" t="s">
        <v>275</v>
      </c>
      <c r="F227" s="2" t="s">
        <v>276</v>
      </c>
      <c r="G227" s="2" t="s">
        <v>277</v>
      </c>
      <c r="H227" s="2" t="s">
        <v>28</v>
      </c>
      <c r="I227" s="2">
        <f>I225*J227</f>
        <v>1.3441999999999999E-2</v>
      </c>
      <c r="J227" s="2">
        <v>8.9613333333333333E-3</v>
      </c>
      <c r="K227" s="2">
        <v>8.9615000000000007E-3</v>
      </c>
      <c r="L227" s="2"/>
      <c r="M227" s="2"/>
      <c r="N227" s="2"/>
      <c r="O227" s="2">
        <f t="shared" si="177"/>
        <v>250.84</v>
      </c>
      <c r="P227" s="2">
        <f t="shared" si="178"/>
        <v>250.84</v>
      </c>
      <c r="Q227" s="2">
        <f>(ROUND((ROUND(((ET227)*AV227*I227),2)*BB227),2)+ROUND((ROUND(((AE227-(EU227))*AV227*I227),2)*BS227),2))</f>
        <v>0</v>
      </c>
      <c r="R227" s="2">
        <f t="shared" si="179"/>
        <v>0</v>
      </c>
      <c r="S227" s="2">
        <f t="shared" si="180"/>
        <v>0</v>
      </c>
      <c r="T227" s="2">
        <f t="shared" si="181"/>
        <v>0</v>
      </c>
      <c r="U227" s="2">
        <f t="shared" si="182"/>
        <v>0</v>
      </c>
      <c r="V227" s="2">
        <f t="shared" si="183"/>
        <v>0</v>
      </c>
      <c r="W227" s="2">
        <f t="shared" si="184"/>
        <v>0</v>
      </c>
      <c r="X227" s="2">
        <f t="shared" si="185"/>
        <v>0</v>
      </c>
      <c r="Y227" s="2">
        <f t="shared" si="186"/>
        <v>0</v>
      </c>
      <c r="Z227" s="2"/>
      <c r="AA227" s="2">
        <v>50496813</v>
      </c>
      <c r="AB227" s="2">
        <f t="shared" si="187"/>
        <v>18660.61</v>
      </c>
      <c r="AC227" s="2">
        <f t="shared" si="188"/>
        <v>18660.61</v>
      </c>
      <c r="AD227" s="2">
        <f>ROUND((((ET227)-(EU227))+AE227),6)</f>
        <v>0</v>
      </c>
      <c r="AE227" s="2">
        <f>ROUND((EU227),6)</f>
        <v>0</v>
      </c>
      <c r="AF227" s="2">
        <f>ROUND((EV227),6)</f>
        <v>0</v>
      </c>
      <c r="AG227" s="2">
        <f t="shared" si="189"/>
        <v>0</v>
      </c>
      <c r="AH227" s="2">
        <f>(EW227)</f>
        <v>0</v>
      </c>
      <c r="AI227" s="2">
        <f>(EX227)</f>
        <v>0</v>
      </c>
      <c r="AJ227" s="2">
        <f t="shared" si="190"/>
        <v>0</v>
      </c>
      <c r="AK227" s="2">
        <v>18660.61</v>
      </c>
      <c r="AL227" s="2">
        <v>18660.61</v>
      </c>
      <c r="AM227" s="2">
        <v>0</v>
      </c>
      <c r="AN227" s="2">
        <v>0</v>
      </c>
      <c r="AO227" s="2">
        <v>0</v>
      </c>
      <c r="AP227" s="2">
        <v>0</v>
      </c>
      <c r="AQ227" s="2">
        <v>0</v>
      </c>
      <c r="AR227" s="2">
        <v>0</v>
      </c>
      <c r="AS227" s="2">
        <v>0</v>
      </c>
      <c r="AT227" s="2">
        <v>105</v>
      </c>
      <c r="AU227" s="2">
        <v>77</v>
      </c>
      <c r="AV227" s="2">
        <v>1</v>
      </c>
      <c r="AW227" s="2">
        <v>1</v>
      </c>
      <c r="AX227" s="2"/>
      <c r="AY227" s="2"/>
      <c r="AZ227" s="2">
        <v>1</v>
      </c>
      <c r="BA227" s="2">
        <v>1</v>
      </c>
      <c r="BB227" s="2">
        <v>1</v>
      </c>
      <c r="BC227" s="2">
        <v>1</v>
      </c>
      <c r="BD227" s="2" t="s">
        <v>3</v>
      </c>
      <c r="BE227" s="2" t="s">
        <v>3</v>
      </c>
      <c r="BF227" s="2" t="s">
        <v>3</v>
      </c>
      <c r="BG227" s="2" t="s">
        <v>3</v>
      </c>
      <c r="BH227" s="2">
        <v>3</v>
      </c>
      <c r="BI227" s="2">
        <v>1</v>
      </c>
      <c r="BJ227" s="2" t="s">
        <v>278</v>
      </c>
      <c r="BK227" s="2"/>
      <c r="BL227" s="2"/>
      <c r="BM227" s="2">
        <v>97</v>
      </c>
      <c r="BN227" s="2">
        <v>0</v>
      </c>
      <c r="BO227" s="2" t="s">
        <v>3</v>
      </c>
      <c r="BP227" s="2">
        <v>0</v>
      </c>
      <c r="BQ227" s="2">
        <v>30</v>
      </c>
      <c r="BR227" s="2">
        <v>0</v>
      </c>
      <c r="BS227" s="2">
        <v>1</v>
      </c>
      <c r="BT227" s="2">
        <v>1</v>
      </c>
      <c r="BU227" s="2">
        <v>1</v>
      </c>
      <c r="BV227" s="2">
        <v>1</v>
      </c>
      <c r="BW227" s="2">
        <v>1</v>
      </c>
      <c r="BX227" s="2">
        <v>1</v>
      </c>
      <c r="BY227" s="2" t="s">
        <v>3</v>
      </c>
      <c r="BZ227" s="2">
        <v>105</v>
      </c>
      <c r="CA227" s="2">
        <v>77</v>
      </c>
      <c r="CB227" s="2" t="s">
        <v>3</v>
      </c>
      <c r="CC227" s="2"/>
      <c r="CD227" s="2"/>
      <c r="CE227" s="2">
        <v>30</v>
      </c>
      <c r="CF227" s="2">
        <v>0</v>
      </c>
      <c r="CG227" s="2">
        <v>0</v>
      </c>
      <c r="CH227" s="2"/>
      <c r="CI227" s="2"/>
      <c r="CJ227" s="2"/>
      <c r="CK227" s="2"/>
      <c r="CL227" s="2"/>
      <c r="CM227" s="2">
        <v>0</v>
      </c>
      <c r="CN227" s="2" t="s">
        <v>3</v>
      </c>
      <c r="CO227" s="2">
        <v>0</v>
      </c>
      <c r="CP227" s="2">
        <f t="shared" si="191"/>
        <v>250.84</v>
      </c>
      <c r="CQ227" s="2">
        <f t="shared" si="192"/>
        <v>18660.61</v>
      </c>
      <c r="CR227" s="2">
        <f>(ROUND((ROUND(((ET227)*AV227*1),2)*BB227),2)+ROUND((ROUND(((AE227-(EU227))*AV227*1),2)*BS227),2))</f>
        <v>0</v>
      </c>
      <c r="CS227" s="2">
        <f t="shared" si="193"/>
        <v>0</v>
      </c>
      <c r="CT227" s="2">
        <f t="shared" si="194"/>
        <v>0</v>
      </c>
      <c r="CU227" s="2">
        <f t="shared" si="195"/>
        <v>0</v>
      </c>
      <c r="CV227" s="2">
        <f t="shared" si="196"/>
        <v>0</v>
      </c>
      <c r="CW227" s="2">
        <f t="shared" si="197"/>
        <v>0</v>
      </c>
      <c r="CX227" s="2">
        <f t="shared" si="198"/>
        <v>0</v>
      </c>
      <c r="CY227" s="2">
        <f>((S227*BZ227)/100)</f>
        <v>0</v>
      </c>
      <c r="CZ227" s="2">
        <f>((S227*CA227)/100)</f>
        <v>0</v>
      </c>
      <c r="DA227" s="2"/>
      <c r="DB227" s="2"/>
      <c r="DC227" s="2" t="s">
        <v>3</v>
      </c>
      <c r="DD227" s="2" t="s">
        <v>3</v>
      </c>
      <c r="DE227" s="2" t="s">
        <v>3</v>
      </c>
      <c r="DF227" s="2" t="s">
        <v>3</v>
      </c>
      <c r="DG227" s="2" t="s">
        <v>3</v>
      </c>
      <c r="DH227" s="2" t="s">
        <v>3</v>
      </c>
      <c r="DI227" s="2" t="s">
        <v>3</v>
      </c>
      <c r="DJ227" s="2" t="s">
        <v>3</v>
      </c>
      <c r="DK227" s="2" t="s">
        <v>3</v>
      </c>
      <c r="DL227" s="2" t="s">
        <v>3</v>
      </c>
      <c r="DM227" s="2" t="s">
        <v>3</v>
      </c>
      <c r="DN227" s="2">
        <v>0</v>
      </c>
      <c r="DO227" s="2">
        <v>0</v>
      </c>
      <c r="DP227" s="2">
        <v>1</v>
      </c>
      <c r="DQ227" s="2">
        <v>1</v>
      </c>
      <c r="DR227" s="2"/>
      <c r="DS227" s="2"/>
      <c r="DT227" s="2"/>
      <c r="DU227" s="2">
        <v>1009</v>
      </c>
      <c r="DV227" s="2" t="s">
        <v>28</v>
      </c>
      <c r="DW227" s="2" t="s">
        <v>28</v>
      </c>
      <c r="DX227" s="2">
        <v>1000</v>
      </c>
      <c r="DY227" s="2"/>
      <c r="DZ227" s="2" t="s">
        <v>3</v>
      </c>
      <c r="EA227" s="2" t="s">
        <v>3</v>
      </c>
      <c r="EB227" s="2" t="s">
        <v>3</v>
      </c>
      <c r="EC227" s="2" t="s">
        <v>3</v>
      </c>
      <c r="ED227" s="2"/>
      <c r="EE227" s="2">
        <v>49573358</v>
      </c>
      <c r="EF227" s="2">
        <v>30</v>
      </c>
      <c r="EG227" s="2" t="s">
        <v>133</v>
      </c>
      <c r="EH227" s="2">
        <v>0</v>
      </c>
      <c r="EI227" s="2" t="s">
        <v>3</v>
      </c>
      <c r="EJ227" s="2">
        <v>1</v>
      </c>
      <c r="EK227" s="2">
        <v>97</v>
      </c>
      <c r="EL227" s="2" t="s">
        <v>273</v>
      </c>
      <c r="EM227" s="2" t="s">
        <v>274</v>
      </c>
      <c r="EN227" s="2"/>
      <c r="EO227" s="2" t="s">
        <v>3</v>
      </c>
      <c r="EP227" s="2"/>
      <c r="EQ227" s="2">
        <v>0</v>
      </c>
      <c r="ER227" s="2">
        <v>18660.61</v>
      </c>
      <c r="ES227" s="2">
        <v>18660.61</v>
      </c>
      <c r="ET227" s="2">
        <v>0</v>
      </c>
      <c r="EU227" s="2">
        <v>0</v>
      </c>
      <c r="EV227" s="2">
        <v>0</v>
      </c>
      <c r="EW227" s="2">
        <v>0</v>
      </c>
      <c r="EX227" s="2">
        <v>0</v>
      </c>
      <c r="EY227" s="2"/>
      <c r="EZ227" s="2"/>
      <c r="FA227" s="2"/>
      <c r="FB227" s="2"/>
      <c r="FC227" s="2"/>
      <c r="FD227" s="2"/>
      <c r="FE227" s="2"/>
      <c r="FF227" s="2"/>
      <c r="FG227" s="2"/>
      <c r="FH227" s="2"/>
      <c r="FI227" s="2"/>
      <c r="FJ227" s="2"/>
      <c r="FK227" s="2"/>
      <c r="FL227" s="2"/>
      <c r="FM227" s="2"/>
      <c r="FN227" s="2"/>
      <c r="FO227" s="2"/>
      <c r="FP227" s="2"/>
      <c r="FQ227" s="2">
        <v>0</v>
      </c>
      <c r="FR227" s="2">
        <f t="shared" si="199"/>
        <v>0</v>
      </c>
      <c r="FS227" s="2">
        <v>0</v>
      </c>
      <c r="FT227" s="2"/>
      <c r="FU227" s="2"/>
      <c r="FV227" s="2"/>
      <c r="FW227" s="2"/>
      <c r="FX227" s="2">
        <v>105</v>
      </c>
      <c r="FY227" s="2">
        <v>77</v>
      </c>
      <c r="FZ227" s="2"/>
      <c r="GA227" s="2" t="s">
        <v>3</v>
      </c>
      <c r="GB227" s="2"/>
      <c r="GC227" s="2"/>
      <c r="GD227" s="2">
        <v>0</v>
      </c>
      <c r="GE227" s="2"/>
      <c r="GF227" s="2">
        <v>-330872055</v>
      </c>
      <c r="GG227" s="2">
        <v>2</v>
      </c>
      <c r="GH227" s="2">
        <v>1</v>
      </c>
      <c r="GI227" s="2">
        <v>-2</v>
      </c>
      <c r="GJ227" s="2">
        <v>0</v>
      </c>
      <c r="GK227" s="2">
        <f>ROUND(R227*(R12)/100,2)</f>
        <v>0</v>
      </c>
      <c r="GL227" s="2">
        <f t="shared" si="200"/>
        <v>0</v>
      </c>
      <c r="GM227" s="2">
        <f t="shared" si="201"/>
        <v>250.84</v>
      </c>
      <c r="GN227" s="2">
        <f t="shared" si="202"/>
        <v>250.84</v>
      </c>
      <c r="GO227" s="2">
        <f t="shared" si="203"/>
        <v>0</v>
      </c>
      <c r="GP227" s="2">
        <f t="shared" si="204"/>
        <v>0</v>
      </c>
      <c r="GQ227" s="2"/>
      <c r="GR227" s="2">
        <v>0</v>
      </c>
      <c r="GS227" s="2">
        <v>0</v>
      </c>
      <c r="GT227" s="2">
        <v>0</v>
      </c>
      <c r="GU227" s="2" t="s">
        <v>3</v>
      </c>
      <c r="GV227" s="2">
        <f t="shared" si="205"/>
        <v>0</v>
      </c>
      <c r="GW227" s="2">
        <v>1</v>
      </c>
      <c r="GX227" s="2">
        <f t="shared" si="206"/>
        <v>0</v>
      </c>
      <c r="GY227" s="2"/>
      <c r="GZ227" s="2"/>
      <c r="HA227" s="2">
        <v>0</v>
      </c>
      <c r="HB227" s="2">
        <v>0</v>
      </c>
      <c r="HC227" s="2">
        <f t="shared" si="207"/>
        <v>0</v>
      </c>
      <c r="HD227" s="2"/>
      <c r="HE227" s="2" t="s">
        <v>3</v>
      </c>
      <c r="HF227" s="2" t="s">
        <v>3</v>
      </c>
      <c r="HG227" s="2"/>
      <c r="HH227" s="2"/>
      <c r="HI227" s="2"/>
      <c r="HJ227" s="2"/>
      <c r="HK227" s="2"/>
      <c r="HL227" s="2"/>
      <c r="HM227" s="2" t="s">
        <v>3</v>
      </c>
      <c r="HN227" s="2" t="s">
        <v>3</v>
      </c>
      <c r="HO227" s="2" t="s">
        <v>3</v>
      </c>
      <c r="HP227" s="2" t="s">
        <v>3</v>
      </c>
      <c r="HQ227" s="2" t="s">
        <v>3</v>
      </c>
      <c r="HR227" s="2"/>
      <c r="HS227" s="2"/>
      <c r="HT227" s="2"/>
      <c r="HU227" s="2"/>
      <c r="HV227" s="2"/>
      <c r="HW227" s="2"/>
      <c r="HX227" s="2"/>
      <c r="HY227" s="2"/>
      <c r="HZ227" s="2"/>
      <c r="IA227" s="2"/>
      <c r="IB227" s="2"/>
      <c r="IC227" s="2"/>
      <c r="ID227" s="2"/>
      <c r="IE227" s="2"/>
      <c r="IF227" s="2"/>
      <c r="IG227" s="2"/>
      <c r="IH227" s="2"/>
      <c r="II227" s="2"/>
      <c r="IJ227" s="2"/>
      <c r="IK227" s="2">
        <v>0</v>
      </c>
      <c r="IL227" s="2"/>
      <c r="IM227" s="2"/>
      <c r="IN227" s="2"/>
      <c r="IO227" s="2"/>
      <c r="IP227" s="2"/>
      <c r="IQ227" s="2"/>
      <c r="IR227" s="2"/>
      <c r="IS227" s="2"/>
      <c r="IT227" s="2"/>
      <c r="IU227" s="2"/>
    </row>
    <row r="228" spans="1:255" x14ac:dyDescent="0.2">
      <c r="A228">
        <v>18</v>
      </c>
      <c r="B228">
        <v>1</v>
      </c>
      <c r="E228" t="s">
        <v>275</v>
      </c>
      <c r="F228" t="s">
        <v>276</v>
      </c>
      <c r="G228" t="s">
        <v>277</v>
      </c>
      <c r="H228" t="s">
        <v>28</v>
      </c>
      <c r="I228">
        <f>I226*J228</f>
        <v>1.3441999999999999E-2</v>
      </c>
      <c r="J228">
        <v>8.9613333333333333E-3</v>
      </c>
      <c r="K228">
        <v>8.9615000000000007E-3</v>
      </c>
      <c r="O228">
        <f t="shared" si="177"/>
        <v>928.11</v>
      </c>
      <c r="P228">
        <f t="shared" si="178"/>
        <v>928.11</v>
      </c>
      <c r="Q228">
        <f>(ROUND((ROUND(((ET228)*AV228*I228),2)*BB228),2)+ROUND((ROUND(((AE228-(EU228))*AV228*I228),2)*BS228),2))</f>
        <v>0</v>
      </c>
      <c r="R228">
        <f t="shared" si="179"/>
        <v>0</v>
      </c>
      <c r="S228">
        <f t="shared" si="180"/>
        <v>0</v>
      </c>
      <c r="T228">
        <f t="shared" si="181"/>
        <v>0</v>
      </c>
      <c r="U228">
        <f t="shared" si="182"/>
        <v>0</v>
      </c>
      <c r="V228">
        <f t="shared" si="183"/>
        <v>0</v>
      </c>
      <c r="W228">
        <f t="shared" si="184"/>
        <v>0</v>
      </c>
      <c r="X228">
        <f t="shared" si="185"/>
        <v>0</v>
      </c>
      <c r="Y228">
        <f t="shared" si="186"/>
        <v>0</v>
      </c>
      <c r="AA228">
        <v>50496814</v>
      </c>
      <c r="AB228">
        <f t="shared" si="187"/>
        <v>18660.61</v>
      </c>
      <c r="AC228">
        <f t="shared" si="188"/>
        <v>18660.61</v>
      </c>
      <c r="AD228">
        <f>ROUND((((ET228)-(EU228))+AE228),6)</f>
        <v>0</v>
      </c>
      <c r="AE228">
        <f>ROUND((EU228),6)</f>
        <v>0</v>
      </c>
      <c r="AF228">
        <f>ROUND((EV228),6)</f>
        <v>0</v>
      </c>
      <c r="AG228">
        <f t="shared" si="189"/>
        <v>0</v>
      </c>
      <c r="AH228">
        <f>(EW228)</f>
        <v>0</v>
      </c>
      <c r="AI228">
        <f>(EX228)</f>
        <v>0</v>
      </c>
      <c r="AJ228">
        <f t="shared" si="190"/>
        <v>0</v>
      </c>
      <c r="AK228">
        <v>18660.61</v>
      </c>
      <c r="AL228">
        <v>18660.61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1</v>
      </c>
      <c r="AW228">
        <v>1</v>
      </c>
      <c r="AZ228">
        <v>1</v>
      </c>
      <c r="BA228">
        <v>1</v>
      </c>
      <c r="BB228">
        <v>1</v>
      </c>
      <c r="BC228">
        <v>3.7</v>
      </c>
      <c r="BD228" t="s">
        <v>3</v>
      </c>
      <c r="BE228" t="s">
        <v>3</v>
      </c>
      <c r="BF228" t="s">
        <v>3</v>
      </c>
      <c r="BG228" t="s">
        <v>3</v>
      </c>
      <c r="BH228">
        <v>3</v>
      </c>
      <c r="BI228">
        <v>1</v>
      </c>
      <c r="BJ228" t="s">
        <v>278</v>
      </c>
      <c r="BM228">
        <v>97</v>
      </c>
      <c r="BN228">
        <v>0</v>
      </c>
      <c r="BO228" t="s">
        <v>276</v>
      </c>
      <c r="BP228">
        <v>1</v>
      </c>
      <c r="BQ228">
        <v>30</v>
      </c>
      <c r="BR228">
        <v>0</v>
      </c>
      <c r="BS228">
        <v>1</v>
      </c>
      <c r="BT228">
        <v>1</v>
      </c>
      <c r="BU228">
        <v>1</v>
      </c>
      <c r="BV228">
        <v>1</v>
      </c>
      <c r="BW228">
        <v>1</v>
      </c>
      <c r="BX228">
        <v>1</v>
      </c>
      <c r="BY228" t="s">
        <v>3</v>
      </c>
      <c r="BZ228">
        <v>0</v>
      </c>
      <c r="CA228">
        <v>0</v>
      </c>
      <c r="CB228" t="s">
        <v>3</v>
      </c>
      <c r="CE228">
        <v>30</v>
      </c>
      <c r="CF228">
        <v>0</v>
      </c>
      <c r="CG228">
        <v>0</v>
      </c>
      <c r="CM228">
        <v>0</v>
      </c>
      <c r="CN228" t="s">
        <v>3</v>
      </c>
      <c r="CO228">
        <v>0</v>
      </c>
      <c r="CP228">
        <f t="shared" si="191"/>
        <v>928.11</v>
      </c>
      <c r="CQ228">
        <f t="shared" si="192"/>
        <v>69044.259999999995</v>
      </c>
      <c r="CR228">
        <f>(ROUND((ROUND(((ET228)*AV228*1),2)*BB228),2)+ROUND((ROUND(((AE228-(EU228))*AV228*1),2)*BS228),2))</f>
        <v>0</v>
      </c>
      <c r="CS228">
        <f t="shared" si="193"/>
        <v>0</v>
      </c>
      <c r="CT228">
        <f t="shared" si="194"/>
        <v>0</v>
      </c>
      <c r="CU228">
        <f t="shared" si="195"/>
        <v>0</v>
      </c>
      <c r="CV228">
        <f t="shared" si="196"/>
        <v>0</v>
      </c>
      <c r="CW228">
        <f t="shared" si="197"/>
        <v>0</v>
      </c>
      <c r="CX228">
        <f t="shared" si="198"/>
        <v>0</v>
      </c>
      <c r="CY228">
        <f>S228*(BZ228/100)</f>
        <v>0</v>
      </c>
      <c r="CZ228">
        <f>S228*(CA228/100)</f>
        <v>0</v>
      </c>
      <c r="DC228" t="s">
        <v>3</v>
      </c>
      <c r="DD228" t="s">
        <v>3</v>
      </c>
      <c r="DE228" t="s">
        <v>3</v>
      </c>
      <c r="DF228" t="s">
        <v>3</v>
      </c>
      <c r="DG228" t="s">
        <v>3</v>
      </c>
      <c r="DH228" t="s">
        <v>3</v>
      </c>
      <c r="DI228" t="s">
        <v>3</v>
      </c>
      <c r="DJ228" t="s">
        <v>3</v>
      </c>
      <c r="DK228" t="s">
        <v>3</v>
      </c>
      <c r="DL228" t="s">
        <v>3</v>
      </c>
      <c r="DM228" t="s">
        <v>3</v>
      </c>
      <c r="DN228">
        <v>105</v>
      </c>
      <c r="DO228">
        <v>77</v>
      </c>
      <c r="DP228">
        <v>1</v>
      </c>
      <c r="DQ228">
        <v>1</v>
      </c>
      <c r="DU228">
        <v>1009</v>
      </c>
      <c r="DV228" t="s">
        <v>28</v>
      </c>
      <c r="DW228" t="s">
        <v>28</v>
      </c>
      <c r="DX228">
        <v>1000</v>
      </c>
      <c r="DZ228" t="s">
        <v>3</v>
      </c>
      <c r="EA228" t="s">
        <v>3</v>
      </c>
      <c r="EB228" t="s">
        <v>3</v>
      </c>
      <c r="EC228" t="s">
        <v>3</v>
      </c>
      <c r="EE228">
        <v>49573358</v>
      </c>
      <c r="EF228">
        <v>30</v>
      </c>
      <c r="EG228" t="s">
        <v>133</v>
      </c>
      <c r="EH228">
        <v>0</v>
      </c>
      <c r="EI228" t="s">
        <v>3</v>
      </c>
      <c r="EJ228">
        <v>1</v>
      </c>
      <c r="EK228">
        <v>97</v>
      </c>
      <c r="EL228" t="s">
        <v>273</v>
      </c>
      <c r="EM228" t="s">
        <v>274</v>
      </c>
      <c r="EO228" t="s">
        <v>3</v>
      </c>
      <c r="EQ228">
        <v>0</v>
      </c>
      <c r="ER228">
        <v>18660.61</v>
      </c>
      <c r="ES228">
        <v>18660.61</v>
      </c>
      <c r="ET228">
        <v>0</v>
      </c>
      <c r="EU228">
        <v>0</v>
      </c>
      <c r="EV228">
        <v>0</v>
      </c>
      <c r="EW228">
        <v>0</v>
      </c>
      <c r="EX228">
        <v>0</v>
      </c>
      <c r="FQ228">
        <v>0</v>
      </c>
      <c r="FR228">
        <f t="shared" si="199"/>
        <v>0</v>
      </c>
      <c r="FS228">
        <v>0</v>
      </c>
      <c r="FX228">
        <v>105</v>
      </c>
      <c r="FY228">
        <v>77</v>
      </c>
      <c r="GA228" t="s">
        <v>3</v>
      </c>
      <c r="GD228">
        <v>0</v>
      </c>
      <c r="GF228">
        <v>-330872055</v>
      </c>
      <c r="GG228">
        <v>2</v>
      </c>
      <c r="GH228">
        <v>1</v>
      </c>
      <c r="GI228">
        <v>2</v>
      </c>
      <c r="GJ228">
        <v>0</v>
      </c>
      <c r="GK228">
        <f>ROUND(R228*(S12)/100,2)</f>
        <v>0</v>
      </c>
      <c r="GL228">
        <f t="shared" si="200"/>
        <v>0</v>
      </c>
      <c r="GM228">
        <f t="shared" si="201"/>
        <v>928.11</v>
      </c>
      <c r="GN228">
        <f t="shared" si="202"/>
        <v>928.11</v>
      </c>
      <c r="GO228">
        <f t="shared" si="203"/>
        <v>0</v>
      </c>
      <c r="GP228">
        <f t="shared" si="204"/>
        <v>0</v>
      </c>
      <c r="GR228">
        <v>0</v>
      </c>
      <c r="GS228">
        <v>0</v>
      </c>
      <c r="GT228">
        <v>0</v>
      </c>
      <c r="GU228" t="s">
        <v>3</v>
      </c>
      <c r="GV228">
        <f t="shared" si="205"/>
        <v>0</v>
      </c>
      <c r="GW228">
        <v>1</v>
      </c>
      <c r="GX228">
        <f t="shared" si="206"/>
        <v>0</v>
      </c>
      <c r="HA228">
        <v>0</v>
      </c>
      <c r="HB228">
        <v>0</v>
      </c>
      <c r="HC228">
        <f t="shared" si="207"/>
        <v>0</v>
      </c>
      <c r="HE228" t="s">
        <v>3</v>
      </c>
      <c r="HF228" t="s">
        <v>3</v>
      </c>
      <c r="HM228" t="s">
        <v>3</v>
      </c>
      <c r="HN228" t="s">
        <v>3</v>
      </c>
      <c r="HO228" t="s">
        <v>3</v>
      </c>
      <c r="HP228" t="s">
        <v>3</v>
      </c>
      <c r="HQ228" t="s">
        <v>3</v>
      </c>
      <c r="IK228">
        <v>0</v>
      </c>
    </row>
    <row r="229" spans="1:255" x14ac:dyDescent="0.2">
      <c r="A229" s="2">
        <v>17</v>
      </c>
      <c r="B229" s="2">
        <v>1</v>
      </c>
      <c r="C229" s="2"/>
      <c r="D229" s="2"/>
      <c r="E229" s="2" t="s">
        <v>279</v>
      </c>
      <c r="F229" s="2" t="s">
        <v>280</v>
      </c>
      <c r="G229" s="2" t="s">
        <v>281</v>
      </c>
      <c r="H229" s="2" t="s">
        <v>271</v>
      </c>
      <c r="I229" s="2">
        <f>ROUND(I225,9)</f>
        <v>1.5</v>
      </c>
      <c r="J229" s="2">
        <v>0</v>
      </c>
      <c r="K229" s="2">
        <f>ROUND(I225,9)</f>
        <v>1.5</v>
      </c>
      <c r="L229" s="2"/>
      <c r="M229" s="2"/>
      <c r="N229" s="2"/>
      <c r="O229" s="2">
        <f t="shared" si="177"/>
        <v>719.33</v>
      </c>
      <c r="P229" s="2">
        <f t="shared" si="178"/>
        <v>648.96</v>
      </c>
      <c r="Q229" s="2">
        <f>(ROUND((ROUND((((ET229*1.1))*AV229*I229),2)*BB229),2)+ROUND((ROUND(((AE229-((EU229*1.1)))*AV229*I229),2)*BS229),2))</f>
        <v>21.68</v>
      </c>
      <c r="R229" s="2">
        <f t="shared" si="179"/>
        <v>0.68</v>
      </c>
      <c r="S229" s="2">
        <f t="shared" si="180"/>
        <v>48.69</v>
      </c>
      <c r="T229" s="2">
        <f t="shared" si="181"/>
        <v>0</v>
      </c>
      <c r="U229" s="2">
        <f t="shared" si="182"/>
        <v>4.0920000000000005</v>
      </c>
      <c r="V229" s="2">
        <f t="shared" si="183"/>
        <v>0</v>
      </c>
      <c r="W229" s="2">
        <f t="shared" si="184"/>
        <v>0</v>
      </c>
      <c r="X229" s="2">
        <f t="shared" si="185"/>
        <v>51.12</v>
      </c>
      <c r="Y229" s="2">
        <f t="shared" si="186"/>
        <v>37.49</v>
      </c>
      <c r="Z229" s="2"/>
      <c r="AA229" s="2">
        <v>50496813</v>
      </c>
      <c r="AB229" s="2">
        <f t="shared" si="187"/>
        <v>479.55500000000001</v>
      </c>
      <c r="AC229" s="2">
        <f t="shared" si="188"/>
        <v>432.64</v>
      </c>
      <c r="AD229" s="2">
        <f>ROUND(((((ET229*1.1))-((EU229*1.1)))+AE229),6)</f>
        <v>14.454000000000001</v>
      </c>
      <c r="AE229" s="2">
        <f>ROUND(((EU229*1.1)),6)</f>
        <v>0.45100000000000001</v>
      </c>
      <c r="AF229" s="2">
        <f>ROUND(((EV229*1.1)),6)</f>
        <v>32.460999999999999</v>
      </c>
      <c r="AG229" s="2">
        <f t="shared" si="189"/>
        <v>0</v>
      </c>
      <c r="AH229" s="2">
        <f>((EW229*1.1))</f>
        <v>2.7280000000000002</v>
      </c>
      <c r="AI229" s="2">
        <f>((EX229*1.1))</f>
        <v>0</v>
      </c>
      <c r="AJ229" s="2">
        <f t="shared" si="190"/>
        <v>0</v>
      </c>
      <c r="AK229" s="2">
        <v>475.29</v>
      </c>
      <c r="AL229" s="2">
        <v>432.64</v>
      </c>
      <c r="AM229" s="2">
        <v>13.14</v>
      </c>
      <c r="AN229" s="2">
        <v>0.41</v>
      </c>
      <c r="AO229" s="2">
        <v>29.51</v>
      </c>
      <c r="AP229" s="2">
        <v>0</v>
      </c>
      <c r="AQ229" s="2">
        <v>2.48</v>
      </c>
      <c r="AR229" s="2">
        <v>0</v>
      </c>
      <c r="AS229" s="2">
        <v>0</v>
      </c>
      <c r="AT229" s="2">
        <v>105</v>
      </c>
      <c r="AU229" s="2">
        <v>77</v>
      </c>
      <c r="AV229" s="2">
        <v>1</v>
      </c>
      <c r="AW229" s="2">
        <v>1</v>
      </c>
      <c r="AX229" s="2"/>
      <c r="AY229" s="2"/>
      <c r="AZ229" s="2">
        <v>1</v>
      </c>
      <c r="BA229" s="2">
        <v>1</v>
      </c>
      <c r="BB229" s="2">
        <v>1</v>
      </c>
      <c r="BC229" s="2">
        <v>1</v>
      </c>
      <c r="BD229" s="2" t="s">
        <v>3</v>
      </c>
      <c r="BE229" s="2" t="s">
        <v>3</v>
      </c>
      <c r="BF229" s="2" t="s">
        <v>3</v>
      </c>
      <c r="BG229" s="2" t="s">
        <v>3</v>
      </c>
      <c r="BH229" s="2">
        <v>0</v>
      </c>
      <c r="BI229" s="2">
        <v>1</v>
      </c>
      <c r="BJ229" s="2" t="s">
        <v>282</v>
      </c>
      <c r="BK229" s="2"/>
      <c r="BL229" s="2"/>
      <c r="BM229" s="2">
        <v>97</v>
      </c>
      <c r="BN229" s="2">
        <v>0</v>
      </c>
      <c r="BO229" s="2" t="s">
        <v>3</v>
      </c>
      <c r="BP229" s="2">
        <v>0</v>
      </c>
      <c r="BQ229" s="2">
        <v>30</v>
      </c>
      <c r="BR229" s="2">
        <v>0</v>
      </c>
      <c r="BS229" s="2">
        <v>1</v>
      </c>
      <c r="BT229" s="2">
        <v>1</v>
      </c>
      <c r="BU229" s="2">
        <v>1</v>
      </c>
      <c r="BV229" s="2">
        <v>1</v>
      </c>
      <c r="BW229" s="2">
        <v>1</v>
      </c>
      <c r="BX229" s="2">
        <v>1</v>
      </c>
      <c r="BY229" s="2" t="s">
        <v>3</v>
      </c>
      <c r="BZ229" s="2">
        <v>105</v>
      </c>
      <c r="CA229" s="2">
        <v>77</v>
      </c>
      <c r="CB229" s="2" t="s">
        <v>3</v>
      </c>
      <c r="CC229" s="2"/>
      <c r="CD229" s="2"/>
      <c r="CE229" s="2">
        <v>30</v>
      </c>
      <c r="CF229" s="2">
        <v>0</v>
      </c>
      <c r="CG229" s="2">
        <v>0</v>
      </c>
      <c r="CH229" s="2"/>
      <c r="CI229" s="2"/>
      <c r="CJ229" s="2"/>
      <c r="CK229" s="2"/>
      <c r="CL229" s="2"/>
      <c r="CM229" s="2">
        <v>0</v>
      </c>
      <c r="CN229" s="2" t="s">
        <v>712</v>
      </c>
      <c r="CO229" s="2">
        <v>0</v>
      </c>
      <c r="CP229" s="2">
        <f t="shared" si="191"/>
        <v>719.32999999999993</v>
      </c>
      <c r="CQ229" s="2">
        <f t="shared" si="192"/>
        <v>432.64</v>
      </c>
      <c r="CR229" s="2">
        <f>(ROUND((ROUND((((ET229*1.1))*AV229*1),2)*BB229),2)+ROUND((ROUND(((AE229-((EU229*1.1)))*AV229*1),2)*BS229),2))</f>
        <v>14.45</v>
      </c>
      <c r="CS229" s="2">
        <f t="shared" si="193"/>
        <v>0.45</v>
      </c>
      <c r="CT229" s="2">
        <f t="shared" si="194"/>
        <v>32.46</v>
      </c>
      <c r="CU229" s="2">
        <f t="shared" si="195"/>
        <v>0</v>
      </c>
      <c r="CV229" s="2">
        <f t="shared" si="196"/>
        <v>2.7280000000000002</v>
      </c>
      <c r="CW229" s="2">
        <f t="shared" si="197"/>
        <v>0</v>
      </c>
      <c r="CX229" s="2">
        <f t="shared" si="198"/>
        <v>0</v>
      </c>
      <c r="CY229" s="2">
        <f>((S229*BZ229)/100)</f>
        <v>51.124499999999998</v>
      </c>
      <c r="CZ229" s="2">
        <f>((S229*CA229)/100)</f>
        <v>37.491299999999995</v>
      </c>
      <c r="DA229" s="2"/>
      <c r="DB229" s="2"/>
      <c r="DC229" s="2" t="s">
        <v>3</v>
      </c>
      <c r="DD229" s="2" t="s">
        <v>3</v>
      </c>
      <c r="DE229" s="2" t="s">
        <v>21</v>
      </c>
      <c r="DF229" s="2" t="s">
        <v>21</v>
      </c>
      <c r="DG229" s="2" t="s">
        <v>21</v>
      </c>
      <c r="DH229" s="2" t="s">
        <v>3</v>
      </c>
      <c r="DI229" s="2" t="s">
        <v>21</v>
      </c>
      <c r="DJ229" s="2" t="s">
        <v>21</v>
      </c>
      <c r="DK229" s="2" t="s">
        <v>3</v>
      </c>
      <c r="DL229" s="2" t="s">
        <v>3</v>
      </c>
      <c r="DM229" s="2" t="s">
        <v>3</v>
      </c>
      <c r="DN229" s="2">
        <v>0</v>
      </c>
      <c r="DO229" s="2">
        <v>0</v>
      </c>
      <c r="DP229" s="2">
        <v>1</v>
      </c>
      <c r="DQ229" s="2">
        <v>1</v>
      </c>
      <c r="DR229" s="2"/>
      <c r="DS229" s="2"/>
      <c r="DT229" s="2"/>
      <c r="DU229" s="2">
        <v>1005</v>
      </c>
      <c r="DV229" s="2" t="s">
        <v>271</v>
      </c>
      <c r="DW229" s="2" t="s">
        <v>271</v>
      </c>
      <c r="DX229" s="2">
        <v>100</v>
      </c>
      <c r="DY229" s="2"/>
      <c r="DZ229" s="2" t="s">
        <v>3</v>
      </c>
      <c r="EA229" s="2" t="s">
        <v>3</v>
      </c>
      <c r="EB229" s="2" t="s">
        <v>3</v>
      </c>
      <c r="EC229" s="2" t="s">
        <v>3</v>
      </c>
      <c r="ED229" s="2"/>
      <c r="EE229" s="2">
        <v>49573358</v>
      </c>
      <c r="EF229" s="2">
        <v>30</v>
      </c>
      <c r="EG229" s="2" t="s">
        <v>133</v>
      </c>
      <c r="EH229" s="2">
        <v>0</v>
      </c>
      <c r="EI229" s="2" t="s">
        <v>3</v>
      </c>
      <c r="EJ229" s="2">
        <v>1</v>
      </c>
      <c r="EK229" s="2">
        <v>97</v>
      </c>
      <c r="EL229" s="2" t="s">
        <v>273</v>
      </c>
      <c r="EM229" s="2" t="s">
        <v>274</v>
      </c>
      <c r="EN229" s="2"/>
      <c r="EO229" s="2" t="s">
        <v>155</v>
      </c>
      <c r="EP229" s="2"/>
      <c r="EQ229" s="2">
        <v>131072</v>
      </c>
      <c r="ER229" s="2">
        <v>475.29</v>
      </c>
      <c r="ES229" s="2">
        <v>432.64</v>
      </c>
      <c r="ET229" s="2">
        <v>13.14</v>
      </c>
      <c r="EU229" s="2">
        <v>0.41</v>
      </c>
      <c r="EV229" s="2">
        <v>29.51</v>
      </c>
      <c r="EW229" s="2">
        <v>2.48</v>
      </c>
      <c r="EX229" s="2">
        <v>0</v>
      </c>
      <c r="EY229" s="2">
        <v>0</v>
      </c>
      <c r="EZ229" s="2"/>
      <c r="FA229" s="2"/>
      <c r="FB229" s="2"/>
      <c r="FC229" s="2"/>
      <c r="FD229" s="2"/>
      <c r="FE229" s="2"/>
      <c r="FF229" s="2"/>
      <c r="FG229" s="2"/>
      <c r="FH229" s="2"/>
      <c r="FI229" s="2"/>
      <c r="FJ229" s="2"/>
      <c r="FK229" s="2"/>
      <c r="FL229" s="2"/>
      <c r="FM229" s="2"/>
      <c r="FN229" s="2"/>
      <c r="FO229" s="2"/>
      <c r="FP229" s="2"/>
      <c r="FQ229" s="2">
        <v>0</v>
      </c>
      <c r="FR229" s="2">
        <f t="shared" si="199"/>
        <v>0</v>
      </c>
      <c r="FS229" s="2">
        <v>0</v>
      </c>
      <c r="FT229" s="2"/>
      <c r="FU229" s="2"/>
      <c r="FV229" s="2"/>
      <c r="FW229" s="2"/>
      <c r="FX229" s="2">
        <v>105</v>
      </c>
      <c r="FY229" s="2">
        <v>77</v>
      </c>
      <c r="FZ229" s="2"/>
      <c r="GA229" s="2" t="s">
        <v>3</v>
      </c>
      <c r="GB229" s="2"/>
      <c r="GC229" s="2"/>
      <c r="GD229" s="2">
        <v>0</v>
      </c>
      <c r="GE229" s="2"/>
      <c r="GF229" s="2">
        <v>602438763</v>
      </c>
      <c r="GG229" s="2">
        <v>2</v>
      </c>
      <c r="GH229" s="2">
        <v>1</v>
      </c>
      <c r="GI229" s="2">
        <v>-2</v>
      </c>
      <c r="GJ229" s="2">
        <v>0</v>
      </c>
      <c r="GK229" s="2">
        <f>ROUND(R229*(R12)/100,2)</f>
        <v>1.19</v>
      </c>
      <c r="GL229" s="2">
        <f t="shared" si="200"/>
        <v>0</v>
      </c>
      <c r="GM229" s="2">
        <f t="shared" si="201"/>
        <v>809.13</v>
      </c>
      <c r="GN229" s="2">
        <f t="shared" si="202"/>
        <v>809.13</v>
      </c>
      <c r="GO229" s="2">
        <f t="shared" si="203"/>
        <v>0</v>
      </c>
      <c r="GP229" s="2">
        <f t="shared" si="204"/>
        <v>0</v>
      </c>
      <c r="GQ229" s="2"/>
      <c r="GR229" s="2">
        <v>0</v>
      </c>
      <c r="GS229" s="2">
        <v>0</v>
      </c>
      <c r="GT229" s="2">
        <v>0</v>
      </c>
      <c r="GU229" s="2" t="s">
        <v>3</v>
      </c>
      <c r="GV229" s="2">
        <f t="shared" si="205"/>
        <v>0</v>
      </c>
      <c r="GW229" s="2">
        <v>1</v>
      </c>
      <c r="GX229" s="2">
        <f t="shared" si="206"/>
        <v>0</v>
      </c>
      <c r="GY229" s="2"/>
      <c r="GZ229" s="2"/>
      <c r="HA229" s="2">
        <v>0</v>
      </c>
      <c r="HB229" s="2">
        <v>0</v>
      </c>
      <c r="HC229" s="2">
        <f t="shared" si="207"/>
        <v>0</v>
      </c>
      <c r="HD229" s="2"/>
      <c r="HE229" s="2" t="s">
        <v>3</v>
      </c>
      <c r="HF229" s="2" t="s">
        <v>3</v>
      </c>
      <c r="HG229" s="2"/>
      <c r="HH229" s="2"/>
      <c r="HI229" s="2"/>
      <c r="HJ229" s="2"/>
      <c r="HK229" s="2"/>
      <c r="HL229" s="2"/>
      <c r="HM229" s="2" t="s">
        <v>3</v>
      </c>
      <c r="HN229" s="2" t="s">
        <v>3</v>
      </c>
      <c r="HO229" s="2" t="s">
        <v>3</v>
      </c>
      <c r="HP229" s="2" t="s">
        <v>3</v>
      </c>
      <c r="HQ229" s="2" t="s">
        <v>3</v>
      </c>
      <c r="HR229" s="2"/>
      <c r="HS229" s="2"/>
      <c r="HT229" s="2"/>
      <c r="HU229" s="2"/>
      <c r="HV229" s="2"/>
      <c r="HW229" s="2"/>
      <c r="HX229" s="2"/>
      <c r="HY229" s="2"/>
      <c r="HZ229" s="2"/>
      <c r="IA229" s="2"/>
      <c r="IB229" s="2"/>
      <c r="IC229" s="2"/>
      <c r="ID229" s="2"/>
      <c r="IE229" s="2"/>
      <c r="IF229" s="2"/>
      <c r="IG229" s="2"/>
      <c r="IH229" s="2"/>
      <c r="II229" s="2"/>
      <c r="IJ229" s="2"/>
      <c r="IK229" s="2">
        <v>0</v>
      </c>
      <c r="IL229" s="2"/>
      <c r="IM229" s="2"/>
      <c r="IN229" s="2"/>
      <c r="IO229" s="2"/>
      <c r="IP229" s="2"/>
      <c r="IQ229" s="2"/>
      <c r="IR229" s="2"/>
      <c r="IS229" s="2"/>
      <c r="IT229" s="2"/>
      <c r="IU229" s="2"/>
    </row>
    <row r="230" spans="1:255" x14ac:dyDescent="0.2">
      <c r="A230">
        <v>17</v>
      </c>
      <c r="B230">
        <v>1</v>
      </c>
      <c r="E230" t="s">
        <v>279</v>
      </c>
      <c r="F230" t="s">
        <v>280</v>
      </c>
      <c r="G230" t="s">
        <v>281</v>
      </c>
      <c r="H230" t="s">
        <v>271</v>
      </c>
      <c r="I230">
        <f>ROUND(I226,9)</f>
        <v>1.5</v>
      </c>
      <c r="J230">
        <v>0</v>
      </c>
      <c r="K230">
        <f>ROUND(I226,9)</f>
        <v>1.5</v>
      </c>
      <c r="O230">
        <f t="shared" si="177"/>
        <v>2893.98</v>
      </c>
      <c r="P230">
        <f t="shared" si="178"/>
        <v>1278.45</v>
      </c>
      <c r="Q230">
        <f>(ROUND((ROUND((((ET230*1.1))*AV230*I230),2)*BB230),2)+ROUND((ROUND(((AE230-((EU230*1.1)))*AV230*I230),2)*BS230),2))</f>
        <v>202.06</v>
      </c>
      <c r="R230">
        <f t="shared" si="179"/>
        <v>19.739999999999998</v>
      </c>
      <c r="S230">
        <f t="shared" si="180"/>
        <v>1413.47</v>
      </c>
      <c r="T230">
        <f t="shared" si="181"/>
        <v>0</v>
      </c>
      <c r="U230">
        <f t="shared" si="182"/>
        <v>4.0920000000000005</v>
      </c>
      <c r="V230">
        <f t="shared" si="183"/>
        <v>0</v>
      </c>
      <c r="W230">
        <f t="shared" si="184"/>
        <v>0</v>
      </c>
      <c r="X230">
        <f t="shared" si="185"/>
        <v>1229.72</v>
      </c>
      <c r="Y230">
        <f t="shared" si="186"/>
        <v>579.52</v>
      </c>
      <c r="AA230">
        <v>50496814</v>
      </c>
      <c r="AB230">
        <f t="shared" si="187"/>
        <v>479.55500000000001</v>
      </c>
      <c r="AC230">
        <f t="shared" si="188"/>
        <v>432.64</v>
      </c>
      <c r="AD230">
        <f>ROUND(((((ET230*1.1))-((EU230*1.1)))+AE230),6)</f>
        <v>14.454000000000001</v>
      </c>
      <c r="AE230">
        <f>ROUND(((EU230*1.1)),6)</f>
        <v>0.45100000000000001</v>
      </c>
      <c r="AF230">
        <f>ROUND(((EV230*1.1)),6)</f>
        <v>32.460999999999999</v>
      </c>
      <c r="AG230">
        <f t="shared" si="189"/>
        <v>0</v>
      </c>
      <c r="AH230">
        <f>((EW230*1.1))</f>
        <v>2.7280000000000002</v>
      </c>
      <c r="AI230">
        <f>((EX230*1.1))</f>
        <v>0</v>
      </c>
      <c r="AJ230">
        <f t="shared" si="190"/>
        <v>0</v>
      </c>
      <c r="AK230">
        <v>475.29</v>
      </c>
      <c r="AL230">
        <v>432.64</v>
      </c>
      <c r="AM230">
        <v>13.14</v>
      </c>
      <c r="AN230">
        <v>0.41</v>
      </c>
      <c r="AO230">
        <v>29.51</v>
      </c>
      <c r="AP230">
        <v>0</v>
      </c>
      <c r="AQ230">
        <v>2.48</v>
      </c>
      <c r="AR230">
        <v>0</v>
      </c>
      <c r="AS230">
        <v>0</v>
      </c>
      <c r="AT230">
        <v>87</v>
      </c>
      <c r="AU230">
        <v>41</v>
      </c>
      <c r="AV230">
        <v>1</v>
      </c>
      <c r="AW230">
        <v>1</v>
      </c>
      <c r="AZ230">
        <v>1</v>
      </c>
      <c r="BA230">
        <v>29.03</v>
      </c>
      <c r="BB230">
        <v>9.32</v>
      </c>
      <c r="BC230">
        <v>1.97</v>
      </c>
      <c r="BD230" t="s">
        <v>3</v>
      </c>
      <c r="BE230" t="s">
        <v>3</v>
      </c>
      <c r="BF230" t="s">
        <v>3</v>
      </c>
      <c r="BG230" t="s">
        <v>3</v>
      </c>
      <c r="BH230">
        <v>0</v>
      </c>
      <c r="BI230">
        <v>1</v>
      </c>
      <c r="BJ230" t="s">
        <v>282</v>
      </c>
      <c r="BM230">
        <v>97</v>
      </c>
      <c r="BN230">
        <v>0</v>
      </c>
      <c r="BO230" t="s">
        <v>280</v>
      </c>
      <c r="BP230">
        <v>1</v>
      </c>
      <c r="BQ230">
        <v>30</v>
      </c>
      <c r="BR230">
        <v>0</v>
      </c>
      <c r="BS230">
        <v>29.03</v>
      </c>
      <c r="BT230">
        <v>1</v>
      </c>
      <c r="BU230">
        <v>1</v>
      </c>
      <c r="BV230">
        <v>1</v>
      </c>
      <c r="BW230">
        <v>1</v>
      </c>
      <c r="BX230">
        <v>1</v>
      </c>
      <c r="BY230" t="s">
        <v>3</v>
      </c>
      <c r="BZ230">
        <v>87</v>
      </c>
      <c r="CA230">
        <v>41</v>
      </c>
      <c r="CB230" t="s">
        <v>3</v>
      </c>
      <c r="CE230">
        <v>30</v>
      </c>
      <c r="CF230">
        <v>0</v>
      </c>
      <c r="CG230">
        <v>0</v>
      </c>
      <c r="CM230">
        <v>0</v>
      </c>
      <c r="CN230" t="s">
        <v>712</v>
      </c>
      <c r="CO230">
        <v>0</v>
      </c>
      <c r="CP230">
        <f t="shared" si="191"/>
        <v>2893.98</v>
      </c>
      <c r="CQ230">
        <f t="shared" si="192"/>
        <v>852.3</v>
      </c>
      <c r="CR230">
        <f>(ROUND((ROUND((((ET230*1.1))*AV230*1),2)*BB230),2)+ROUND((ROUND(((AE230-((EU230*1.1)))*AV230*1),2)*BS230),2))</f>
        <v>134.66999999999999</v>
      </c>
      <c r="CS230">
        <f t="shared" si="193"/>
        <v>13.06</v>
      </c>
      <c r="CT230">
        <f t="shared" si="194"/>
        <v>942.31</v>
      </c>
      <c r="CU230">
        <f t="shared" si="195"/>
        <v>0</v>
      </c>
      <c r="CV230">
        <f t="shared" si="196"/>
        <v>2.7280000000000002</v>
      </c>
      <c r="CW230">
        <f t="shared" si="197"/>
        <v>0</v>
      </c>
      <c r="CX230">
        <f t="shared" si="198"/>
        <v>0</v>
      </c>
      <c r="CY230">
        <f>S230*(BZ230/100)</f>
        <v>1229.7189000000001</v>
      </c>
      <c r="CZ230">
        <f>S230*(CA230/100)</f>
        <v>579.52269999999999</v>
      </c>
      <c r="DC230" t="s">
        <v>3</v>
      </c>
      <c r="DD230" t="s">
        <v>3</v>
      </c>
      <c r="DE230" t="s">
        <v>21</v>
      </c>
      <c r="DF230" t="s">
        <v>21</v>
      </c>
      <c r="DG230" t="s">
        <v>21</v>
      </c>
      <c r="DH230" t="s">
        <v>3</v>
      </c>
      <c r="DI230" t="s">
        <v>21</v>
      </c>
      <c r="DJ230" t="s">
        <v>21</v>
      </c>
      <c r="DK230" t="s">
        <v>3</v>
      </c>
      <c r="DL230" t="s">
        <v>3</v>
      </c>
      <c r="DM230" t="s">
        <v>3</v>
      </c>
      <c r="DN230">
        <v>105</v>
      </c>
      <c r="DO230">
        <v>77</v>
      </c>
      <c r="DP230">
        <v>1</v>
      </c>
      <c r="DQ230">
        <v>1</v>
      </c>
      <c r="DU230">
        <v>1005</v>
      </c>
      <c r="DV230" t="s">
        <v>271</v>
      </c>
      <c r="DW230" t="s">
        <v>271</v>
      </c>
      <c r="DX230">
        <v>100</v>
      </c>
      <c r="DZ230" t="s">
        <v>3</v>
      </c>
      <c r="EA230" t="s">
        <v>3</v>
      </c>
      <c r="EB230" t="s">
        <v>3</v>
      </c>
      <c r="EC230" t="s">
        <v>3</v>
      </c>
      <c r="EE230">
        <v>49573358</v>
      </c>
      <c r="EF230">
        <v>30</v>
      </c>
      <c r="EG230" t="s">
        <v>133</v>
      </c>
      <c r="EH230">
        <v>0</v>
      </c>
      <c r="EI230" t="s">
        <v>3</v>
      </c>
      <c r="EJ230">
        <v>1</v>
      </c>
      <c r="EK230">
        <v>97</v>
      </c>
      <c r="EL230" t="s">
        <v>273</v>
      </c>
      <c r="EM230" t="s">
        <v>274</v>
      </c>
      <c r="EO230" t="s">
        <v>155</v>
      </c>
      <c r="EQ230">
        <v>131072</v>
      </c>
      <c r="ER230">
        <v>475.29</v>
      </c>
      <c r="ES230">
        <v>432.64</v>
      </c>
      <c r="ET230">
        <v>13.14</v>
      </c>
      <c r="EU230">
        <v>0.41</v>
      </c>
      <c r="EV230">
        <v>29.51</v>
      </c>
      <c r="EW230">
        <v>2.48</v>
      </c>
      <c r="EX230">
        <v>0</v>
      </c>
      <c r="EY230">
        <v>0</v>
      </c>
      <c r="FQ230">
        <v>0</v>
      </c>
      <c r="FR230">
        <f t="shared" si="199"/>
        <v>0</v>
      </c>
      <c r="FS230">
        <v>0</v>
      </c>
      <c r="FX230">
        <v>105</v>
      </c>
      <c r="FY230">
        <v>77</v>
      </c>
      <c r="GA230" t="s">
        <v>3</v>
      </c>
      <c r="GD230">
        <v>0</v>
      </c>
      <c r="GF230">
        <v>602438763</v>
      </c>
      <c r="GG230">
        <v>2</v>
      </c>
      <c r="GH230">
        <v>1</v>
      </c>
      <c r="GI230">
        <v>2</v>
      </c>
      <c r="GJ230">
        <v>0</v>
      </c>
      <c r="GK230">
        <f>ROUND(R230*(S12)/100,2)</f>
        <v>31.58</v>
      </c>
      <c r="GL230">
        <f t="shared" si="200"/>
        <v>0</v>
      </c>
      <c r="GM230">
        <f t="shared" si="201"/>
        <v>4734.8</v>
      </c>
      <c r="GN230">
        <f t="shared" si="202"/>
        <v>4734.8</v>
      </c>
      <c r="GO230">
        <f t="shared" si="203"/>
        <v>0</v>
      </c>
      <c r="GP230">
        <f t="shared" si="204"/>
        <v>0</v>
      </c>
      <c r="GR230">
        <v>0</v>
      </c>
      <c r="GS230">
        <v>0</v>
      </c>
      <c r="GT230">
        <v>0</v>
      </c>
      <c r="GU230" t="s">
        <v>3</v>
      </c>
      <c r="GV230">
        <f t="shared" si="205"/>
        <v>0</v>
      </c>
      <c r="GW230">
        <v>1</v>
      </c>
      <c r="GX230">
        <f t="shared" si="206"/>
        <v>0</v>
      </c>
      <c r="HA230">
        <v>0</v>
      </c>
      <c r="HB230">
        <v>0</v>
      </c>
      <c r="HC230">
        <f t="shared" si="207"/>
        <v>0</v>
      </c>
      <c r="HE230" t="s">
        <v>3</v>
      </c>
      <c r="HF230" t="s">
        <v>3</v>
      </c>
      <c r="HM230" t="s">
        <v>3</v>
      </c>
      <c r="HN230" t="s">
        <v>3</v>
      </c>
      <c r="HO230" t="s">
        <v>3</v>
      </c>
      <c r="HP230" t="s">
        <v>3</v>
      </c>
      <c r="HQ230" t="s">
        <v>3</v>
      </c>
      <c r="IK230">
        <v>0</v>
      </c>
    </row>
    <row r="231" spans="1:255" x14ac:dyDescent="0.2">
      <c r="A231" s="2">
        <v>18</v>
      </c>
      <c r="B231" s="2">
        <v>1</v>
      </c>
      <c r="C231" s="2"/>
      <c r="D231" s="2"/>
      <c r="E231" s="2" t="s">
        <v>283</v>
      </c>
      <c r="F231" s="2" t="s">
        <v>284</v>
      </c>
      <c r="G231" s="2" t="s">
        <v>285</v>
      </c>
      <c r="H231" s="2" t="s">
        <v>286</v>
      </c>
      <c r="I231" s="2">
        <f>I229*J231</f>
        <v>18.88673</v>
      </c>
      <c r="J231" s="2">
        <v>12.591153333333333</v>
      </c>
      <c r="K231" s="2">
        <v>12.5911534</v>
      </c>
      <c r="L231" s="2"/>
      <c r="M231" s="2"/>
      <c r="N231" s="2"/>
      <c r="O231" s="2">
        <f t="shared" si="177"/>
        <v>1976.31</v>
      </c>
      <c r="P231" s="2">
        <f t="shared" si="178"/>
        <v>1976.31</v>
      </c>
      <c r="Q231" s="2">
        <f>(ROUND((ROUND(((ET231)*AV231*I231),2)*BB231),2)+ROUND((ROUND(((AE231-(EU231))*AV231*I231),2)*BS231),2))</f>
        <v>0</v>
      </c>
      <c r="R231" s="2">
        <f t="shared" si="179"/>
        <v>0</v>
      </c>
      <c r="S231" s="2">
        <f t="shared" si="180"/>
        <v>0</v>
      </c>
      <c r="T231" s="2">
        <f t="shared" si="181"/>
        <v>0</v>
      </c>
      <c r="U231" s="2">
        <f t="shared" si="182"/>
        <v>0</v>
      </c>
      <c r="V231" s="2">
        <f t="shared" si="183"/>
        <v>0</v>
      </c>
      <c r="W231" s="2">
        <f t="shared" si="184"/>
        <v>0</v>
      </c>
      <c r="X231" s="2">
        <f t="shared" si="185"/>
        <v>0</v>
      </c>
      <c r="Y231" s="2">
        <f t="shared" si="186"/>
        <v>0</v>
      </c>
      <c r="Z231" s="2"/>
      <c r="AA231" s="2">
        <v>50496813</v>
      </c>
      <c r="AB231" s="2">
        <f t="shared" si="187"/>
        <v>104.64</v>
      </c>
      <c r="AC231" s="2">
        <f t="shared" si="188"/>
        <v>104.64</v>
      </c>
      <c r="AD231" s="2">
        <f>ROUND((((ET231)-(EU231))+AE231),6)</f>
        <v>0</v>
      </c>
      <c r="AE231" s="2">
        <f>ROUND((EU231),6)</f>
        <v>0</v>
      </c>
      <c r="AF231" s="2">
        <f>ROUND((EV231),6)</f>
        <v>0</v>
      </c>
      <c r="AG231" s="2">
        <f t="shared" si="189"/>
        <v>0</v>
      </c>
      <c r="AH231" s="2">
        <f>(EW231)</f>
        <v>0</v>
      </c>
      <c r="AI231" s="2">
        <f>(EX231)</f>
        <v>0</v>
      </c>
      <c r="AJ231" s="2">
        <f t="shared" si="190"/>
        <v>0</v>
      </c>
      <c r="AK231" s="2">
        <v>104.64</v>
      </c>
      <c r="AL231" s="2">
        <v>104.64</v>
      </c>
      <c r="AM231" s="2">
        <v>0</v>
      </c>
      <c r="AN231" s="2">
        <v>0</v>
      </c>
      <c r="AO231" s="2">
        <v>0</v>
      </c>
      <c r="AP231" s="2">
        <v>0</v>
      </c>
      <c r="AQ231" s="2">
        <v>0</v>
      </c>
      <c r="AR231" s="2">
        <v>0</v>
      </c>
      <c r="AS231" s="2">
        <v>0</v>
      </c>
      <c r="AT231" s="2">
        <v>105</v>
      </c>
      <c r="AU231" s="2">
        <v>77</v>
      </c>
      <c r="AV231" s="2">
        <v>1</v>
      </c>
      <c r="AW231" s="2">
        <v>1</v>
      </c>
      <c r="AX231" s="2"/>
      <c r="AY231" s="2"/>
      <c r="AZ231" s="2">
        <v>1</v>
      </c>
      <c r="BA231" s="2">
        <v>1</v>
      </c>
      <c r="BB231" s="2">
        <v>1</v>
      </c>
      <c r="BC231" s="2">
        <v>1</v>
      </c>
      <c r="BD231" s="2" t="s">
        <v>3</v>
      </c>
      <c r="BE231" s="2" t="s">
        <v>3</v>
      </c>
      <c r="BF231" s="2" t="s">
        <v>3</v>
      </c>
      <c r="BG231" s="2" t="s">
        <v>3</v>
      </c>
      <c r="BH231" s="2">
        <v>3</v>
      </c>
      <c r="BI231" s="2">
        <v>1</v>
      </c>
      <c r="BJ231" s="2" t="s">
        <v>287</v>
      </c>
      <c r="BK231" s="2"/>
      <c r="BL231" s="2"/>
      <c r="BM231" s="2">
        <v>97</v>
      </c>
      <c r="BN231" s="2">
        <v>0</v>
      </c>
      <c r="BO231" s="2" t="s">
        <v>3</v>
      </c>
      <c r="BP231" s="2">
        <v>0</v>
      </c>
      <c r="BQ231" s="2">
        <v>30</v>
      </c>
      <c r="BR231" s="2">
        <v>0</v>
      </c>
      <c r="BS231" s="2">
        <v>1</v>
      </c>
      <c r="BT231" s="2">
        <v>1</v>
      </c>
      <c r="BU231" s="2">
        <v>1</v>
      </c>
      <c r="BV231" s="2">
        <v>1</v>
      </c>
      <c r="BW231" s="2">
        <v>1</v>
      </c>
      <c r="BX231" s="2">
        <v>1</v>
      </c>
      <c r="BY231" s="2" t="s">
        <v>3</v>
      </c>
      <c r="BZ231" s="2">
        <v>105</v>
      </c>
      <c r="CA231" s="2">
        <v>77</v>
      </c>
      <c r="CB231" s="2" t="s">
        <v>3</v>
      </c>
      <c r="CC231" s="2"/>
      <c r="CD231" s="2"/>
      <c r="CE231" s="2">
        <v>30</v>
      </c>
      <c r="CF231" s="2">
        <v>0</v>
      </c>
      <c r="CG231" s="2">
        <v>0</v>
      </c>
      <c r="CH231" s="2"/>
      <c r="CI231" s="2"/>
      <c r="CJ231" s="2"/>
      <c r="CK231" s="2"/>
      <c r="CL231" s="2"/>
      <c r="CM231" s="2">
        <v>0</v>
      </c>
      <c r="CN231" s="2" t="s">
        <v>3</v>
      </c>
      <c r="CO231" s="2">
        <v>0</v>
      </c>
      <c r="CP231" s="2">
        <f t="shared" si="191"/>
        <v>1976.31</v>
      </c>
      <c r="CQ231" s="2">
        <f t="shared" si="192"/>
        <v>104.64</v>
      </c>
      <c r="CR231" s="2">
        <f>(ROUND((ROUND(((ET231)*AV231*1),2)*BB231),2)+ROUND((ROUND(((AE231-(EU231))*AV231*1),2)*BS231),2))</f>
        <v>0</v>
      </c>
      <c r="CS231" s="2">
        <f t="shared" si="193"/>
        <v>0</v>
      </c>
      <c r="CT231" s="2">
        <f t="shared" si="194"/>
        <v>0</v>
      </c>
      <c r="CU231" s="2">
        <f t="shared" si="195"/>
        <v>0</v>
      </c>
      <c r="CV231" s="2">
        <f t="shared" si="196"/>
        <v>0</v>
      </c>
      <c r="CW231" s="2">
        <f t="shared" si="197"/>
        <v>0</v>
      </c>
      <c r="CX231" s="2">
        <f t="shared" si="198"/>
        <v>0</v>
      </c>
      <c r="CY231" s="2">
        <f>((S231*BZ231)/100)</f>
        <v>0</v>
      </c>
      <c r="CZ231" s="2">
        <f>((S231*CA231)/100)</f>
        <v>0</v>
      </c>
      <c r="DA231" s="2"/>
      <c r="DB231" s="2"/>
      <c r="DC231" s="2" t="s">
        <v>3</v>
      </c>
      <c r="DD231" s="2" t="s">
        <v>3</v>
      </c>
      <c r="DE231" s="2" t="s">
        <v>3</v>
      </c>
      <c r="DF231" s="2" t="s">
        <v>3</v>
      </c>
      <c r="DG231" s="2" t="s">
        <v>3</v>
      </c>
      <c r="DH231" s="2" t="s">
        <v>3</v>
      </c>
      <c r="DI231" s="2" t="s">
        <v>3</v>
      </c>
      <c r="DJ231" s="2" t="s">
        <v>3</v>
      </c>
      <c r="DK231" s="2" t="s">
        <v>3</v>
      </c>
      <c r="DL231" s="2" t="s">
        <v>3</v>
      </c>
      <c r="DM231" s="2" t="s">
        <v>3</v>
      </c>
      <c r="DN231" s="2">
        <v>0</v>
      </c>
      <c r="DO231" s="2">
        <v>0</v>
      </c>
      <c r="DP231" s="2">
        <v>1</v>
      </c>
      <c r="DQ231" s="2">
        <v>1</v>
      </c>
      <c r="DR231" s="2"/>
      <c r="DS231" s="2"/>
      <c r="DT231" s="2"/>
      <c r="DU231" s="2">
        <v>1009</v>
      </c>
      <c r="DV231" s="2" t="s">
        <v>286</v>
      </c>
      <c r="DW231" s="2" t="s">
        <v>286</v>
      </c>
      <c r="DX231" s="2">
        <v>1</v>
      </c>
      <c r="DY231" s="2"/>
      <c r="DZ231" s="2" t="s">
        <v>3</v>
      </c>
      <c r="EA231" s="2" t="s">
        <v>3</v>
      </c>
      <c r="EB231" s="2" t="s">
        <v>3</v>
      </c>
      <c r="EC231" s="2" t="s">
        <v>3</v>
      </c>
      <c r="ED231" s="2"/>
      <c r="EE231" s="2">
        <v>49573358</v>
      </c>
      <c r="EF231" s="2">
        <v>30</v>
      </c>
      <c r="EG231" s="2" t="s">
        <v>133</v>
      </c>
      <c r="EH231" s="2">
        <v>0</v>
      </c>
      <c r="EI231" s="2" t="s">
        <v>3</v>
      </c>
      <c r="EJ231" s="2">
        <v>1</v>
      </c>
      <c r="EK231" s="2">
        <v>97</v>
      </c>
      <c r="EL231" s="2" t="s">
        <v>273</v>
      </c>
      <c r="EM231" s="2" t="s">
        <v>274</v>
      </c>
      <c r="EN231" s="2"/>
      <c r="EO231" s="2" t="s">
        <v>3</v>
      </c>
      <c r="EP231" s="2"/>
      <c r="EQ231" s="2">
        <v>0</v>
      </c>
      <c r="ER231" s="2">
        <v>104.64</v>
      </c>
      <c r="ES231" s="2">
        <v>104.64</v>
      </c>
      <c r="ET231" s="2">
        <v>0</v>
      </c>
      <c r="EU231" s="2">
        <v>0</v>
      </c>
      <c r="EV231" s="2">
        <v>0</v>
      </c>
      <c r="EW231" s="2">
        <v>0</v>
      </c>
      <c r="EX231" s="2">
        <v>0</v>
      </c>
      <c r="EY231" s="2"/>
      <c r="EZ231" s="2"/>
      <c r="FA231" s="2"/>
      <c r="FB231" s="2"/>
      <c r="FC231" s="2"/>
      <c r="FD231" s="2"/>
      <c r="FE231" s="2"/>
      <c r="FF231" s="2"/>
      <c r="FG231" s="2"/>
      <c r="FH231" s="2"/>
      <c r="FI231" s="2"/>
      <c r="FJ231" s="2"/>
      <c r="FK231" s="2"/>
      <c r="FL231" s="2"/>
      <c r="FM231" s="2"/>
      <c r="FN231" s="2"/>
      <c r="FO231" s="2"/>
      <c r="FP231" s="2"/>
      <c r="FQ231" s="2">
        <v>0</v>
      </c>
      <c r="FR231" s="2">
        <f t="shared" si="199"/>
        <v>0</v>
      </c>
      <c r="FS231" s="2">
        <v>0</v>
      </c>
      <c r="FT231" s="2"/>
      <c r="FU231" s="2"/>
      <c r="FV231" s="2"/>
      <c r="FW231" s="2"/>
      <c r="FX231" s="2">
        <v>105</v>
      </c>
      <c r="FY231" s="2">
        <v>77</v>
      </c>
      <c r="FZ231" s="2"/>
      <c r="GA231" s="2" t="s">
        <v>3</v>
      </c>
      <c r="GB231" s="2"/>
      <c r="GC231" s="2"/>
      <c r="GD231" s="2">
        <v>0</v>
      </c>
      <c r="GE231" s="2"/>
      <c r="GF231" s="2">
        <v>-735386536</v>
      </c>
      <c r="GG231" s="2">
        <v>2</v>
      </c>
      <c r="GH231" s="2">
        <v>1</v>
      </c>
      <c r="GI231" s="2">
        <v>-2</v>
      </c>
      <c r="GJ231" s="2">
        <v>0</v>
      </c>
      <c r="GK231" s="2">
        <f>ROUND(R231*(R12)/100,2)</f>
        <v>0</v>
      </c>
      <c r="GL231" s="2">
        <f t="shared" si="200"/>
        <v>0</v>
      </c>
      <c r="GM231" s="2">
        <f t="shared" si="201"/>
        <v>1976.31</v>
      </c>
      <c r="GN231" s="2">
        <f t="shared" si="202"/>
        <v>1976.31</v>
      </c>
      <c r="GO231" s="2">
        <f t="shared" si="203"/>
        <v>0</v>
      </c>
      <c r="GP231" s="2">
        <f t="shared" si="204"/>
        <v>0</v>
      </c>
      <c r="GQ231" s="2"/>
      <c r="GR231" s="2">
        <v>0</v>
      </c>
      <c r="GS231" s="2">
        <v>0</v>
      </c>
      <c r="GT231" s="2">
        <v>0</v>
      </c>
      <c r="GU231" s="2" t="s">
        <v>3</v>
      </c>
      <c r="GV231" s="2">
        <f t="shared" si="205"/>
        <v>0</v>
      </c>
      <c r="GW231" s="2">
        <v>1</v>
      </c>
      <c r="GX231" s="2">
        <f t="shared" si="206"/>
        <v>0</v>
      </c>
      <c r="GY231" s="2"/>
      <c r="GZ231" s="2"/>
      <c r="HA231" s="2">
        <v>0</v>
      </c>
      <c r="HB231" s="2">
        <v>0</v>
      </c>
      <c r="HC231" s="2">
        <f t="shared" si="207"/>
        <v>0</v>
      </c>
      <c r="HD231" s="2"/>
      <c r="HE231" s="2" t="s">
        <v>3</v>
      </c>
      <c r="HF231" s="2" t="s">
        <v>3</v>
      </c>
      <c r="HG231" s="2"/>
      <c r="HH231" s="2"/>
      <c r="HI231" s="2"/>
      <c r="HJ231" s="2"/>
      <c r="HK231" s="2"/>
      <c r="HL231" s="2"/>
      <c r="HM231" s="2" t="s">
        <v>3</v>
      </c>
      <c r="HN231" s="2" t="s">
        <v>3</v>
      </c>
      <c r="HO231" s="2" t="s">
        <v>3</v>
      </c>
      <c r="HP231" s="2" t="s">
        <v>3</v>
      </c>
      <c r="HQ231" s="2" t="s">
        <v>3</v>
      </c>
      <c r="HR231" s="2"/>
      <c r="HS231" s="2"/>
      <c r="HT231" s="2"/>
      <c r="HU231" s="2"/>
      <c r="HV231" s="2"/>
      <c r="HW231" s="2"/>
      <c r="HX231" s="2"/>
      <c r="HY231" s="2"/>
      <c r="HZ231" s="2"/>
      <c r="IA231" s="2"/>
      <c r="IB231" s="2"/>
      <c r="IC231" s="2"/>
      <c r="ID231" s="2"/>
      <c r="IE231" s="2"/>
      <c r="IF231" s="2"/>
      <c r="IG231" s="2"/>
      <c r="IH231" s="2"/>
      <c r="II231" s="2"/>
      <c r="IJ231" s="2"/>
      <c r="IK231" s="2">
        <v>0</v>
      </c>
      <c r="IL231" s="2"/>
      <c r="IM231" s="2"/>
      <c r="IN231" s="2"/>
      <c r="IO231" s="2"/>
      <c r="IP231" s="2"/>
      <c r="IQ231" s="2"/>
      <c r="IR231" s="2"/>
      <c r="IS231" s="2"/>
      <c r="IT231" s="2"/>
      <c r="IU231" s="2"/>
    </row>
    <row r="232" spans="1:255" x14ac:dyDescent="0.2">
      <c r="A232">
        <v>18</v>
      </c>
      <c r="B232">
        <v>1</v>
      </c>
      <c r="E232" t="s">
        <v>283</v>
      </c>
      <c r="F232" t="s">
        <v>284</v>
      </c>
      <c r="G232" t="s">
        <v>285</v>
      </c>
      <c r="H232" t="s">
        <v>286</v>
      </c>
      <c r="I232">
        <f>I230*J232</f>
        <v>18.88673</v>
      </c>
      <c r="J232">
        <v>12.591153333333333</v>
      </c>
      <c r="K232">
        <v>12.5911534</v>
      </c>
      <c r="O232">
        <f t="shared" si="177"/>
        <v>3300.44</v>
      </c>
      <c r="P232">
        <f t="shared" si="178"/>
        <v>3300.44</v>
      </c>
      <c r="Q232">
        <f>(ROUND((ROUND(((ET232)*AV232*I232),2)*BB232),2)+ROUND((ROUND(((AE232-(EU232))*AV232*I232),2)*BS232),2))</f>
        <v>0</v>
      </c>
      <c r="R232">
        <f t="shared" si="179"/>
        <v>0</v>
      </c>
      <c r="S232">
        <f t="shared" si="180"/>
        <v>0</v>
      </c>
      <c r="T232">
        <f t="shared" si="181"/>
        <v>0</v>
      </c>
      <c r="U232">
        <f t="shared" si="182"/>
        <v>0</v>
      </c>
      <c r="V232">
        <f t="shared" si="183"/>
        <v>0</v>
      </c>
      <c r="W232">
        <f t="shared" si="184"/>
        <v>0</v>
      </c>
      <c r="X232">
        <f t="shared" si="185"/>
        <v>0</v>
      </c>
      <c r="Y232">
        <f t="shared" si="186"/>
        <v>0</v>
      </c>
      <c r="AA232">
        <v>50496814</v>
      </c>
      <c r="AB232">
        <f t="shared" si="187"/>
        <v>104.64</v>
      </c>
      <c r="AC232">
        <f t="shared" si="188"/>
        <v>104.64</v>
      </c>
      <c r="AD232">
        <f>ROUND((((ET232)-(EU232))+AE232),6)</f>
        <v>0</v>
      </c>
      <c r="AE232">
        <f>ROUND((EU232),6)</f>
        <v>0</v>
      </c>
      <c r="AF232">
        <f>ROUND((EV232),6)</f>
        <v>0</v>
      </c>
      <c r="AG232">
        <f t="shared" si="189"/>
        <v>0</v>
      </c>
      <c r="AH232">
        <f>(EW232)</f>
        <v>0</v>
      </c>
      <c r="AI232">
        <f>(EX232)</f>
        <v>0</v>
      </c>
      <c r="AJ232">
        <f t="shared" si="190"/>
        <v>0</v>
      </c>
      <c r="AK232">
        <v>104.64</v>
      </c>
      <c r="AL232">
        <v>104.64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1</v>
      </c>
      <c r="AW232">
        <v>1</v>
      </c>
      <c r="AZ232">
        <v>1</v>
      </c>
      <c r="BA232">
        <v>1</v>
      </c>
      <c r="BB232">
        <v>1</v>
      </c>
      <c r="BC232">
        <v>1.67</v>
      </c>
      <c r="BD232" t="s">
        <v>3</v>
      </c>
      <c r="BE232" t="s">
        <v>3</v>
      </c>
      <c r="BF232" t="s">
        <v>3</v>
      </c>
      <c r="BG232" t="s">
        <v>3</v>
      </c>
      <c r="BH232">
        <v>3</v>
      </c>
      <c r="BI232">
        <v>1</v>
      </c>
      <c r="BJ232" t="s">
        <v>287</v>
      </c>
      <c r="BM232">
        <v>97</v>
      </c>
      <c r="BN232">
        <v>0</v>
      </c>
      <c r="BO232" t="s">
        <v>284</v>
      </c>
      <c r="BP232">
        <v>1</v>
      </c>
      <c r="BQ232">
        <v>30</v>
      </c>
      <c r="BR232">
        <v>0</v>
      </c>
      <c r="BS232">
        <v>1</v>
      </c>
      <c r="BT232">
        <v>1</v>
      </c>
      <c r="BU232">
        <v>1</v>
      </c>
      <c r="BV232">
        <v>1</v>
      </c>
      <c r="BW232">
        <v>1</v>
      </c>
      <c r="BX232">
        <v>1</v>
      </c>
      <c r="BY232" t="s">
        <v>3</v>
      </c>
      <c r="BZ232">
        <v>0</v>
      </c>
      <c r="CA232">
        <v>0</v>
      </c>
      <c r="CB232" t="s">
        <v>3</v>
      </c>
      <c r="CE232">
        <v>30</v>
      </c>
      <c r="CF232">
        <v>0</v>
      </c>
      <c r="CG232">
        <v>0</v>
      </c>
      <c r="CM232">
        <v>0</v>
      </c>
      <c r="CN232" t="s">
        <v>3</v>
      </c>
      <c r="CO232">
        <v>0</v>
      </c>
      <c r="CP232">
        <f t="shared" si="191"/>
        <v>3300.44</v>
      </c>
      <c r="CQ232">
        <f t="shared" si="192"/>
        <v>174.75</v>
      </c>
      <c r="CR232">
        <f>(ROUND((ROUND(((ET232)*AV232*1),2)*BB232),2)+ROUND((ROUND(((AE232-(EU232))*AV232*1),2)*BS232),2))</f>
        <v>0</v>
      </c>
      <c r="CS232">
        <f t="shared" si="193"/>
        <v>0</v>
      </c>
      <c r="CT232">
        <f t="shared" si="194"/>
        <v>0</v>
      </c>
      <c r="CU232">
        <f t="shared" si="195"/>
        <v>0</v>
      </c>
      <c r="CV232">
        <f t="shared" si="196"/>
        <v>0</v>
      </c>
      <c r="CW232">
        <f t="shared" si="197"/>
        <v>0</v>
      </c>
      <c r="CX232">
        <f t="shared" si="198"/>
        <v>0</v>
      </c>
      <c r="CY232">
        <f>S232*(BZ232/100)</f>
        <v>0</v>
      </c>
      <c r="CZ232">
        <f>S232*(CA232/100)</f>
        <v>0</v>
      </c>
      <c r="DC232" t="s">
        <v>3</v>
      </c>
      <c r="DD232" t="s">
        <v>3</v>
      </c>
      <c r="DE232" t="s">
        <v>3</v>
      </c>
      <c r="DF232" t="s">
        <v>3</v>
      </c>
      <c r="DG232" t="s">
        <v>3</v>
      </c>
      <c r="DH232" t="s">
        <v>3</v>
      </c>
      <c r="DI232" t="s">
        <v>3</v>
      </c>
      <c r="DJ232" t="s">
        <v>3</v>
      </c>
      <c r="DK232" t="s">
        <v>3</v>
      </c>
      <c r="DL232" t="s">
        <v>3</v>
      </c>
      <c r="DM232" t="s">
        <v>3</v>
      </c>
      <c r="DN232">
        <v>105</v>
      </c>
      <c r="DO232">
        <v>77</v>
      </c>
      <c r="DP232">
        <v>1</v>
      </c>
      <c r="DQ232">
        <v>1</v>
      </c>
      <c r="DU232">
        <v>1009</v>
      </c>
      <c r="DV232" t="s">
        <v>286</v>
      </c>
      <c r="DW232" t="s">
        <v>286</v>
      </c>
      <c r="DX232">
        <v>1</v>
      </c>
      <c r="DZ232" t="s">
        <v>3</v>
      </c>
      <c r="EA232" t="s">
        <v>3</v>
      </c>
      <c r="EB232" t="s">
        <v>3</v>
      </c>
      <c r="EC232" t="s">
        <v>3</v>
      </c>
      <c r="EE232">
        <v>49573358</v>
      </c>
      <c r="EF232">
        <v>30</v>
      </c>
      <c r="EG232" t="s">
        <v>133</v>
      </c>
      <c r="EH232">
        <v>0</v>
      </c>
      <c r="EI232" t="s">
        <v>3</v>
      </c>
      <c r="EJ232">
        <v>1</v>
      </c>
      <c r="EK232">
        <v>97</v>
      </c>
      <c r="EL232" t="s">
        <v>273</v>
      </c>
      <c r="EM232" t="s">
        <v>274</v>
      </c>
      <c r="EO232" t="s">
        <v>3</v>
      </c>
      <c r="EQ232">
        <v>0</v>
      </c>
      <c r="ER232">
        <v>104.64</v>
      </c>
      <c r="ES232">
        <v>104.64</v>
      </c>
      <c r="ET232">
        <v>0</v>
      </c>
      <c r="EU232">
        <v>0</v>
      </c>
      <c r="EV232">
        <v>0</v>
      </c>
      <c r="EW232">
        <v>0</v>
      </c>
      <c r="EX232">
        <v>0</v>
      </c>
      <c r="FQ232">
        <v>0</v>
      </c>
      <c r="FR232">
        <f t="shared" si="199"/>
        <v>0</v>
      </c>
      <c r="FS232">
        <v>0</v>
      </c>
      <c r="FX232">
        <v>105</v>
      </c>
      <c r="FY232">
        <v>77</v>
      </c>
      <c r="GA232" t="s">
        <v>3</v>
      </c>
      <c r="GD232">
        <v>0</v>
      </c>
      <c r="GF232">
        <v>-735386536</v>
      </c>
      <c r="GG232">
        <v>2</v>
      </c>
      <c r="GH232">
        <v>1</v>
      </c>
      <c r="GI232">
        <v>2</v>
      </c>
      <c r="GJ232">
        <v>0</v>
      </c>
      <c r="GK232">
        <f>ROUND(R232*(S12)/100,2)</f>
        <v>0</v>
      </c>
      <c r="GL232">
        <f t="shared" si="200"/>
        <v>0</v>
      </c>
      <c r="GM232">
        <f t="shared" si="201"/>
        <v>3300.44</v>
      </c>
      <c r="GN232">
        <f t="shared" si="202"/>
        <v>3300.44</v>
      </c>
      <c r="GO232">
        <f t="shared" si="203"/>
        <v>0</v>
      </c>
      <c r="GP232">
        <f t="shared" si="204"/>
        <v>0</v>
      </c>
      <c r="GR232">
        <v>0</v>
      </c>
      <c r="GS232">
        <v>0</v>
      </c>
      <c r="GT232">
        <v>0</v>
      </c>
      <c r="GU232" t="s">
        <v>3</v>
      </c>
      <c r="GV232">
        <f t="shared" si="205"/>
        <v>0</v>
      </c>
      <c r="GW232">
        <v>1</v>
      </c>
      <c r="GX232">
        <f t="shared" si="206"/>
        <v>0</v>
      </c>
      <c r="HA232">
        <v>0</v>
      </c>
      <c r="HB232">
        <v>0</v>
      </c>
      <c r="HC232">
        <f t="shared" si="207"/>
        <v>0</v>
      </c>
      <c r="HE232" t="s">
        <v>3</v>
      </c>
      <c r="HF232" t="s">
        <v>3</v>
      </c>
      <c r="HM232" t="s">
        <v>3</v>
      </c>
      <c r="HN232" t="s">
        <v>3</v>
      </c>
      <c r="HO232" t="s">
        <v>3</v>
      </c>
      <c r="HP232" t="s">
        <v>3</v>
      </c>
      <c r="HQ232" t="s">
        <v>3</v>
      </c>
      <c r="IK232">
        <v>0</v>
      </c>
    </row>
    <row r="234" spans="1:255" x14ac:dyDescent="0.2">
      <c r="A234" s="3">
        <v>51</v>
      </c>
      <c r="B234" s="3">
        <f>B205</f>
        <v>1</v>
      </c>
      <c r="C234" s="3">
        <f>A205</f>
        <v>5</v>
      </c>
      <c r="D234" s="3">
        <f>ROW(A205)</f>
        <v>205</v>
      </c>
      <c r="E234" s="3"/>
      <c r="F234" s="3" t="str">
        <f>IF(F205&lt;&gt;"",F205,"")</f>
        <v>Новый подраздел</v>
      </c>
      <c r="G234" s="3" t="str">
        <f>IF(G205&lt;&gt;"",G205,"")</f>
        <v>Каркас</v>
      </c>
      <c r="H234" s="3">
        <v>0</v>
      </c>
      <c r="I234" s="3"/>
      <c r="J234" s="3"/>
      <c r="K234" s="3"/>
      <c r="L234" s="3"/>
      <c r="M234" s="3"/>
      <c r="N234" s="3"/>
      <c r="O234" s="3">
        <f t="shared" ref="O234:T234" si="215">ROUND(AB234,2)</f>
        <v>18776.990000000002</v>
      </c>
      <c r="P234" s="3">
        <f t="shared" si="215"/>
        <v>17889.3</v>
      </c>
      <c r="Q234" s="3">
        <f t="shared" si="215"/>
        <v>212.85</v>
      </c>
      <c r="R234" s="3">
        <f t="shared" si="215"/>
        <v>10.39</v>
      </c>
      <c r="S234" s="3">
        <f t="shared" si="215"/>
        <v>674.84</v>
      </c>
      <c r="T234" s="3">
        <f t="shared" si="215"/>
        <v>0</v>
      </c>
      <c r="U234" s="3">
        <f>AH234</f>
        <v>51.023499999999999</v>
      </c>
      <c r="V234" s="3">
        <f>AI234</f>
        <v>0</v>
      </c>
      <c r="W234" s="3">
        <f>ROUND(AJ234,2)</f>
        <v>0</v>
      </c>
      <c r="X234" s="3">
        <f>ROUND(AK234,2)</f>
        <v>617.89</v>
      </c>
      <c r="Y234" s="3">
        <f>ROUND(AL234,2)</f>
        <v>660.7</v>
      </c>
      <c r="Z234" s="3"/>
      <c r="AA234" s="3"/>
      <c r="AB234" s="3">
        <f>ROUND(SUMIF(AA209:AA232,"=50496813",O209:O232),2)</f>
        <v>18776.990000000002</v>
      </c>
      <c r="AC234" s="3">
        <f>ROUND(SUMIF(AA209:AA232,"=50496813",P209:P232),2)</f>
        <v>17889.3</v>
      </c>
      <c r="AD234" s="3">
        <f>ROUND(SUMIF(AA209:AA232,"=50496813",Q209:Q232),2)</f>
        <v>212.85</v>
      </c>
      <c r="AE234" s="3">
        <f>ROUND(SUMIF(AA209:AA232,"=50496813",R209:R232),2)</f>
        <v>10.39</v>
      </c>
      <c r="AF234" s="3">
        <f>ROUND(SUMIF(AA209:AA232,"=50496813",S209:S232),2)</f>
        <v>674.84</v>
      </c>
      <c r="AG234" s="3">
        <f>ROUND(SUMIF(AA209:AA232,"=50496813",T209:T232),2)</f>
        <v>0</v>
      </c>
      <c r="AH234" s="3">
        <f>SUMIF(AA209:AA232,"=50496813",U209:U232)</f>
        <v>51.023499999999999</v>
      </c>
      <c r="AI234" s="3">
        <f>SUMIF(AA209:AA232,"=50496813",V209:V232)</f>
        <v>0</v>
      </c>
      <c r="AJ234" s="3">
        <f>ROUND(SUMIF(AA209:AA232,"=50496813",W209:W232),2)</f>
        <v>0</v>
      </c>
      <c r="AK234" s="3">
        <f>ROUND(SUMIF(AA209:AA232,"=50496813",X209:X232),2)</f>
        <v>617.89</v>
      </c>
      <c r="AL234" s="3">
        <f>ROUND(SUMIF(AA209:AA232,"=50496813",Y209:Y232),2)</f>
        <v>660.7</v>
      </c>
      <c r="AM234" s="3"/>
      <c r="AN234" s="3"/>
      <c r="AO234" s="3">
        <f t="shared" ref="AO234:BD234" si="216">ROUND(BX234,2)</f>
        <v>0</v>
      </c>
      <c r="AP234" s="3">
        <f t="shared" si="216"/>
        <v>0</v>
      </c>
      <c r="AQ234" s="3">
        <f t="shared" si="216"/>
        <v>0</v>
      </c>
      <c r="AR234" s="3">
        <f t="shared" si="216"/>
        <v>20073.759999999998</v>
      </c>
      <c r="AS234" s="3">
        <f t="shared" si="216"/>
        <v>20073.759999999998</v>
      </c>
      <c r="AT234" s="3">
        <f t="shared" si="216"/>
        <v>0</v>
      </c>
      <c r="AU234" s="3">
        <f t="shared" si="216"/>
        <v>0</v>
      </c>
      <c r="AV234" s="3">
        <f t="shared" si="216"/>
        <v>17889.3</v>
      </c>
      <c r="AW234" s="3">
        <f t="shared" si="216"/>
        <v>17889.3</v>
      </c>
      <c r="AX234" s="3">
        <f t="shared" si="216"/>
        <v>0</v>
      </c>
      <c r="AY234" s="3">
        <f t="shared" si="216"/>
        <v>17889.3</v>
      </c>
      <c r="AZ234" s="3">
        <f t="shared" si="216"/>
        <v>0</v>
      </c>
      <c r="BA234" s="3">
        <f t="shared" si="216"/>
        <v>0</v>
      </c>
      <c r="BB234" s="3">
        <f t="shared" si="216"/>
        <v>0</v>
      </c>
      <c r="BC234" s="3">
        <f t="shared" si="216"/>
        <v>0</v>
      </c>
      <c r="BD234" s="3">
        <f t="shared" si="216"/>
        <v>0</v>
      </c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>
        <f>ROUND(SUMIF(AA209:AA232,"=50496813",FQ209:FQ232),2)</f>
        <v>0</v>
      </c>
      <c r="BY234" s="3">
        <f>ROUND(SUMIF(AA209:AA232,"=50496813",FR209:FR232),2)</f>
        <v>0</v>
      </c>
      <c r="BZ234" s="3">
        <f>ROUND(SUMIF(AA209:AA232,"=50496813",GL209:GL232),2)</f>
        <v>0</v>
      </c>
      <c r="CA234" s="3">
        <f>ROUND(SUMIF(AA209:AA232,"=50496813",GM209:GM232),2)</f>
        <v>20073.759999999998</v>
      </c>
      <c r="CB234" s="3">
        <f>ROUND(SUMIF(AA209:AA232,"=50496813",GN209:GN232),2)</f>
        <v>20073.759999999998</v>
      </c>
      <c r="CC234" s="3">
        <f>ROUND(SUMIF(AA209:AA232,"=50496813",GO209:GO232),2)</f>
        <v>0</v>
      </c>
      <c r="CD234" s="3">
        <f>ROUND(SUMIF(AA209:AA232,"=50496813",GP209:GP232),2)</f>
        <v>0</v>
      </c>
      <c r="CE234" s="3">
        <f>AC234-BX234</f>
        <v>17889.3</v>
      </c>
      <c r="CF234" s="3">
        <f>AC234-BY234</f>
        <v>17889.3</v>
      </c>
      <c r="CG234" s="3">
        <f>BX234-BZ234</f>
        <v>0</v>
      </c>
      <c r="CH234" s="3">
        <f>AC234-BX234-BY234+BZ234</f>
        <v>17889.3</v>
      </c>
      <c r="CI234" s="3">
        <f>BY234-BZ234</f>
        <v>0</v>
      </c>
      <c r="CJ234" s="3">
        <f>ROUND(SUMIF(AA209:AA232,"=50496813",GX209:GX232),2)</f>
        <v>0</v>
      </c>
      <c r="CK234" s="3">
        <f>ROUND(SUMIF(AA209:AA232,"=50496813",GY209:GY232),2)</f>
        <v>0</v>
      </c>
      <c r="CL234" s="3">
        <f>ROUND(SUMIF(AA209:AA232,"=50496813",GZ209:GZ232),2)</f>
        <v>0</v>
      </c>
      <c r="CM234" s="3">
        <f>ROUND(SUMIF(AA209:AA232,"=50496813",HD209:HD232),2)</f>
        <v>0</v>
      </c>
      <c r="CN234" s="3"/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  <c r="CZ234" s="3"/>
      <c r="DA234" s="3"/>
      <c r="DB234" s="3"/>
      <c r="DC234" s="3"/>
      <c r="DD234" s="3"/>
      <c r="DE234" s="3"/>
      <c r="DF234" s="3"/>
      <c r="DG234" s="4">
        <f t="shared" ref="DG234:DL234" si="217">ROUND(DT234,2)</f>
        <v>165831.07</v>
      </c>
      <c r="DH234" s="4">
        <f t="shared" si="217"/>
        <v>144226.18</v>
      </c>
      <c r="DI234" s="4">
        <f t="shared" si="217"/>
        <v>2014.28</v>
      </c>
      <c r="DJ234" s="4">
        <f t="shared" si="217"/>
        <v>301.62</v>
      </c>
      <c r="DK234" s="4">
        <f t="shared" si="217"/>
        <v>19590.61</v>
      </c>
      <c r="DL234" s="4">
        <f t="shared" si="217"/>
        <v>0</v>
      </c>
      <c r="DM234" s="4">
        <f>DZ234</f>
        <v>51.023499999999999</v>
      </c>
      <c r="DN234" s="4">
        <f>EA234</f>
        <v>0</v>
      </c>
      <c r="DO234" s="4">
        <f>ROUND(EB234,2)</f>
        <v>0</v>
      </c>
      <c r="DP234" s="4">
        <f>ROUND(EC234,2)</f>
        <v>14849.86</v>
      </c>
      <c r="DQ234" s="4">
        <f>ROUND(ED234,2)</f>
        <v>9494.7900000000009</v>
      </c>
      <c r="DR234" s="4"/>
      <c r="DS234" s="4"/>
      <c r="DT234" s="4">
        <f>ROUND(SUMIF(AA209:AA232,"=50496814",O209:O232),2)</f>
        <v>165831.07</v>
      </c>
      <c r="DU234" s="4">
        <f>ROUND(SUMIF(AA209:AA232,"=50496814",P209:P232),2)</f>
        <v>144226.18</v>
      </c>
      <c r="DV234" s="4">
        <f>ROUND(SUMIF(AA209:AA232,"=50496814",Q209:Q232),2)</f>
        <v>2014.28</v>
      </c>
      <c r="DW234" s="4">
        <f>ROUND(SUMIF(AA209:AA232,"=50496814",R209:R232),2)</f>
        <v>301.62</v>
      </c>
      <c r="DX234" s="4">
        <f>ROUND(SUMIF(AA209:AA232,"=50496814",S209:S232),2)</f>
        <v>19590.61</v>
      </c>
      <c r="DY234" s="4">
        <f>ROUND(SUMIF(AA209:AA232,"=50496814",T209:T232),2)</f>
        <v>0</v>
      </c>
      <c r="DZ234" s="4">
        <f>SUMIF(AA209:AA232,"=50496814",U209:U232)</f>
        <v>51.023499999999999</v>
      </c>
      <c r="EA234" s="4">
        <f>SUMIF(AA209:AA232,"=50496814",V209:V232)</f>
        <v>0</v>
      </c>
      <c r="EB234" s="4">
        <f>ROUND(SUMIF(AA209:AA232,"=50496814",W209:W232),2)</f>
        <v>0</v>
      </c>
      <c r="EC234" s="4">
        <f>ROUND(SUMIF(AA209:AA232,"=50496814",X209:X232),2)</f>
        <v>14849.86</v>
      </c>
      <c r="ED234" s="4">
        <f>ROUND(SUMIF(AA209:AA232,"=50496814",Y209:Y232),2)</f>
        <v>9494.7900000000009</v>
      </c>
      <c r="EE234" s="4"/>
      <c r="EF234" s="4"/>
      <c r="EG234" s="4">
        <f t="shared" ref="EG234:EV234" si="218">ROUND(FP234,2)</f>
        <v>0</v>
      </c>
      <c r="EH234" s="4">
        <f t="shared" si="218"/>
        <v>0</v>
      </c>
      <c r="EI234" s="4">
        <f t="shared" si="218"/>
        <v>0</v>
      </c>
      <c r="EJ234" s="4">
        <f t="shared" si="218"/>
        <v>190658.3</v>
      </c>
      <c r="EK234" s="4">
        <f t="shared" si="218"/>
        <v>190658.3</v>
      </c>
      <c r="EL234" s="4">
        <f t="shared" si="218"/>
        <v>0</v>
      </c>
      <c r="EM234" s="4">
        <f t="shared" si="218"/>
        <v>0</v>
      </c>
      <c r="EN234" s="4">
        <f t="shared" si="218"/>
        <v>144226.18</v>
      </c>
      <c r="EO234" s="4">
        <f t="shared" si="218"/>
        <v>144226.18</v>
      </c>
      <c r="EP234" s="4">
        <f t="shared" si="218"/>
        <v>0</v>
      </c>
      <c r="EQ234" s="4">
        <f t="shared" si="218"/>
        <v>144226.18</v>
      </c>
      <c r="ER234" s="4">
        <f t="shared" si="218"/>
        <v>0</v>
      </c>
      <c r="ES234" s="4">
        <f t="shared" si="218"/>
        <v>0</v>
      </c>
      <c r="ET234" s="4">
        <f t="shared" si="218"/>
        <v>0</v>
      </c>
      <c r="EU234" s="4">
        <f t="shared" si="218"/>
        <v>0</v>
      </c>
      <c r="EV234" s="4">
        <f t="shared" si="218"/>
        <v>0</v>
      </c>
      <c r="EW234" s="4"/>
      <c r="EX234" s="4"/>
      <c r="EY234" s="4"/>
      <c r="EZ234" s="4"/>
      <c r="FA234" s="4"/>
      <c r="FB234" s="4"/>
      <c r="FC234" s="4"/>
      <c r="FD234" s="4"/>
      <c r="FE234" s="4"/>
      <c r="FF234" s="4"/>
      <c r="FG234" s="4"/>
      <c r="FH234" s="4"/>
      <c r="FI234" s="4"/>
      <c r="FJ234" s="4"/>
      <c r="FK234" s="4"/>
      <c r="FL234" s="4"/>
      <c r="FM234" s="4"/>
      <c r="FN234" s="4"/>
      <c r="FO234" s="4"/>
      <c r="FP234" s="4">
        <f>ROUND(SUMIF(AA209:AA232,"=50496814",FQ209:FQ232),2)</f>
        <v>0</v>
      </c>
      <c r="FQ234" s="4">
        <f>ROUND(SUMIF(AA209:AA232,"=50496814",FR209:FR232),2)</f>
        <v>0</v>
      </c>
      <c r="FR234" s="4">
        <f>ROUND(SUMIF(AA209:AA232,"=50496814",GL209:GL232),2)</f>
        <v>0</v>
      </c>
      <c r="FS234" s="4">
        <f>ROUND(SUMIF(AA209:AA232,"=50496814",GM209:GM232),2)</f>
        <v>190658.3</v>
      </c>
      <c r="FT234" s="4">
        <f>ROUND(SUMIF(AA209:AA232,"=50496814",GN209:GN232),2)</f>
        <v>190658.3</v>
      </c>
      <c r="FU234" s="4">
        <f>ROUND(SUMIF(AA209:AA232,"=50496814",GO209:GO232),2)</f>
        <v>0</v>
      </c>
      <c r="FV234" s="4">
        <f>ROUND(SUMIF(AA209:AA232,"=50496814",GP209:GP232),2)</f>
        <v>0</v>
      </c>
      <c r="FW234" s="4">
        <f>DU234-FP234</f>
        <v>144226.18</v>
      </c>
      <c r="FX234" s="4">
        <f>DU234-FQ234</f>
        <v>144226.18</v>
      </c>
      <c r="FY234" s="4">
        <f>FP234-FR234</f>
        <v>0</v>
      </c>
      <c r="FZ234" s="4">
        <f>DU234-FP234-FQ234+FR234</f>
        <v>144226.18</v>
      </c>
      <c r="GA234" s="4">
        <f>FQ234-FR234</f>
        <v>0</v>
      </c>
      <c r="GB234" s="4">
        <f>ROUND(SUMIF(AA209:AA232,"=50496814",GX209:GX232),2)</f>
        <v>0</v>
      </c>
      <c r="GC234" s="4">
        <f>ROUND(SUMIF(AA209:AA232,"=50496814",GY209:GY232),2)</f>
        <v>0</v>
      </c>
      <c r="GD234" s="4">
        <f>ROUND(SUMIF(AA209:AA232,"=50496814",GZ209:GZ232),2)</f>
        <v>0</v>
      </c>
      <c r="GE234" s="4">
        <f>ROUND(SUMIF(AA209:AA232,"=50496814",HD209:HD232),2)</f>
        <v>0</v>
      </c>
      <c r="GF234" s="4"/>
      <c r="GG234" s="4"/>
      <c r="GH234" s="4"/>
      <c r="GI234" s="4"/>
      <c r="GJ234" s="4"/>
      <c r="GK234" s="4"/>
      <c r="GL234" s="4"/>
      <c r="GM234" s="4"/>
      <c r="GN234" s="4"/>
      <c r="GO234" s="4"/>
      <c r="GP234" s="4"/>
      <c r="GQ234" s="4"/>
      <c r="GR234" s="4"/>
      <c r="GS234" s="4"/>
      <c r="GT234" s="4"/>
      <c r="GU234" s="4"/>
      <c r="GV234" s="4"/>
      <c r="GW234" s="4"/>
      <c r="GX234" s="4">
        <v>0</v>
      </c>
    </row>
    <row r="236" spans="1:255" x14ac:dyDescent="0.2">
      <c r="A236" s="5">
        <v>50</v>
      </c>
      <c r="B236" s="5">
        <v>0</v>
      </c>
      <c r="C236" s="5">
        <v>0</v>
      </c>
      <c r="D236" s="5">
        <v>1</v>
      </c>
      <c r="E236" s="5">
        <v>201</v>
      </c>
      <c r="F236" s="5">
        <f>ROUND(Source!O234,O236)</f>
        <v>18776.990000000002</v>
      </c>
      <c r="G236" s="5" t="s">
        <v>68</v>
      </c>
      <c r="H236" s="5" t="s">
        <v>69</v>
      </c>
      <c r="I236" s="5"/>
      <c r="J236" s="5"/>
      <c r="K236" s="5">
        <v>201</v>
      </c>
      <c r="L236" s="5">
        <v>1</v>
      </c>
      <c r="M236" s="5">
        <v>3</v>
      </c>
      <c r="N236" s="5" t="s">
        <v>3</v>
      </c>
      <c r="O236" s="5">
        <v>2</v>
      </c>
      <c r="P236" s="5">
        <f>ROUND(Source!DG234,O236)</f>
        <v>165831.07</v>
      </c>
      <c r="Q236" s="5"/>
      <c r="R236" s="5"/>
      <c r="S236" s="5"/>
      <c r="T236" s="5"/>
      <c r="U236" s="5"/>
      <c r="V236" s="5"/>
      <c r="W236" s="5">
        <v>18776.990000000002</v>
      </c>
      <c r="X236" s="5">
        <v>1</v>
      </c>
      <c r="Y236" s="5">
        <v>18776.990000000002</v>
      </c>
      <c r="Z236" s="5">
        <v>165831.07</v>
      </c>
      <c r="AA236" s="5">
        <v>1</v>
      </c>
      <c r="AB236" s="5">
        <v>165831.07</v>
      </c>
    </row>
    <row r="237" spans="1:255" x14ac:dyDescent="0.2">
      <c r="A237" s="5">
        <v>50</v>
      </c>
      <c r="B237" s="5">
        <v>0</v>
      </c>
      <c r="C237" s="5">
        <v>0</v>
      </c>
      <c r="D237" s="5">
        <v>1</v>
      </c>
      <c r="E237" s="5">
        <v>202</v>
      </c>
      <c r="F237" s="5">
        <f>ROUND(Source!P234,O237)</f>
        <v>17889.3</v>
      </c>
      <c r="G237" s="5" t="s">
        <v>70</v>
      </c>
      <c r="H237" s="5" t="s">
        <v>71</v>
      </c>
      <c r="I237" s="5"/>
      <c r="J237" s="5"/>
      <c r="K237" s="5">
        <v>202</v>
      </c>
      <c r="L237" s="5">
        <v>2</v>
      </c>
      <c r="M237" s="5">
        <v>3</v>
      </c>
      <c r="N237" s="5" t="s">
        <v>3</v>
      </c>
      <c r="O237" s="5">
        <v>2</v>
      </c>
      <c r="P237" s="5">
        <f>ROUND(Source!DH234,O237)</f>
        <v>144226.18</v>
      </c>
      <c r="Q237" s="5"/>
      <c r="R237" s="5"/>
      <c r="S237" s="5"/>
      <c r="T237" s="5"/>
      <c r="U237" s="5"/>
      <c r="V237" s="5"/>
      <c r="W237" s="5">
        <v>17889.3</v>
      </c>
      <c r="X237" s="5">
        <v>1</v>
      </c>
      <c r="Y237" s="5">
        <v>17889.3</v>
      </c>
      <c r="Z237" s="5">
        <v>144226.18</v>
      </c>
      <c r="AA237" s="5">
        <v>1</v>
      </c>
      <c r="AB237" s="5">
        <v>144226.18</v>
      </c>
    </row>
    <row r="238" spans="1:255" x14ac:dyDescent="0.2">
      <c r="A238" s="5">
        <v>50</v>
      </c>
      <c r="B238" s="5">
        <v>0</v>
      </c>
      <c r="C238" s="5">
        <v>0</v>
      </c>
      <c r="D238" s="5">
        <v>1</v>
      </c>
      <c r="E238" s="5">
        <v>222</v>
      </c>
      <c r="F238" s="5">
        <f>ROUND(Source!AO234,O238)</f>
        <v>0</v>
      </c>
      <c r="G238" s="5" t="s">
        <v>72</v>
      </c>
      <c r="H238" s="5" t="s">
        <v>73</v>
      </c>
      <c r="I238" s="5"/>
      <c r="J238" s="5"/>
      <c r="K238" s="5">
        <v>222</v>
      </c>
      <c r="L238" s="5">
        <v>3</v>
      </c>
      <c r="M238" s="5">
        <v>3</v>
      </c>
      <c r="N238" s="5" t="s">
        <v>3</v>
      </c>
      <c r="O238" s="5">
        <v>2</v>
      </c>
      <c r="P238" s="5">
        <f>ROUND(Source!EG234,O238)</f>
        <v>0</v>
      </c>
      <c r="Q238" s="5"/>
      <c r="R238" s="5"/>
      <c r="S238" s="5"/>
      <c r="T238" s="5"/>
      <c r="U238" s="5"/>
      <c r="V238" s="5"/>
      <c r="W238" s="5">
        <v>0</v>
      </c>
      <c r="X238" s="5">
        <v>1</v>
      </c>
      <c r="Y238" s="5">
        <v>0</v>
      </c>
      <c r="Z238" s="5">
        <v>0</v>
      </c>
      <c r="AA238" s="5">
        <v>1</v>
      </c>
      <c r="AB238" s="5">
        <v>0</v>
      </c>
    </row>
    <row r="239" spans="1:255" x14ac:dyDescent="0.2">
      <c r="A239" s="5">
        <v>50</v>
      </c>
      <c r="B239" s="5">
        <v>0</v>
      </c>
      <c r="C239" s="5">
        <v>0</v>
      </c>
      <c r="D239" s="5">
        <v>1</v>
      </c>
      <c r="E239" s="5">
        <v>225</v>
      </c>
      <c r="F239" s="5">
        <f>ROUND(Source!AV234,O239)</f>
        <v>17889.3</v>
      </c>
      <c r="G239" s="5" t="s">
        <v>74</v>
      </c>
      <c r="H239" s="5" t="s">
        <v>75</v>
      </c>
      <c r="I239" s="5"/>
      <c r="J239" s="5"/>
      <c r="K239" s="5">
        <v>225</v>
      </c>
      <c r="L239" s="5">
        <v>4</v>
      </c>
      <c r="M239" s="5">
        <v>3</v>
      </c>
      <c r="N239" s="5" t="s">
        <v>3</v>
      </c>
      <c r="O239" s="5">
        <v>2</v>
      </c>
      <c r="P239" s="5">
        <f>ROUND(Source!EN234,O239)</f>
        <v>144226.18</v>
      </c>
      <c r="Q239" s="5"/>
      <c r="R239" s="5"/>
      <c r="S239" s="5"/>
      <c r="T239" s="5"/>
      <c r="U239" s="5"/>
      <c r="V239" s="5"/>
      <c r="W239" s="5">
        <v>17889.3</v>
      </c>
      <c r="X239" s="5">
        <v>1</v>
      </c>
      <c r="Y239" s="5">
        <v>17889.3</v>
      </c>
      <c r="Z239" s="5">
        <v>144226.18</v>
      </c>
      <c r="AA239" s="5">
        <v>1</v>
      </c>
      <c r="AB239" s="5">
        <v>144226.18</v>
      </c>
    </row>
    <row r="240" spans="1:255" x14ac:dyDescent="0.2">
      <c r="A240" s="5">
        <v>50</v>
      </c>
      <c r="B240" s="5">
        <v>0</v>
      </c>
      <c r="C240" s="5">
        <v>0</v>
      </c>
      <c r="D240" s="5">
        <v>1</v>
      </c>
      <c r="E240" s="5">
        <v>226</v>
      </c>
      <c r="F240" s="5">
        <f>ROUND(Source!AW234,O240)</f>
        <v>17889.3</v>
      </c>
      <c r="G240" s="5" t="s">
        <v>76</v>
      </c>
      <c r="H240" s="5" t="s">
        <v>77</v>
      </c>
      <c r="I240" s="5"/>
      <c r="J240" s="5"/>
      <c r="K240" s="5">
        <v>226</v>
      </c>
      <c r="L240" s="5">
        <v>5</v>
      </c>
      <c r="M240" s="5">
        <v>3</v>
      </c>
      <c r="N240" s="5" t="s">
        <v>3</v>
      </c>
      <c r="O240" s="5">
        <v>2</v>
      </c>
      <c r="P240" s="5">
        <f>ROUND(Source!EO234,O240)</f>
        <v>144226.18</v>
      </c>
      <c r="Q240" s="5"/>
      <c r="R240" s="5"/>
      <c r="S240" s="5"/>
      <c r="T240" s="5"/>
      <c r="U240" s="5"/>
      <c r="V240" s="5"/>
      <c r="W240" s="5">
        <v>17889.3</v>
      </c>
      <c r="X240" s="5">
        <v>1</v>
      </c>
      <c r="Y240" s="5">
        <v>17889.3</v>
      </c>
      <c r="Z240" s="5">
        <v>144226.18</v>
      </c>
      <c r="AA240" s="5">
        <v>1</v>
      </c>
      <c r="AB240" s="5">
        <v>144226.18</v>
      </c>
    </row>
    <row r="241" spans="1:28" x14ac:dyDescent="0.2">
      <c r="A241" s="5">
        <v>50</v>
      </c>
      <c r="B241" s="5">
        <v>0</v>
      </c>
      <c r="C241" s="5">
        <v>0</v>
      </c>
      <c r="D241" s="5">
        <v>1</v>
      </c>
      <c r="E241" s="5">
        <v>227</v>
      </c>
      <c r="F241" s="5">
        <f>ROUND(Source!AX234,O241)</f>
        <v>0</v>
      </c>
      <c r="G241" s="5" t="s">
        <v>78</v>
      </c>
      <c r="H241" s="5" t="s">
        <v>79</v>
      </c>
      <c r="I241" s="5"/>
      <c r="J241" s="5"/>
      <c r="K241" s="5">
        <v>227</v>
      </c>
      <c r="L241" s="5">
        <v>6</v>
      </c>
      <c r="M241" s="5">
        <v>3</v>
      </c>
      <c r="N241" s="5" t="s">
        <v>3</v>
      </c>
      <c r="O241" s="5">
        <v>2</v>
      </c>
      <c r="P241" s="5">
        <f>ROUND(Source!EP234,O241)</f>
        <v>0</v>
      </c>
      <c r="Q241" s="5"/>
      <c r="R241" s="5"/>
      <c r="S241" s="5"/>
      <c r="T241" s="5"/>
      <c r="U241" s="5"/>
      <c r="V241" s="5"/>
      <c r="W241" s="5">
        <v>0</v>
      </c>
      <c r="X241" s="5">
        <v>1</v>
      </c>
      <c r="Y241" s="5">
        <v>0</v>
      </c>
      <c r="Z241" s="5">
        <v>0</v>
      </c>
      <c r="AA241" s="5">
        <v>1</v>
      </c>
      <c r="AB241" s="5">
        <v>0</v>
      </c>
    </row>
    <row r="242" spans="1:28" x14ac:dyDescent="0.2">
      <c r="A242" s="5">
        <v>50</v>
      </c>
      <c r="B242" s="5">
        <v>0</v>
      </c>
      <c r="C242" s="5">
        <v>0</v>
      </c>
      <c r="D242" s="5">
        <v>1</v>
      </c>
      <c r="E242" s="5">
        <v>228</v>
      </c>
      <c r="F242" s="5">
        <f>ROUND(Source!AY234,O242)</f>
        <v>17889.3</v>
      </c>
      <c r="G242" s="5" t="s">
        <v>80</v>
      </c>
      <c r="H242" s="5" t="s">
        <v>81</v>
      </c>
      <c r="I242" s="5"/>
      <c r="J242" s="5"/>
      <c r="K242" s="5">
        <v>228</v>
      </c>
      <c r="L242" s="5">
        <v>7</v>
      </c>
      <c r="M242" s="5">
        <v>3</v>
      </c>
      <c r="N242" s="5" t="s">
        <v>3</v>
      </c>
      <c r="O242" s="5">
        <v>2</v>
      </c>
      <c r="P242" s="5">
        <f>ROUND(Source!EQ234,O242)</f>
        <v>144226.18</v>
      </c>
      <c r="Q242" s="5"/>
      <c r="R242" s="5"/>
      <c r="S242" s="5"/>
      <c r="T242" s="5"/>
      <c r="U242" s="5"/>
      <c r="V242" s="5"/>
      <c r="W242" s="5">
        <v>17889.3</v>
      </c>
      <c r="X242" s="5">
        <v>1</v>
      </c>
      <c r="Y242" s="5">
        <v>17889.3</v>
      </c>
      <c r="Z242" s="5">
        <v>144226.18</v>
      </c>
      <c r="AA242" s="5">
        <v>1</v>
      </c>
      <c r="AB242" s="5">
        <v>144226.18</v>
      </c>
    </row>
    <row r="243" spans="1:28" x14ac:dyDescent="0.2">
      <c r="A243" s="5">
        <v>50</v>
      </c>
      <c r="B243" s="5">
        <v>0</v>
      </c>
      <c r="C243" s="5">
        <v>0</v>
      </c>
      <c r="D243" s="5">
        <v>1</v>
      </c>
      <c r="E243" s="5">
        <v>216</v>
      </c>
      <c r="F243" s="5">
        <f>ROUND(Source!AP234,O243)</f>
        <v>0</v>
      </c>
      <c r="G243" s="5" t="s">
        <v>82</v>
      </c>
      <c r="H243" s="5" t="s">
        <v>83</v>
      </c>
      <c r="I243" s="5"/>
      <c r="J243" s="5"/>
      <c r="K243" s="5">
        <v>216</v>
      </c>
      <c r="L243" s="5">
        <v>8</v>
      </c>
      <c r="M243" s="5">
        <v>3</v>
      </c>
      <c r="N243" s="5" t="s">
        <v>3</v>
      </c>
      <c r="O243" s="5">
        <v>2</v>
      </c>
      <c r="P243" s="5">
        <f>ROUND(Source!EH234,O243)</f>
        <v>0</v>
      </c>
      <c r="Q243" s="5"/>
      <c r="R243" s="5"/>
      <c r="S243" s="5"/>
      <c r="T243" s="5"/>
      <c r="U243" s="5"/>
      <c r="V243" s="5"/>
      <c r="W243" s="5">
        <v>0</v>
      </c>
      <c r="X243" s="5">
        <v>1</v>
      </c>
      <c r="Y243" s="5">
        <v>0</v>
      </c>
      <c r="Z243" s="5">
        <v>0</v>
      </c>
      <c r="AA243" s="5">
        <v>1</v>
      </c>
      <c r="AB243" s="5">
        <v>0</v>
      </c>
    </row>
    <row r="244" spans="1:28" x14ac:dyDescent="0.2">
      <c r="A244" s="5">
        <v>50</v>
      </c>
      <c r="B244" s="5">
        <v>0</v>
      </c>
      <c r="C244" s="5">
        <v>0</v>
      </c>
      <c r="D244" s="5">
        <v>1</v>
      </c>
      <c r="E244" s="5">
        <v>223</v>
      </c>
      <c r="F244" s="5">
        <f>ROUND(Source!AQ234,O244)</f>
        <v>0</v>
      </c>
      <c r="G244" s="5" t="s">
        <v>84</v>
      </c>
      <c r="H244" s="5" t="s">
        <v>85</v>
      </c>
      <c r="I244" s="5"/>
      <c r="J244" s="5"/>
      <c r="K244" s="5">
        <v>223</v>
      </c>
      <c r="L244" s="5">
        <v>9</v>
      </c>
      <c r="M244" s="5">
        <v>3</v>
      </c>
      <c r="N244" s="5" t="s">
        <v>3</v>
      </c>
      <c r="O244" s="5">
        <v>2</v>
      </c>
      <c r="P244" s="5">
        <f>ROUND(Source!EI234,O244)</f>
        <v>0</v>
      </c>
      <c r="Q244" s="5"/>
      <c r="R244" s="5"/>
      <c r="S244" s="5"/>
      <c r="T244" s="5"/>
      <c r="U244" s="5"/>
      <c r="V244" s="5"/>
      <c r="W244" s="5">
        <v>0</v>
      </c>
      <c r="X244" s="5">
        <v>1</v>
      </c>
      <c r="Y244" s="5">
        <v>0</v>
      </c>
      <c r="Z244" s="5">
        <v>0</v>
      </c>
      <c r="AA244" s="5">
        <v>1</v>
      </c>
      <c r="AB244" s="5">
        <v>0</v>
      </c>
    </row>
    <row r="245" spans="1:28" x14ac:dyDescent="0.2">
      <c r="A245" s="5">
        <v>50</v>
      </c>
      <c r="B245" s="5">
        <v>0</v>
      </c>
      <c r="C245" s="5">
        <v>0</v>
      </c>
      <c r="D245" s="5">
        <v>1</v>
      </c>
      <c r="E245" s="5">
        <v>229</v>
      </c>
      <c r="F245" s="5">
        <f>ROUND(Source!AZ234,O245)</f>
        <v>0</v>
      </c>
      <c r="G245" s="5" t="s">
        <v>86</v>
      </c>
      <c r="H245" s="5" t="s">
        <v>87</v>
      </c>
      <c r="I245" s="5"/>
      <c r="J245" s="5"/>
      <c r="K245" s="5">
        <v>229</v>
      </c>
      <c r="L245" s="5">
        <v>10</v>
      </c>
      <c r="M245" s="5">
        <v>3</v>
      </c>
      <c r="N245" s="5" t="s">
        <v>3</v>
      </c>
      <c r="O245" s="5">
        <v>2</v>
      </c>
      <c r="P245" s="5">
        <f>ROUND(Source!ER234,O245)</f>
        <v>0</v>
      </c>
      <c r="Q245" s="5"/>
      <c r="R245" s="5"/>
      <c r="S245" s="5"/>
      <c r="T245" s="5"/>
      <c r="U245" s="5"/>
      <c r="V245" s="5"/>
      <c r="W245" s="5">
        <v>0</v>
      </c>
      <c r="X245" s="5">
        <v>1</v>
      </c>
      <c r="Y245" s="5">
        <v>0</v>
      </c>
      <c r="Z245" s="5">
        <v>0</v>
      </c>
      <c r="AA245" s="5">
        <v>1</v>
      </c>
      <c r="AB245" s="5">
        <v>0</v>
      </c>
    </row>
    <row r="246" spans="1:28" x14ac:dyDescent="0.2">
      <c r="A246" s="5">
        <v>50</v>
      </c>
      <c r="B246" s="5">
        <v>0</v>
      </c>
      <c r="C246" s="5">
        <v>0</v>
      </c>
      <c r="D246" s="5">
        <v>1</v>
      </c>
      <c r="E246" s="5">
        <v>203</v>
      </c>
      <c r="F246" s="5">
        <f>ROUND(Source!Q234,O246)</f>
        <v>212.85</v>
      </c>
      <c r="G246" s="5" t="s">
        <v>88</v>
      </c>
      <c r="H246" s="5" t="s">
        <v>89</v>
      </c>
      <c r="I246" s="5"/>
      <c r="J246" s="5"/>
      <c r="K246" s="5">
        <v>203</v>
      </c>
      <c r="L246" s="5">
        <v>11</v>
      </c>
      <c r="M246" s="5">
        <v>3</v>
      </c>
      <c r="N246" s="5" t="s">
        <v>3</v>
      </c>
      <c r="O246" s="5">
        <v>2</v>
      </c>
      <c r="P246" s="5">
        <f>ROUND(Source!DI234,O246)</f>
        <v>2014.28</v>
      </c>
      <c r="Q246" s="5"/>
      <c r="R246" s="5"/>
      <c r="S246" s="5"/>
      <c r="T246" s="5"/>
      <c r="U246" s="5"/>
      <c r="V246" s="5"/>
      <c r="W246" s="5">
        <v>212.85</v>
      </c>
      <c r="X246" s="5">
        <v>1</v>
      </c>
      <c r="Y246" s="5">
        <v>212.85</v>
      </c>
      <c r="Z246" s="5">
        <v>2014.28</v>
      </c>
      <c r="AA246" s="5">
        <v>1</v>
      </c>
      <c r="AB246" s="5">
        <v>2014.28</v>
      </c>
    </row>
    <row r="247" spans="1:28" x14ac:dyDescent="0.2">
      <c r="A247" s="5">
        <v>50</v>
      </c>
      <c r="B247" s="5">
        <v>0</v>
      </c>
      <c r="C247" s="5">
        <v>0</v>
      </c>
      <c r="D247" s="5">
        <v>1</v>
      </c>
      <c r="E247" s="5">
        <v>231</v>
      </c>
      <c r="F247" s="5">
        <f>ROUND(Source!BB234,O247)</f>
        <v>0</v>
      </c>
      <c r="G247" s="5" t="s">
        <v>90</v>
      </c>
      <c r="H247" s="5" t="s">
        <v>91</v>
      </c>
      <c r="I247" s="5"/>
      <c r="J247" s="5"/>
      <c r="K247" s="5">
        <v>231</v>
      </c>
      <c r="L247" s="5">
        <v>12</v>
      </c>
      <c r="M247" s="5">
        <v>3</v>
      </c>
      <c r="N247" s="5" t="s">
        <v>3</v>
      </c>
      <c r="O247" s="5">
        <v>2</v>
      </c>
      <c r="P247" s="5">
        <f>ROUND(Source!ET234,O247)</f>
        <v>0</v>
      </c>
      <c r="Q247" s="5"/>
      <c r="R247" s="5"/>
      <c r="S247" s="5"/>
      <c r="T247" s="5"/>
      <c r="U247" s="5"/>
      <c r="V247" s="5"/>
      <c r="W247" s="5">
        <v>0</v>
      </c>
      <c r="X247" s="5">
        <v>1</v>
      </c>
      <c r="Y247" s="5">
        <v>0</v>
      </c>
      <c r="Z247" s="5">
        <v>0</v>
      </c>
      <c r="AA247" s="5">
        <v>1</v>
      </c>
      <c r="AB247" s="5">
        <v>0</v>
      </c>
    </row>
    <row r="248" spans="1:28" x14ac:dyDescent="0.2">
      <c r="A248" s="5">
        <v>50</v>
      </c>
      <c r="B248" s="5">
        <v>0</v>
      </c>
      <c r="C248" s="5">
        <v>0</v>
      </c>
      <c r="D248" s="5">
        <v>1</v>
      </c>
      <c r="E248" s="5">
        <v>204</v>
      </c>
      <c r="F248" s="5">
        <f>ROUND(Source!R234,O248)</f>
        <v>10.39</v>
      </c>
      <c r="G248" s="5" t="s">
        <v>92</v>
      </c>
      <c r="H248" s="5" t="s">
        <v>93</v>
      </c>
      <c r="I248" s="5"/>
      <c r="J248" s="5"/>
      <c r="K248" s="5">
        <v>204</v>
      </c>
      <c r="L248" s="5">
        <v>13</v>
      </c>
      <c r="M248" s="5">
        <v>3</v>
      </c>
      <c r="N248" s="5" t="s">
        <v>3</v>
      </c>
      <c r="O248" s="5">
        <v>2</v>
      </c>
      <c r="P248" s="5">
        <f>ROUND(Source!DJ234,O248)</f>
        <v>301.62</v>
      </c>
      <c r="Q248" s="5"/>
      <c r="R248" s="5"/>
      <c r="S248" s="5"/>
      <c r="T248" s="5"/>
      <c r="U248" s="5"/>
      <c r="V248" s="5"/>
      <c r="W248" s="5">
        <v>10.39</v>
      </c>
      <c r="X248" s="5">
        <v>1</v>
      </c>
      <c r="Y248" s="5">
        <v>10.39</v>
      </c>
      <c r="Z248" s="5">
        <v>301.62</v>
      </c>
      <c r="AA248" s="5">
        <v>1</v>
      </c>
      <c r="AB248" s="5">
        <v>301.62</v>
      </c>
    </row>
    <row r="249" spans="1:28" x14ac:dyDescent="0.2">
      <c r="A249" s="5">
        <v>50</v>
      </c>
      <c r="B249" s="5">
        <v>0</v>
      </c>
      <c r="C249" s="5">
        <v>0</v>
      </c>
      <c r="D249" s="5">
        <v>1</v>
      </c>
      <c r="E249" s="5">
        <v>205</v>
      </c>
      <c r="F249" s="5">
        <f>ROUND(Source!S234,O249)</f>
        <v>674.84</v>
      </c>
      <c r="G249" s="5" t="s">
        <v>94</v>
      </c>
      <c r="H249" s="5" t="s">
        <v>95</v>
      </c>
      <c r="I249" s="5"/>
      <c r="J249" s="5"/>
      <c r="K249" s="5">
        <v>205</v>
      </c>
      <c r="L249" s="5">
        <v>14</v>
      </c>
      <c r="M249" s="5">
        <v>3</v>
      </c>
      <c r="N249" s="5" t="s">
        <v>3</v>
      </c>
      <c r="O249" s="5">
        <v>2</v>
      </c>
      <c r="P249" s="5">
        <f>ROUND(Source!DK234,O249)</f>
        <v>19590.61</v>
      </c>
      <c r="Q249" s="5"/>
      <c r="R249" s="5"/>
      <c r="S249" s="5"/>
      <c r="T249" s="5"/>
      <c r="U249" s="5"/>
      <c r="V249" s="5"/>
      <c r="W249" s="5">
        <v>674.84</v>
      </c>
      <c r="X249" s="5">
        <v>1</v>
      </c>
      <c r="Y249" s="5">
        <v>674.84</v>
      </c>
      <c r="Z249" s="5">
        <v>19590.61</v>
      </c>
      <c r="AA249" s="5">
        <v>1</v>
      </c>
      <c r="AB249" s="5">
        <v>19590.61</v>
      </c>
    </row>
    <row r="250" spans="1:28" x14ac:dyDescent="0.2">
      <c r="A250" s="5">
        <v>50</v>
      </c>
      <c r="B250" s="5">
        <v>0</v>
      </c>
      <c r="C250" s="5">
        <v>0</v>
      </c>
      <c r="D250" s="5">
        <v>1</v>
      </c>
      <c r="E250" s="5">
        <v>232</v>
      </c>
      <c r="F250" s="5">
        <f>ROUND(Source!BC234,O250)</f>
        <v>0</v>
      </c>
      <c r="G250" s="5" t="s">
        <v>96</v>
      </c>
      <c r="H250" s="5" t="s">
        <v>97</v>
      </c>
      <c r="I250" s="5"/>
      <c r="J250" s="5"/>
      <c r="K250" s="5">
        <v>232</v>
      </c>
      <c r="L250" s="5">
        <v>15</v>
      </c>
      <c r="M250" s="5">
        <v>3</v>
      </c>
      <c r="N250" s="5" t="s">
        <v>3</v>
      </c>
      <c r="O250" s="5">
        <v>2</v>
      </c>
      <c r="P250" s="5">
        <f>ROUND(Source!EU234,O250)</f>
        <v>0</v>
      </c>
      <c r="Q250" s="5"/>
      <c r="R250" s="5"/>
      <c r="S250" s="5"/>
      <c r="T250" s="5"/>
      <c r="U250" s="5"/>
      <c r="V250" s="5"/>
      <c r="W250" s="5">
        <v>0</v>
      </c>
      <c r="X250" s="5">
        <v>1</v>
      </c>
      <c r="Y250" s="5">
        <v>0</v>
      </c>
      <c r="Z250" s="5">
        <v>0</v>
      </c>
      <c r="AA250" s="5">
        <v>1</v>
      </c>
      <c r="AB250" s="5">
        <v>0</v>
      </c>
    </row>
    <row r="251" spans="1:28" x14ac:dyDescent="0.2">
      <c r="A251" s="5">
        <v>50</v>
      </c>
      <c r="B251" s="5">
        <v>0</v>
      </c>
      <c r="C251" s="5">
        <v>0</v>
      </c>
      <c r="D251" s="5">
        <v>1</v>
      </c>
      <c r="E251" s="5">
        <v>214</v>
      </c>
      <c r="F251" s="5">
        <f>ROUND(Source!AS234,O251)</f>
        <v>20073.759999999998</v>
      </c>
      <c r="G251" s="5" t="s">
        <v>98</v>
      </c>
      <c r="H251" s="5" t="s">
        <v>99</v>
      </c>
      <c r="I251" s="5"/>
      <c r="J251" s="5"/>
      <c r="K251" s="5">
        <v>214</v>
      </c>
      <c r="L251" s="5">
        <v>16</v>
      </c>
      <c r="M251" s="5">
        <v>3</v>
      </c>
      <c r="N251" s="5" t="s">
        <v>3</v>
      </c>
      <c r="O251" s="5">
        <v>2</v>
      </c>
      <c r="P251" s="5">
        <f>ROUND(Source!EK234,O251)</f>
        <v>190658.3</v>
      </c>
      <c r="Q251" s="5"/>
      <c r="R251" s="5"/>
      <c r="S251" s="5"/>
      <c r="T251" s="5"/>
      <c r="U251" s="5"/>
      <c r="V251" s="5"/>
      <c r="W251" s="5">
        <v>20073.759999999998</v>
      </c>
      <c r="X251" s="5">
        <v>1</v>
      </c>
      <c r="Y251" s="5">
        <v>20073.759999999998</v>
      </c>
      <c r="Z251" s="5">
        <v>190658.3</v>
      </c>
      <c r="AA251" s="5">
        <v>1</v>
      </c>
      <c r="AB251" s="5">
        <v>190658.3</v>
      </c>
    </row>
    <row r="252" spans="1:28" x14ac:dyDescent="0.2">
      <c r="A252" s="5">
        <v>50</v>
      </c>
      <c r="B252" s="5">
        <v>0</v>
      </c>
      <c r="C252" s="5">
        <v>0</v>
      </c>
      <c r="D252" s="5">
        <v>1</v>
      </c>
      <c r="E252" s="5">
        <v>215</v>
      </c>
      <c r="F252" s="5">
        <f>ROUND(Source!AT234,O252)</f>
        <v>0</v>
      </c>
      <c r="G252" s="5" t="s">
        <v>100</v>
      </c>
      <c r="H252" s="5" t="s">
        <v>101</v>
      </c>
      <c r="I252" s="5"/>
      <c r="J252" s="5"/>
      <c r="K252" s="5">
        <v>215</v>
      </c>
      <c r="L252" s="5">
        <v>17</v>
      </c>
      <c r="M252" s="5">
        <v>3</v>
      </c>
      <c r="N252" s="5" t="s">
        <v>3</v>
      </c>
      <c r="O252" s="5">
        <v>2</v>
      </c>
      <c r="P252" s="5">
        <f>ROUND(Source!EL234,O252)</f>
        <v>0</v>
      </c>
      <c r="Q252" s="5"/>
      <c r="R252" s="5"/>
      <c r="S252" s="5"/>
      <c r="T252" s="5"/>
      <c r="U252" s="5"/>
      <c r="V252" s="5"/>
      <c r="W252" s="5">
        <v>0</v>
      </c>
      <c r="X252" s="5">
        <v>1</v>
      </c>
      <c r="Y252" s="5">
        <v>0</v>
      </c>
      <c r="Z252" s="5">
        <v>0</v>
      </c>
      <c r="AA252" s="5">
        <v>1</v>
      </c>
      <c r="AB252" s="5">
        <v>0</v>
      </c>
    </row>
    <row r="253" spans="1:28" x14ac:dyDescent="0.2">
      <c r="A253" s="5">
        <v>50</v>
      </c>
      <c r="B253" s="5">
        <v>0</v>
      </c>
      <c r="C253" s="5">
        <v>0</v>
      </c>
      <c r="D253" s="5">
        <v>1</v>
      </c>
      <c r="E253" s="5">
        <v>217</v>
      </c>
      <c r="F253" s="5">
        <f>ROUND(Source!AU234,O253)</f>
        <v>0</v>
      </c>
      <c r="G253" s="5" t="s">
        <v>102</v>
      </c>
      <c r="H253" s="5" t="s">
        <v>103</v>
      </c>
      <c r="I253" s="5"/>
      <c r="J253" s="5"/>
      <c r="K253" s="5">
        <v>217</v>
      </c>
      <c r="L253" s="5">
        <v>18</v>
      </c>
      <c r="M253" s="5">
        <v>3</v>
      </c>
      <c r="N253" s="5" t="s">
        <v>3</v>
      </c>
      <c r="O253" s="5">
        <v>2</v>
      </c>
      <c r="P253" s="5">
        <f>ROUND(Source!EM234,O253)</f>
        <v>0</v>
      </c>
      <c r="Q253" s="5"/>
      <c r="R253" s="5"/>
      <c r="S253" s="5"/>
      <c r="T253" s="5"/>
      <c r="U253" s="5"/>
      <c r="V253" s="5"/>
      <c r="W253" s="5">
        <v>0</v>
      </c>
      <c r="X253" s="5">
        <v>1</v>
      </c>
      <c r="Y253" s="5">
        <v>0</v>
      </c>
      <c r="Z253" s="5">
        <v>0</v>
      </c>
      <c r="AA253" s="5">
        <v>1</v>
      </c>
      <c r="AB253" s="5">
        <v>0</v>
      </c>
    </row>
    <row r="254" spans="1:28" x14ac:dyDescent="0.2">
      <c r="A254" s="5">
        <v>50</v>
      </c>
      <c r="B254" s="5">
        <v>0</v>
      </c>
      <c r="C254" s="5">
        <v>0</v>
      </c>
      <c r="D254" s="5">
        <v>1</v>
      </c>
      <c r="E254" s="5">
        <v>230</v>
      </c>
      <c r="F254" s="5">
        <f>ROUND(Source!BA234,O254)</f>
        <v>0</v>
      </c>
      <c r="G254" s="5" t="s">
        <v>104</v>
      </c>
      <c r="H254" s="5" t="s">
        <v>105</v>
      </c>
      <c r="I254" s="5"/>
      <c r="J254" s="5"/>
      <c r="K254" s="5">
        <v>230</v>
      </c>
      <c r="L254" s="5">
        <v>19</v>
      </c>
      <c r="M254" s="5">
        <v>3</v>
      </c>
      <c r="N254" s="5" t="s">
        <v>3</v>
      </c>
      <c r="O254" s="5">
        <v>2</v>
      </c>
      <c r="P254" s="5">
        <f>ROUND(Source!ES234,O254)</f>
        <v>0</v>
      </c>
      <c r="Q254" s="5"/>
      <c r="R254" s="5"/>
      <c r="S254" s="5"/>
      <c r="T254" s="5"/>
      <c r="U254" s="5"/>
      <c r="V254" s="5"/>
      <c r="W254" s="5">
        <v>0</v>
      </c>
      <c r="X254" s="5">
        <v>1</v>
      </c>
      <c r="Y254" s="5">
        <v>0</v>
      </c>
      <c r="Z254" s="5">
        <v>0</v>
      </c>
      <c r="AA254" s="5">
        <v>1</v>
      </c>
      <c r="AB254" s="5">
        <v>0</v>
      </c>
    </row>
    <row r="255" spans="1:28" x14ac:dyDescent="0.2">
      <c r="A255" s="5">
        <v>50</v>
      </c>
      <c r="B255" s="5">
        <v>0</v>
      </c>
      <c r="C255" s="5">
        <v>0</v>
      </c>
      <c r="D255" s="5">
        <v>1</v>
      </c>
      <c r="E255" s="5">
        <v>206</v>
      </c>
      <c r="F255" s="5">
        <f>ROUND(Source!T234,O255)</f>
        <v>0</v>
      </c>
      <c r="G255" s="5" t="s">
        <v>106</v>
      </c>
      <c r="H255" s="5" t="s">
        <v>107</v>
      </c>
      <c r="I255" s="5"/>
      <c r="J255" s="5"/>
      <c r="K255" s="5">
        <v>206</v>
      </c>
      <c r="L255" s="5">
        <v>20</v>
      </c>
      <c r="M255" s="5">
        <v>3</v>
      </c>
      <c r="N255" s="5" t="s">
        <v>3</v>
      </c>
      <c r="O255" s="5">
        <v>2</v>
      </c>
      <c r="P255" s="5">
        <f>ROUND(Source!DL234,O255)</f>
        <v>0</v>
      </c>
      <c r="Q255" s="5"/>
      <c r="R255" s="5"/>
      <c r="S255" s="5"/>
      <c r="T255" s="5"/>
      <c r="U255" s="5"/>
      <c r="V255" s="5"/>
      <c r="W255" s="5">
        <v>0</v>
      </c>
      <c r="X255" s="5">
        <v>1</v>
      </c>
      <c r="Y255" s="5">
        <v>0</v>
      </c>
      <c r="Z255" s="5">
        <v>0</v>
      </c>
      <c r="AA255" s="5">
        <v>1</v>
      </c>
      <c r="AB255" s="5">
        <v>0</v>
      </c>
    </row>
    <row r="256" spans="1:28" x14ac:dyDescent="0.2">
      <c r="A256" s="5">
        <v>50</v>
      </c>
      <c r="B256" s="5">
        <v>0</v>
      </c>
      <c r="C256" s="5">
        <v>0</v>
      </c>
      <c r="D256" s="5">
        <v>1</v>
      </c>
      <c r="E256" s="5">
        <v>207</v>
      </c>
      <c r="F256" s="5">
        <f>Source!U234</f>
        <v>51.023499999999999</v>
      </c>
      <c r="G256" s="5" t="s">
        <v>108</v>
      </c>
      <c r="H256" s="5" t="s">
        <v>109</v>
      </c>
      <c r="I256" s="5"/>
      <c r="J256" s="5"/>
      <c r="K256" s="5">
        <v>207</v>
      </c>
      <c r="L256" s="5">
        <v>21</v>
      </c>
      <c r="M256" s="5">
        <v>3</v>
      </c>
      <c r="N256" s="5" t="s">
        <v>3</v>
      </c>
      <c r="O256" s="5">
        <v>-1</v>
      </c>
      <c r="P256" s="5">
        <f>Source!DM234</f>
        <v>51.023499999999999</v>
      </c>
      <c r="Q256" s="5"/>
      <c r="R256" s="5"/>
      <c r="S256" s="5"/>
      <c r="T256" s="5"/>
      <c r="U256" s="5"/>
      <c r="V256" s="5"/>
      <c r="W256" s="5">
        <v>51.023499999999999</v>
      </c>
      <c r="X256" s="5">
        <v>1</v>
      </c>
      <c r="Y256" s="5">
        <v>51.023499999999999</v>
      </c>
      <c r="Z256" s="5">
        <v>51.023499999999999</v>
      </c>
      <c r="AA256" s="5">
        <v>1</v>
      </c>
      <c r="AB256" s="5">
        <v>51.023499999999999</v>
      </c>
    </row>
    <row r="257" spans="1:255" x14ac:dyDescent="0.2">
      <c r="A257" s="5">
        <v>50</v>
      </c>
      <c r="B257" s="5">
        <v>0</v>
      </c>
      <c r="C257" s="5">
        <v>0</v>
      </c>
      <c r="D257" s="5">
        <v>1</v>
      </c>
      <c r="E257" s="5">
        <v>208</v>
      </c>
      <c r="F257" s="5">
        <f>Source!V234</f>
        <v>0</v>
      </c>
      <c r="G257" s="5" t="s">
        <v>110</v>
      </c>
      <c r="H257" s="5" t="s">
        <v>111</v>
      </c>
      <c r="I257" s="5"/>
      <c r="J257" s="5"/>
      <c r="K257" s="5">
        <v>208</v>
      </c>
      <c r="L257" s="5">
        <v>22</v>
      </c>
      <c r="M257" s="5">
        <v>3</v>
      </c>
      <c r="N257" s="5" t="s">
        <v>3</v>
      </c>
      <c r="O257" s="5">
        <v>-1</v>
      </c>
      <c r="P257" s="5">
        <f>Source!DN234</f>
        <v>0</v>
      </c>
      <c r="Q257" s="5"/>
      <c r="R257" s="5"/>
      <c r="S257" s="5"/>
      <c r="T257" s="5"/>
      <c r="U257" s="5"/>
      <c r="V257" s="5"/>
      <c r="W257" s="5">
        <v>0</v>
      </c>
      <c r="X257" s="5">
        <v>1</v>
      </c>
      <c r="Y257" s="5">
        <v>0</v>
      </c>
      <c r="Z257" s="5">
        <v>0</v>
      </c>
      <c r="AA257" s="5">
        <v>1</v>
      </c>
      <c r="AB257" s="5">
        <v>0</v>
      </c>
    </row>
    <row r="258" spans="1:255" x14ac:dyDescent="0.2">
      <c r="A258" s="5">
        <v>50</v>
      </c>
      <c r="B258" s="5">
        <v>0</v>
      </c>
      <c r="C258" s="5">
        <v>0</v>
      </c>
      <c r="D258" s="5">
        <v>1</v>
      </c>
      <c r="E258" s="5">
        <v>209</v>
      </c>
      <c r="F258" s="5">
        <f>ROUND(Source!W234,O258)</f>
        <v>0</v>
      </c>
      <c r="G258" s="5" t="s">
        <v>112</v>
      </c>
      <c r="H258" s="5" t="s">
        <v>113</v>
      </c>
      <c r="I258" s="5"/>
      <c r="J258" s="5"/>
      <c r="K258" s="5">
        <v>209</v>
      </c>
      <c r="L258" s="5">
        <v>23</v>
      </c>
      <c r="M258" s="5">
        <v>3</v>
      </c>
      <c r="N258" s="5" t="s">
        <v>3</v>
      </c>
      <c r="O258" s="5">
        <v>2</v>
      </c>
      <c r="P258" s="5">
        <f>ROUND(Source!DO234,O258)</f>
        <v>0</v>
      </c>
      <c r="Q258" s="5"/>
      <c r="R258" s="5"/>
      <c r="S258" s="5"/>
      <c r="T258" s="5"/>
      <c r="U258" s="5"/>
      <c r="V258" s="5"/>
      <c r="W258" s="5">
        <v>0</v>
      </c>
      <c r="X258" s="5">
        <v>1</v>
      </c>
      <c r="Y258" s="5">
        <v>0</v>
      </c>
      <c r="Z258" s="5">
        <v>0</v>
      </c>
      <c r="AA258" s="5">
        <v>1</v>
      </c>
      <c r="AB258" s="5">
        <v>0</v>
      </c>
    </row>
    <row r="259" spans="1:255" x14ac:dyDescent="0.2">
      <c r="A259" s="5">
        <v>50</v>
      </c>
      <c r="B259" s="5">
        <v>0</v>
      </c>
      <c r="C259" s="5">
        <v>0</v>
      </c>
      <c r="D259" s="5">
        <v>1</v>
      </c>
      <c r="E259" s="5">
        <v>233</v>
      </c>
      <c r="F259" s="5">
        <f>ROUND(Source!BD234,O259)</f>
        <v>0</v>
      </c>
      <c r="G259" s="5" t="s">
        <v>114</v>
      </c>
      <c r="H259" s="5" t="s">
        <v>115</v>
      </c>
      <c r="I259" s="5"/>
      <c r="J259" s="5"/>
      <c r="K259" s="5">
        <v>233</v>
      </c>
      <c r="L259" s="5">
        <v>24</v>
      </c>
      <c r="M259" s="5">
        <v>3</v>
      </c>
      <c r="N259" s="5" t="s">
        <v>3</v>
      </c>
      <c r="O259" s="5">
        <v>2</v>
      </c>
      <c r="P259" s="5">
        <f>ROUND(Source!EV234,O259)</f>
        <v>0</v>
      </c>
      <c r="Q259" s="5"/>
      <c r="R259" s="5"/>
      <c r="S259" s="5"/>
      <c r="T259" s="5"/>
      <c r="U259" s="5"/>
      <c r="V259" s="5"/>
      <c r="W259" s="5">
        <v>0</v>
      </c>
      <c r="X259" s="5">
        <v>1</v>
      </c>
      <c r="Y259" s="5">
        <v>0</v>
      </c>
      <c r="Z259" s="5">
        <v>0</v>
      </c>
      <c r="AA259" s="5">
        <v>1</v>
      </c>
      <c r="AB259" s="5">
        <v>0</v>
      </c>
    </row>
    <row r="260" spans="1:255" x14ac:dyDescent="0.2">
      <c r="A260" s="5">
        <v>50</v>
      </c>
      <c r="B260" s="5">
        <v>0</v>
      </c>
      <c r="C260" s="5">
        <v>0</v>
      </c>
      <c r="D260" s="5">
        <v>1</v>
      </c>
      <c r="E260" s="5">
        <v>210</v>
      </c>
      <c r="F260" s="5">
        <f>ROUND(Source!X234,O260)</f>
        <v>617.89</v>
      </c>
      <c r="G260" s="5" t="s">
        <v>116</v>
      </c>
      <c r="H260" s="5" t="s">
        <v>117</v>
      </c>
      <c r="I260" s="5"/>
      <c r="J260" s="5"/>
      <c r="K260" s="5">
        <v>210</v>
      </c>
      <c r="L260" s="5">
        <v>25</v>
      </c>
      <c r="M260" s="5">
        <v>3</v>
      </c>
      <c r="N260" s="5" t="s">
        <v>3</v>
      </c>
      <c r="O260" s="5">
        <v>2</v>
      </c>
      <c r="P260" s="5">
        <f>ROUND(Source!DP234,O260)</f>
        <v>14849.86</v>
      </c>
      <c r="Q260" s="5"/>
      <c r="R260" s="5"/>
      <c r="S260" s="5"/>
      <c r="T260" s="5"/>
      <c r="U260" s="5"/>
      <c r="V260" s="5"/>
      <c r="W260" s="5">
        <v>617.89</v>
      </c>
      <c r="X260" s="5">
        <v>1</v>
      </c>
      <c r="Y260" s="5">
        <v>617.89</v>
      </c>
      <c r="Z260" s="5">
        <v>14849.86</v>
      </c>
      <c r="AA260" s="5">
        <v>1</v>
      </c>
      <c r="AB260" s="5">
        <v>14849.86</v>
      </c>
    </row>
    <row r="261" spans="1:255" x14ac:dyDescent="0.2">
      <c r="A261" s="5">
        <v>50</v>
      </c>
      <c r="B261" s="5">
        <v>0</v>
      </c>
      <c r="C261" s="5">
        <v>0</v>
      </c>
      <c r="D261" s="5">
        <v>1</v>
      </c>
      <c r="E261" s="5">
        <v>211</v>
      </c>
      <c r="F261" s="5">
        <f>ROUND(Source!Y234,O261)</f>
        <v>660.7</v>
      </c>
      <c r="G261" s="5" t="s">
        <v>118</v>
      </c>
      <c r="H261" s="5" t="s">
        <v>119</v>
      </c>
      <c r="I261" s="5"/>
      <c r="J261" s="5"/>
      <c r="K261" s="5">
        <v>211</v>
      </c>
      <c r="L261" s="5">
        <v>26</v>
      </c>
      <c r="M261" s="5">
        <v>3</v>
      </c>
      <c r="N261" s="5" t="s">
        <v>3</v>
      </c>
      <c r="O261" s="5">
        <v>2</v>
      </c>
      <c r="P261" s="5">
        <f>ROUND(Source!DQ234,O261)</f>
        <v>9494.7900000000009</v>
      </c>
      <c r="Q261" s="5"/>
      <c r="R261" s="5"/>
      <c r="S261" s="5"/>
      <c r="T261" s="5"/>
      <c r="U261" s="5"/>
      <c r="V261" s="5"/>
      <c r="W261" s="5">
        <v>660.7</v>
      </c>
      <c r="X261" s="5">
        <v>1</v>
      </c>
      <c r="Y261" s="5">
        <v>660.7</v>
      </c>
      <c r="Z261" s="5">
        <v>9494.7900000000009</v>
      </c>
      <c r="AA261" s="5">
        <v>1</v>
      </c>
      <c r="AB261" s="5">
        <v>9494.7900000000009</v>
      </c>
    </row>
    <row r="262" spans="1:255" x14ac:dyDescent="0.2">
      <c r="A262" s="5">
        <v>50</v>
      </c>
      <c r="B262" s="5">
        <v>0</v>
      </c>
      <c r="C262" s="5">
        <v>0</v>
      </c>
      <c r="D262" s="5">
        <v>1</v>
      </c>
      <c r="E262" s="5">
        <v>224</v>
      </c>
      <c r="F262" s="5">
        <f>ROUND(Source!AR234,O262)</f>
        <v>20073.759999999998</v>
      </c>
      <c r="G262" s="5" t="s">
        <v>120</v>
      </c>
      <c r="H262" s="5" t="s">
        <v>121</v>
      </c>
      <c r="I262" s="5"/>
      <c r="J262" s="5"/>
      <c r="K262" s="5">
        <v>224</v>
      </c>
      <c r="L262" s="5">
        <v>27</v>
      </c>
      <c r="M262" s="5">
        <v>3</v>
      </c>
      <c r="N262" s="5" t="s">
        <v>3</v>
      </c>
      <c r="O262" s="5">
        <v>2</v>
      </c>
      <c r="P262" s="5">
        <f>ROUND(Source!EJ234,O262)</f>
        <v>190658.3</v>
      </c>
      <c r="Q262" s="5"/>
      <c r="R262" s="5"/>
      <c r="S262" s="5"/>
      <c r="T262" s="5"/>
      <c r="U262" s="5"/>
      <c r="V262" s="5"/>
      <c r="W262" s="5">
        <v>20073.759999999998</v>
      </c>
      <c r="X262" s="5">
        <v>1</v>
      </c>
      <c r="Y262" s="5">
        <v>20073.759999999998</v>
      </c>
      <c r="Z262" s="5">
        <v>190658.3</v>
      </c>
      <c r="AA262" s="5">
        <v>1</v>
      </c>
      <c r="AB262" s="5">
        <v>190658.3</v>
      </c>
    </row>
    <row r="264" spans="1:255" x14ac:dyDescent="0.2">
      <c r="A264" s="1">
        <v>5</v>
      </c>
      <c r="B264" s="1">
        <v>1</v>
      </c>
      <c r="C264" s="1"/>
      <c r="D264" s="1">
        <f>ROW(A287)</f>
        <v>287</v>
      </c>
      <c r="E264" s="1"/>
      <c r="F264" s="1" t="s">
        <v>235</v>
      </c>
      <c r="G264" s="1" t="s">
        <v>288</v>
      </c>
      <c r="H264" s="1" t="s">
        <v>3</v>
      </c>
      <c r="I264" s="1">
        <v>0</v>
      </c>
      <c r="J264" s="1"/>
      <c r="K264" s="1">
        <v>-1</v>
      </c>
      <c r="L264" s="1"/>
      <c r="M264" s="1" t="s">
        <v>3</v>
      </c>
      <c r="N264" s="1"/>
      <c r="O264" s="1"/>
      <c r="P264" s="1"/>
      <c r="Q264" s="1"/>
      <c r="R264" s="1"/>
      <c r="S264" s="1">
        <v>0</v>
      </c>
      <c r="T264" s="1">
        <v>0</v>
      </c>
      <c r="U264" s="1" t="s">
        <v>3</v>
      </c>
      <c r="V264" s="1">
        <v>0</v>
      </c>
      <c r="W264" s="1"/>
      <c r="X264" s="1"/>
      <c r="Y264" s="1"/>
      <c r="Z264" s="1"/>
      <c r="AA264" s="1"/>
      <c r="AB264" s="1" t="s">
        <v>3</v>
      </c>
      <c r="AC264" s="1" t="s">
        <v>3</v>
      </c>
      <c r="AD264" s="1" t="s">
        <v>3</v>
      </c>
      <c r="AE264" s="1" t="s">
        <v>3</v>
      </c>
      <c r="AF264" s="1" t="s">
        <v>3</v>
      </c>
      <c r="AG264" s="1" t="s">
        <v>3</v>
      </c>
      <c r="AH264" s="1"/>
      <c r="AI264" s="1"/>
      <c r="AJ264" s="1"/>
      <c r="AK264" s="1"/>
      <c r="AL264" s="1"/>
      <c r="AM264" s="1"/>
      <c r="AN264" s="1"/>
      <c r="AO264" s="1"/>
      <c r="AP264" s="1" t="s">
        <v>3</v>
      </c>
      <c r="AQ264" s="1" t="s">
        <v>3</v>
      </c>
      <c r="AR264" s="1" t="s">
        <v>3</v>
      </c>
      <c r="AS264" s="1"/>
      <c r="AT264" s="1"/>
      <c r="AU264" s="1"/>
      <c r="AV264" s="1"/>
      <c r="AW264" s="1"/>
      <c r="AX264" s="1"/>
      <c r="AY264" s="1"/>
      <c r="AZ264" s="1" t="s">
        <v>3</v>
      </c>
      <c r="BA264" s="1"/>
      <c r="BB264" s="1" t="s">
        <v>3</v>
      </c>
      <c r="BC264" s="1" t="s">
        <v>3</v>
      </c>
      <c r="BD264" s="1" t="s">
        <v>3</v>
      </c>
      <c r="BE264" s="1" t="s">
        <v>3</v>
      </c>
      <c r="BF264" s="1" t="s">
        <v>3</v>
      </c>
      <c r="BG264" s="1" t="s">
        <v>3</v>
      </c>
      <c r="BH264" s="1" t="s">
        <v>3</v>
      </c>
      <c r="BI264" s="1" t="s">
        <v>3</v>
      </c>
      <c r="BJ264" s="1" t="s">
        <v>3</v>
      </c>
      <c r="BK264" s="1" t="s">
        <v>3</v>
      </c>
      <c r="BL264" s="1" t="s">
        <v>3</v>
      </c>
      <c r="BM264" s="1" t="s">
        <v>3</v>
      </c>
      <c r="BN264" s="1" t="s">
        <v>3</v>
      </c>
      <c r="BO264" s="1" t="s">
        <v>3</v>
      </c>
      <c r="BP264" s="1" t="s">
        <v>3</v>
      </c>
      <c r="BQ264" s="1"/>
      <c r="BR264" s="1"/>
      <c r="BS264" s="1"/>
      <c r="BT264" s="1"/>
      <c r="BU264" s="1"/>
      <c r="BV264" s="1"/>
      <c r="BW264" s="1"/>
      <c r="BX264" s="1">
        <v>0</v>
      </c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>
        <v>0</v>
      </c>
    </row>
    <row r="266" spans="1:255" x14ac:dyDescent="0.2">
      <c r="A266" s="3">
        <v>52</v>
      </c>
      <c r="B266" s="3">
        <f t="shared" ref="B266:G266" si="219">B287</f>
        <v>1</v>
      </c>
      <c r="C266" s="3">
        <f t="shared" si="219"/>
        <v>5</v>
      </c>
      <c r="D266" s="3">
        <f t="shared" si="219"/>
        <v>264</v>
      </c>
      <c r="E266" s="3">
        <f t="shared" si="219"/>
        <v>0</v>
      </c>
      <c r="F266" s="3" t="str">
        <f t="shared" si="219"/>
        <v>Новый подраздел</v>
      </c>
      <c r="G266" s="3" t="str">
        <f t="shared" si="219"/>
        <v>кровля</v>
      </c>
      <c r="H266" s="3"/>
      <c r="I266" s="3"/>
      <c r="J266" s="3"/>
      <c r="K266" s="3"/>
      <c r="L266" s="3"/>
      <c r="M266" s="3"/>
      <c r="N266" s="3"/>
      <c r="O266" s="3">
        <f t="shared" ref="O266:AT266" si="220">O287</f>
        <v>22061.48</v>
      </c>
      <c r="P266" s="3">
        <f t="shared" si="220"/>
        <v>21631.8</v>
      </c>
      <c r="Q266" s="3">
        <f t="shared" si="220"/>
        <v>4.4000000000000004</v>
      </c>
      <c r="R266" s="3">
        <f t="shared" si="220"/>
        <v>0.37</v>
      </c>
      <c r="S266" s="3">
        <f t="shared" si="220"/>
        <v>425.28</v>
      </c>
      <c r="T266" s="3">
        <f t="shared" si="220"/>
        <v>0</v>
      </c>
      <c r="U266" s="3">
        <f t="shared" si="220"/>
        <v>32.295999999999999</v>
      </c>
      <c r="V266" s="3">
        <f t="shared" si="220"/>
        <v>0</v>
      </c>
      <c r="W266" s="3">
        <f t="shared" si="220"/>
        <v>0</v>
      </c>
      <c r="X266" s="3">
        <f t="shared" si="220"/>
        <v>372.48</v>
      </c>
      <c r="Y266" s="3">
        <f t="shared" si="220"/>
        <v>444.96</v>
      </c>
      <c r="Z266" s="3">
        <f t="shared" si="220"/>
        <v>0</v>
      </c>
      <c r="AA266" s="3">
        <f t="shared" si="220"/>
        <v>0</v>
      </c>
      <c r="AB266" s="3">
        <f t="shared" si="220"/>
        <v>22061.48</v>
      </c>
      <c r="AC266" s="3">
        <f t="shared" si="220"/>
        <v>21631.8</v>
      </c>
      <c r="AD266" s="3">
        <f t="shared" si="220"/>
        <v>4.4000000000000004</v>
      </c>
      <c r="AE266" s="3">
        <f t="shared" si="220"/>
        <v>0.37</v>
      </c>
      <c r="AF266" s="3">
        <f t="shared" si="220"/>
        <v>425.28</v>
      </c>
      <c r="AG266" s="3">
        <f t="shared" si="220"/>
        <v>0</v>
      </c>
      <c r="AH266" s="3">
        <f t="shared" si="220"/>
        <v>32.295999999999999</v>
      </c>
      <c r="AI266" s="3">
        <f t="shared" si="220"/>
        <v>0</v>
      </c>
      <c r="AJ266" s="3">
        <f t="shared" si="220"/>
        <v>0</v>
      </c>
      <c r="AK266" s="3">
        <f t="shared" si="220"/>
        <v>372.48</v>
      </c>
      <c r="AL266" s="3">
        <f t="shared" si="220"/>
        <v>444.96</v>
      </c>
      <c r="AM266" s="3">
        <f t="shared" si="220"/>
        <v>0</v>
      </c>
      <c r="AN266" s="3">
        <f t="shared" si="220"/>
        <v>0</v>
      </c>
      <c r="AO266" s="3">
        <f t="shared" si="220"/>
        <v>0</v>
      </c>
      <c r="AP266" s="3">
        <f t="shared" si="220"/>
        <v>0</v>
      </c>
      <c r="AQ266" s="3">
        <f t="shared" si="220"/>
        <v>0</v>
      </c>
      <c r="AR266" s="3">
        <f t="shared" si="220"/>
        <v>22879.57</v>
      </c>
      <c r="AS266" s="3">
        <f t="shared" si="220"/>
        <v>22879.57</v>
      </c>
      <c r="AT266" s="3">
        <f t="shared" si="220"/>
        <v>0</v>
      </c>
      <c r="AU266" s="3">
        <f t="shared" ref="AU266:BZ266" si="221">AU287</f>
        <v>0</v>
      </c>
      <c r="AV266" s="3">
        <f t="shared" si="221"/>
        <v>21631.8</v>
      </c>
      <c r="AW266" s="3">
        <f t="shared" si="221"/>
        <v>21631.8</v>
      </c>
      <c r="AX266" s="3">
        <f t="shared" si="221"/>
        <v>0</v>
      </c>
      <c r="AY266" s="3">
        <f t="shared" si="221"/>
        <v>21631.8</v>
      </c>
      <c r="AZ266" s="3">
        <f t="shared" si="221"/>
        <v>0</v>
      </c>
      <c r="BA266" s="3">
        <f t="shared" si="221"/>
        <v>0</v>
      </c>
      <c r="BB266" s="3">
        <f t="shared" si="221"/>
        <v>0</v>
      </c>
      <c r="BC266" s="3">
        <f t="shared" si="221"/>
        <v>0</v>
      </c>
      <c r="BD266" s="3">
        <f t="shared" si="221"/>
        <v>0</v>
      </c>
      <c r="BE266" s="3">
        <f t="shared" si="221"/>
        <v>0</v>
      </c>
      <c r="BF266" s="3">
        <f t="shared" si="221"/>
        <v>0</v>
      </c>
      <c r="BG266" s="3">
        <f t="shared" si="221"/>
        <v>0</v>
      </c>
      <c r="BH266" s="3">
        <f t="shared" si="221"/>
        <v>0</v>
      </c>
      <c r="BI266" s="3">
        <f t="shared" si="221"/>
        <v>0</v>
      </c>
      <c r="BJ266" s="3">
        <f t="shared" si="221"/>
        <v>0</v>
      </c>
      <c r="BK266" s="3">
        <f t="shared" si="221"/>
        <v>0</v>
      </c>
      <c r="BL266" s="3">
        <f t="shared" si="221"/>
        <v>0</v>
      </c>
      <c r="BM266" s="3">
        <f t="shared" si="221"/>
        <v>0</v>
      </c>
      <c r="BN266" s="3">
        <f t="shared" si="221"/>
        <v>0</v>
      </c>
      <c r="BO266" s="3">
        <f t="shared" si="221"/>
        <v>0</v>
      </c>
      <c r="BP266" s="3">
        <f t="shared" si="221"/>
        <v>0</v>
      </c>
      <c r="BQ266" s="3">
        <f t="shared" si="221"/>
        <v>0</v>
      </c>
      <c r="BR266" s="3">
        <f t="shared" si="221"/>
        <v>0</v>
      </c>
      <c r="BS266" s="3">
        <f t="shared" si="221"/>
        <v>0</v>
      </c>
      <c r="BT266" s="3">
        <f t="shared" si="221"/>
        <v>0</v>
      </c>
      <c r="BU266" s="3">
        <f t="shared" si="221"/>
        <v>0</v>
      </c>
      <c r="BV266" s="3">
        <f t="shared" si="221"/>
        <v>0</v>
      </c>
      <c r="BW266" s="3">
        <f t="shared" si="221"/>
        <v>0</v>
      </c>
      <c r="BX266" s="3">
        <f t="shared" si="221"/>
        <v>0</v>
      </c>
      <c r="BY266" s="3">
        <f t="shared" si="221"/>
        <v>0</v>
      </c>
      <c r="BZ266" s="3">
        <f t="shared" si="221"/>
        <v>0</v>
      </c>
      <c r="CA266" s="3">
        <f t="shared" ref="CA266:DF266" si="222">CA287</f>
        <v>22879.57</v>
      </c>
      <c r="CB266" s="3">
        <f t="shared" si="222"/>
        <v>22879.57</v>
      </c>
      <c r="CC266" s="3">
        <f t="shared" si="222"/>
        <v>0</v>
      </c>
      <c r="CD266" s="3">
        <f t="shared" si="222"/>
        <v>0</v>
      </c>
      <c r="CE266" s="3">
        <f t="shared" si="222"/>
        <v>21631.8</v>
      </c>
      <c r="CF266" s="3">
        <f t="shared" si="222"/>
        <v>21631.8</v>
      </c>
      <c r="CG266" s="3">
        <f t="shared" si="222"/>
        <v>0</v>
      </c>
      <c r="CH266" s="3">
        <f t="shared" si="222"/>
        <v>21631.8</v>
      </c>
      <c r="CI266" s="3">
        <f t="shared" si="222"/>
        <v>0</v>
      </c>
      <c r="CJ266" s="3">
        <f t="shared" si="222"/>
        <v>0</v>
      </c>
      <c r="CK266" s="3">
        <f t="shared" si="222"/>
        <v>0</v>
      </c>
      <c r="CL266" s="3">
        <f t="shared" si="222"/>
        <v>0</v>
      </c>
      <c r="CM266" s="3">
        <f t="shared" si="222"/>
        <v>0</v>
      </c>
      <c r="CN266" s="3">
        <f t="shared" si="222"/>
        <v>0</v>
      </c>
      <c r="CO266" s="3">
        <f t="shared" si="222"/>
        <v>0</v>
      </c>
      <c r="CP266" s="3">
        <f t="shared" si="222"/>
        <v>0</v>
      </c>
      <c r="CQ266" s="3">
        <f t="shared" si="222"/>
        <v>0</v>
      </c>
      <c r="CR266" s="3">
        <f t="shared" si="222"/>
        <v>0</v>
      </c>
      <c r="CS266" s="3">
        <f t="shared" si="222"/>
        <v>0</v>
      </c>
      <c r="CT266" s="3">
        <f t="shared" si="222"/>
        <v>0</v>
      </c>
      <c r="CU266" s="3">
        <f t="shared" si="222"/>
        <v>0</v>
      </c>
      <c r="CV266" s="3">
        <f t="shared" si="222"/>
        <v>0</v>
      </c>
      <c r="CW266" s="3">
        <f t="shared" si="222"/>
        <v>0</v>
      </c>
      <c r="CX266" s="3">
        <f t="shared" si="222"/>
        <v>0</v>
      </c>
      <c r="CY266" s="3">
        <f t="shared" si="222"/>
        <v>0</v>
      </c>
      <c r="CZ266" s="3">
        <f t="shared" si="222"/>
        <v>0</v>
      </c>
      <c r="DA266" s="3">
        <f t="shared" si="222"/>
        <v>0</v>
      </c>
      <c r="DB266" s="3">
        <f t="shared" si="222"/>
        <v>0</v>
      </c>
      <c r="DC266" s="3">
        <f t="shared" si="222"/>
        <v>0</v>
      </c>
      <c r="DD266" s="3">
        <f t="shared" si="222"/>
        <v>0</v>
      </c>
      <c r="DE266" s="3">
        <f t="shared" si="222"/>
        <v>0</v>
      </c>
      <c r="DF266" s="3">
        <f t="shared" si="222"/>
        <v>0</v>
      </c>
      <c r="DG266" s="4">
        <f t="shared" ref="DG266:EL266" si="223">DG287</f>
        <v>439718.43</v>
      </c>
      <c r="DH266" s="4">
        <f t="shared" si="223"/>
        <v>427283.54</v>
      </c>
      <c r="DI266" s="4">
        <f t="shared" si="223"/>
        <v>50.86</v>
      </c>
      <c r="DJ266" s="4">
        <f t="shared" si="223"/>
        <v>12.61</v>
      </c>
      <c r="DK266" s="4">
        <f t="shared" si="223"/>
        <v>12384.03</v>
      </c>
      <c r="DL266" s="4">
        <f t="shared" si="223"/>
        <v>0</v>
      </c>
      <c r="DM266" s="4">
        <f t="shared" si="223"/>
        <v>32.295999999999999</v>
      </c>
      <c r="DN266" s="4">
        <f t="shared" si="223"/>
        <v>0</v>
      </c>
      <c r="DO266" s="4">
        <f t="shared" si="223"/>
        <v>0</v>
      </c>
      <c r="DP266" s="4">
        <f t="shared" si="223"/>
        <v>8960.2000000000007</v>
      </c>
      <c r="DQ266" s="4">
        <f t="shared" si="223"/>
        <v>6290.15</v>
      </c>
      <c r="DR266" s="4">
        <f t="shared" si="223"/>
        <v>0</v>
      </c>
      <c r="DS266" s="4">
        <f t="shared" si="223"/>
        <v>0</v>
      </c>
      <c r="DT266" s="4">
        <f t="shared" si="223"/>
        <v>439718.43</v>
      </c>
      <c r="DU266" s="4">
        <f t="shared" si="223"/>
        <v>427283.54</v>
      </c>
      <c r="DV266" s="4">
        <f t="shared" si="223"/>
        <v>50.86</v>
      </c>
      <c r="DW266" s="4">
        <f t="shared" si="223"/>
        <v>12.61</v>
      </c>
      <c r="DX266" s="4">
        <f t="shared" si="223"/>
        <v>12384.03</v>
      </c>
      <c r="DY266" s="4">
        <f t="shared" si="223"/>
        <v>0</v>
      </c>
      <c r="DZ266" s="4">
        <f t="shared" si="223"/>
        <v>32.295999999999999</v>
      </c>
      <c r="EA266" s="4">
        <f t="shared" si="223"/>
        <v>0</v>
      </c>
      <c r="EB266" s="4">
        <f t="shared" si="223"/>
        <v>0</v>
      </c>
      <c r="EC266" s="4">
        <f t="shared" si="223"/>
        <v>8960.2000000000007</v>
      </c>
      <c r="ED266" s="4">
        <f t="shared" si="223"/>
        <v>6290.15</v>
      </c>
      <c r="EE266" s="4">
        <f t="shared" si="223"/>
        <v>0</v>
      </c>
      <c r="EF266" s="4">
        <f t="shared" si="223"/>
        <v>0</v>
      </c>
      <c r="EG266" s="4">
        <f t="shared" si="223"/>
        <v>0</v>
      </c>
      <c r="EH266" s="4">
        <f t="shared" si="223"/>
        <v>0</v>
      </c>
      <c r="EI266" s="4">
        <f t="shared" si="223"/>
        <v>0</v>
      </c>
      <c r="EJ266" s="4">
        <f t="shared" si="223"/>
        <v>454988.96</v>
      </c>
      <c r="EK266" s="4">
        <f t="shared" si="223"/>
        <v>454988.96</v>
      </c>
      <c r="EL266" s="4">
        <f t="shared" si="223"/>
        <v>0</v>
      </c>
      <c r="EM266" s="4">
        <f t="shared" ref="EM266:FR266" si="224">EM287</f>
        <v>0</v>
      </c>
      <c r="EN266" s="4">
        <f t="shared" si="224"/>
        <v>427283.54</v>
      </c>
      <c r="EO266" s="4">
        <f t="shared" si="224"/>
        <v>427283.54</v>
      </c>
      <c r="EP266" s="4">
        <f t="shared" si="224"/>
        <v>0</v>
      </c>
      <c r="EQ266" s="4">
        <f t="shared" si="224"/>
        <v>427283.54</v>
      </c>
      <c r="ER266" s="4">
        <f t="shared" si="224"/>
        <v>0</v>
      </c>
      <c r="ES266" s="4">
        <f t="shared" si="224"/>
        <v>0</v>
      </c>
      <c r="ET266" s="4">
        <f t="shared" si="224"/>
        <v>0</v>
      </c>
      <c r="EU266" s="4">
        <f t="shared" si="224"/>
        <v>0</v>
      </c>
      <c r="EV266" s="4">
        <f t="shared" si="224"/>
        <v>0</v>
      </c>
      <c r="EW266" s="4">
        <f t="shared" si="224"/>
        <v>0</v>
      </c>
      <c r="EX266" s="4">
        <f t="shared" si="224"/>
        <v>0</v>
      </c>
      <c r="EY266" s="4">
        <f t="shared" si="224"/>
        <v>0</v>
      </c>
      <c r="EZ266" s="4">
        <f t="shared" si="224"/>
        <v>0</v>
      </c>
      <c r="FA266" s="4">
        <f t="shared" si="224"/>
        <v>0</v>
      </c>
      <c r="FB266" s="4">
        <f t="shared" si="224"/>
        <v>0</v>
      </c>
      <c r="FC266" s="4">
        <f t="shared" si="224"/>
        <v>0</v>
      </c>
      <c r="FD266" s="4">
        <f t="shared" si="224"/>
        <v>0</v>
      </c>
      <c r="FE266" s="4">
        <f t="shared" si="224"/>
        <v>0</v>
      </c>
      <c r="FF266" s="4">
        <f t="shared" si="224"/>
        <v>0</v>
      </c>
      <c r="FG266" s="4">
        <f t="shared" si="224"/>
        <v>0</v>
      </c>
      <c r="FH266" s="4">
        <f t="shared" si="224"/>
        <v>0</v>
      </c>
      <c r="FI266" s="4">
        <f t="shared" si="224"/>
        <v>0</v>
      </c>
      <c r="FJ266" s="4">
        <f t="shared" si="224"/>
        <v>0</v>
      </c>
      <c r="FK266" s="4">
        <f t="shared" si="224"/>
        <v>0</v>
      </c>
      <c r="FL266" s="4">
        <f t="shared" si="224"/>
        <v>0</v>
      </c>
      <c r="FM266" s="4">
        <f t="shared" si="224"/>
        <v>0</v>
      </c>
      <c r="FN266" s="4">
        <f t="shared" si="224"/>
        <v>0</v>
      </c>
      <c r="FO266" s="4">
        <f t="shared" si="224"/>
        <v>0</v>
      </c>
      <c r="FP266" s="4">
        <f t="shared" si="224"/>
        <v>0</v>
      </c>
      <c r="FQ266" s="4">
        <f t="shared" si="224"/>
        <v>0</v>
      </c>
      <c r="FR266" s="4">
        <f t="shared" si="224"/>
        <v>0</v>
      </c>
      <c r="FS266" s="4">
        <f t="shared" ref="FS266:GX266" si="225">FS287</f>
        <v>454988.96</v>
      </c>
      <c r="FT266" s="4">
        <f t="shared" si="225"/>
        <v>454988.96</v>
      </c>
      <c r="FU266" s="4">
        <f t="shared" si="225"/>
        <v>0</v>
      </c>
      <c r="FV266" s="4">
        <f t="shared" si="225"/>
        <v>0</v>
      </c>
      <c r="FW266" s="4">
        <f t="shared" si="225"/>
        <v>427283.54</v>
      </c>
      <c r="FX266" s="4">
        <f t="shared" si="225"/>
        <v>427283.54</v>
      </c>
      <c r="FY266" s="4">
        <f t="shared" si="225"/>
        <v>0</v>
      </c>
      <c r="FZ266" s="4">
        <f t="shared" si="225"/>
        <v>427283.54</v>
      </c>
      <c r="GA266" s="4">
        <f t="shared" si="225"/>
        <v>0</v>
      </c>
      <c r="GB266" s="4">
        <f t="shared" si="225"/>
        <v>0</v>
      </c>
      <c r="GC266" s="4">
        <f t="shared" si="225"/>
        <v>0</v>
      </c>
      <c r="GD266" s="4">
        <f t="shared" si="225"/>
        <v>0</v>
      </c>
      <c r="GE266" s="4">
        <f t="shared" si="225"/>
        <v>0</v>
      </c>
      <c r="GF266" s="4">
        <f t="shared" si="225"/>
        <v>0</v>
      </c>
      <c r="GG266" s="4">
        <f t="shared" si="225"/>
        <v>0</v>
      </c>
      <c r="GH266" s="4">
        <f t="shared" si="225"/>
        <v>0</v>
      </c>
      <c r="GI266" s="4">
        <f t="shared" si="225"/>
        <v>0</v>
      </c>
      <c r="GJ266" s="4">
        <f t="shared" si="225"/>
        <v>0</v>
      </c>
      <c r="GK266" s="4">
        <f t="shared" si="225"/>
        <v>0</v>
      </c>
      <c r="GL266" s="4">
        <f t="shared" si="225"/>
        <v>0</v>
      </c>
      <c r="GM266" s="4">
        <f t="shared" si="225"/>
        <v>0</v>
      </c>
      <c r="GN266" s="4">
        <f t="shared" si="225"/>
        <v>0</v>
      </c>
      <c r="GO266" s="4">
        <f t="shared" si="225"/>
        <v>0</v>
      </c>
      <c r="GP266" s="4">
        <f t="shared" si="225"/>
        <v>0</v>
      </c>
      <c r="GQ266" s="4">
        <f t="shared" si="225"/>
        <v>0</v>
      </c>
      <c r="GR266" s="4">
        <f t="shared" si="225"/>
        <v>0</v>
      </c>
      <c r="GS266" s="4">
        <f t="shared" si="225"/>
        <v>0</v>
      </c>
      <c r="GT266" s="4">
        <f t="shared" si="225"/>
        <v>0</v>
      </c>
      <c r="GU266" s="4">
        <f t="shared" si="225"/>
        <v>0</v>
      </c>
      <c r="GV266" s="4">
        <f t="shared" si="225"/>
        <v>0</v>
      </c>
      <c r="GW266" s="4">
        <f t="shared" si="225"/>
        <v>0</v>
      </c>
      <c r="GX266" s="4">
        <f t="shared" si="225"/>
        <v>0</v>
      </c>
    </row>
    <row r="268" spans="1:255" x14ac:dyDescent="0.2">
      <c r="A268" s="2">
        <v>17</v>
      </c>
      <c r="B268" s="2">
        <v>1</v>
      </c>
      <c r="C268" s="2">
        <f>ROW(SmtRes!A74)</f>
        <v>74</v>
      </c>
      <c r="D268" s="2"/>
      <c r="E268" s="2" t="s">
        <v>289</v>
      </c>
      <c r="F268" s="2" t="s">
        <v>290</v>
      </c>
      <c r="G268" s="2" t="s">
        <v>291</v>
      </c>
      <c r="H268" s="2" t="s">
        <v>271</v>
      </c>
      <c r="I268" s="2">
        <f>ROUND(42/100,9)</f>
        <v>0.42</v>
      </c>
      <c r="J268" s="2">
        <v>0</v>
      </c>
      <c r="K268" s="2">
        <f>ROUND(42/100,9)</f>
        <v>0.42</v>
      </c>
      <c r="L268" s="2"/>
      <c r="M268" s="2"/>
      <c r="N268" s="2"/>
      <c r="O268" s="2">
        <f t="shared" ref="O268:O285" si="226">ROUND(CP268,2)</f>
        <v>417.74</v>
      </c>
      <c r="P268" s="2">
        <f t="shared" ref="P268:P285" si="227">ROUND((ROUND((AC268*AW268*I268),2)*BC268),2)</f>
        <v>0</v>
      </c>
      <c r="Q268" s="2">
        <f>(ROUND((ROUND((((ET268*1.1))*AV268*I268),2)*BB268),2)+ROUND((ROUND(((AE268-((EU268*1.1)))*AV268*I268),2)*BS268),2))</f>
        <v>0</v>
      </c>
      <c r="R268" s="2">
        <f t="shared" ref="R268:R285" si="228">ROUND((ROUND((AE268*AV268*I268),2)*BS268),2)</f>
        <v>0</v>
      </c>
      <c r="S268" s="2">
        <f t="shared" ref="S268:S285" si="229">ROUND((ROUND((AF268*AV268*I268),2)*BA268),2)</f>
        <v>417.74</v>
      </c>
      <c r="T268" s="2">
        <f t="shared" ref="T268:T285" si="230">ROUND(CU268*I268,2)</f>
        <v>0</v>
      </c>
      <c r="U268" s="2">
        <f t="shared" ref="U268:U285" si="231">CV268*I268</f>
        <v>31.647000000000002</v>
      </c>
      <c r="V268" s="2">
        <f t="shared" ref="V268:V285" si="232">CW268*I268</f>
        <v>0</v>
      </c>
      <c r="W268" s="2">
        <f t="shared" ref="W268:W285" si="233">ROUND(CX268*I268,2)</f>
        <v>0</v>
      </c>
      <c r="X268" s="2">
        <f t="shared" ref="X268:X285" si="234">ROUND(CY268,2)</f>
        <v>363.43</v>
      </c>
      <c r="Y268" s="2">
        <f t="shared" ref="Y268:Y285" si="235">ROUND(CZ268,2)</f>
        <v>438.63</v>
      </c>
      <c r="Z268" s="2"/>
      <c r="AA268" s="2">
        <v>50496813</v>
      </c>
      <c r="AB268" s="2">
        <f t="shared" ref="AB268:AB285" si="236">ROUND((AC268+AD268+AF268),6)</f>
        <v>994.62</v>
      </c>
      <c r="AC268" s="2">
        <f t="shared" ref="AC268:AC285" si="237">ROUND((ES268),6)</f>
        <v>0</v>
      </c>
      <c r="AD268" s="2">
        <f>ROUND(((((ET268*1.1))-((EU268*1.1)))+AE268),6)</f>
        <v>0</v>
      </c>
      <c r="AE268" s="2">
        <f>ROUND(((EU268*1.1)),6)</f>
        <v>0</v>
      </c>
      <c r="AF268" s="2">
        <f>ROUND(((EV268*1.1)),6)</f>
        <v>994.62</v>
      </c>
      <c r="AG268" s="2">
        <f t="shared" ref="AG268:AG285" si="238">ROUND((AP268),6)</f>
        <v>0</v>
      </c>
      <c r="AH268" s="2">
        <f>((EW268*1.1))</f>
        <v>75.350000000000009</v>
      </c>
      <c r="AI268" s="2">
        <f>((EX268*1.1))</f>
        <v>0</v>
      </c>
      <c r="AJ268" s="2">
        <f t="shared" ref="AJ268:AJ285" si="239">(AS268)</f>
        <v>0</v>
      </c>
      <c r="AK268" s="2">
        <v>904.2</v>
      </c>
      <c r="AL268" s="2">
        <v>0</v>
      </c>
      <c r="AM268" s="2">
        <v>0</v>
      </c>
      <c r="AN268" s="2">
        <v>0</v>
      </c>
      <c r="AO268" s="2">
        <v>904.2</v>
      </c>
      <c r="AP268" s="2">
        <v>0</v>
      </c>
      <c r="AQ268" s="2">
        <v>68.5</v>
      </c>
      <c r="AR268" s="2">
        <v>0</v>
      </c>
      <c r="AS268" s="2">
        <v>0</v>
      </c>
      <c r="AT268" s="2">
        <v>87</v>
      </c>
      <c r="AU268" s="2">
        <v>105</v>
      </c>
      <c r="AV268" s="2">
        <v>1</v>
      </c>
      <c r="AW268" s="2">
        <v>1</v>
      </c>
      <c r="AX268" s="2"/>
      <c r="AY268" s="2"/>
      <c r="AZ268" s="2">
        <v>1</v>
      </c>
      <c r="BA268" s="2">
        <v>1</v>
      </c>
      <c r="BB268" s="2">
        <v>1</v>
      </c>
      <c r="BC268" s="2">
        <v>1</v>
      </c>
      <c r="BD268" s="2" t="s">
        <v>3</v>
      </c>
      <c r="BE268" s="2" t="s">
        <v>3</v>
      </c>
      <c r="BF268" s="2" t="s">
        <v>3</v>
      </c>
      <c r="BG268" s="2" t="s">
        <v>3</v>
      </c>
      <c r="BH268" s="2">
        <v>0</v>
      </c>
      <c r="BI268" s="2">
        <v>1</v>
      </c>
      <c r="BJ268" s="2" t="s">
        <v>292</v>
      </c>
      <c r="BK268" s="2"/>
      <c r="BL268" s="2"/>
      <c r="BM268" s="2">
        <v>80</v>
      </c>
      <c r="BN268" s="2">
        <v>0</v>
      </c>
      <c r="BO268" s="2" t="s">
        <v>3</v>
      </c>
      <c r="BP268" s="2">
        <v>0</v>
      </c>
      <c r="BQ268" s="2">
        <v>30</v>
      </c>
      <c r="BR268" s="2">
        <v>0</v>
      </c>
      <c r="BS268" s="2">
        <v>1</v>
      </c>
      <c r="BT268" s="2">
        <v>1</v>
      </c>
      <c r="BU268" s="2">
        <v>1</v>
      </c>
      <c r="BV268" s="2">
        <v>1</v>
      </c>
      <c r="BW268" s="2">
        <v>1</v>
      </c>
      <c r="BX268" s="2">
        <v>1</v>
      </c>
      <c r="BY268" s="2" t="s">
        <v>3</v>
      </c>
      <c r="BZ268" s="2">
        <v>87</v>
      </c>
      <c r="CA268" s="2">
        <v>105</v>
      </c>
      <c r="CB268" s="2" t="s">
        <v>3</v>
      </c>
      <c r="CC268" s="2"/>
      <c r="CD268" s="2"/>
      <c r="CE268" s="2">
        <v>30</v>
      </c>
      <c r="CF268" s="2">
        <v>0</v>
      </c>
      <c r="CG268" s="2">
        <v>0</v>
      </c>
      <c r="CH268" s="2"/>
      <c r="CI268" s="2"/>
      <c r="CJ268" s="2"/>
      <c r="CK268" s="2"/>
      <c r="CL268" s="2"/>
      <c r="CM268" s="2">
        <v>0</v>
      </c>
      <c r="CN268" s="2" t="s">
        <v>712</v>
      </c>
      <c r="CO268" s="2">
        <v>0</v>
      </c>
      <c r="CP268" s="2">
        <f t="shared" ref="CP268:CP285" si="240">(P268+Q268+S268)</f>
        <v>417.74</v>
      </c>
      <c r="CQ268" s="2">
        <f t="shared" ref="CQ268:CQ285" si="241">ROUND((ROUND((AC268*AW268*1),2)*BC268),2)</f>
        <v>0</v>
      </c>
      <c r="CR268" s="2">
        <f>(ROUND((ROUND((((ET268*1.1))*AV268*1),2)*BB268),2)+ROUND((ROUND(((AE268-((EU268*1.1)))*AV268*1),2)*BS268),2))</f>
        <v>0</v>
      </c>
      <c r="CS268" s="2">
        <f t="shared" ref="CS268:CS285" si="242">ROUND((ROUND((AE268*AV268*1),2)*BS268),2)</f>
        <v>0</v>
      </c>
      <c r="CT268" s="2">
        <f t="shared" ref="CT268:CT285" si="243">ROUND((ROUND((AF268*AV268*1),2)*BA268),2)</f>
        <v>994.62</v>
      </c>
      <c r="CU268" s="2">
        <f t="shared" ref="CU268:CU285" si="244">AG268</f>
        <v>0</v>
      </c>
      <c r="CV268" s="2">
        <f t="shared" ref="CV268:CV285" si="245">(AH268*AV268)</f>
        <v>75.350000000000009</v>
      </c>
      <c r="CW268" s="2">
        <f t="shared" ref="CW268:CW285" si="246">AI268</f>
        <v>0</v>
      </c>
      <c r="CX268" s="2">
        <f t="shared" ref="CX268:CX285" si="247">AJ268</f>
        <v>0</v>
      </c>
      <c r="CY268" s="2">
        <f>((S268*BZ268)/100)</f>
        <v>363.43379999999996</v>
      </c>
      <c r="CZ268" s="2">
        <f>((S268*CA268)/100)</f>
        <v>438.62700000000007</v>
      </c>
      <c r="DA268" s="2"/>
      <c r="DB268" s="2"/>
      <c r="DC268" s="2" t="s">
        <v>3</v>
      </c>
      <c r="DD268" s="2" t="s">
        <v>3</v>
      </c>
      <c r="DE268" s="2" t="s">
        <v>21</v>
      </c>
      <c r="DF268" s="2" t="s">
        <v>21</v>
      </c>
      <c r="DG268" s="2" t="s">
        <v>21</v>
      </c>
      <c r="DH268" s="2" t="s">
        <v>3</v>
      </c>
      <c r="DI268" s="2" t="s">
        <v>21</v>
      </c>
      <c r="DJ268" s="2" t="s">
        <v>21</v>
      </c>
      <c r="DK268" s="2" t="s">
        <v>3</v>
      </c>
      <c r="DL268" s="2" t="s">
        <v>3</v>
      </c>
      <c r="DM268" s="2" t="s">
        <v>3</v>
      </c>
      <c r="DN268" s="2">
        <v>0</v>
      </c>
      <c r="DO268" s="2">
        <v>0</v>
      </c>
      <c r="DP268" s="2">
        <v>1</v>
      </c>
      <c r="DQ268" s="2">
        <v>1</v>
      </c>
      <c r="DR268" s="2"/>
      <c r="DS268" s="2"/>
      <c r="DT268" s="2"/>
      <c r="DU268" s="2">
        <v>1005</v>
      </c>
      <c r="DV268" s="2" t="s">
        <v>271</v>
      </c>
      <c r="DW268" s="2" t="s">
        <v>271</v>
      </c>
      <c r="DX268" s="2">
        <v>100</v>
      </c>
      <c r="DY268" s="2"/>
      <c r="DZ268" s="2" t="s">
        <v>3</v>
      </c>
      <c r="EA268" s="2" t="s">
        <v>3</v>
      </c>
      <c r="EB268" s="2" t="s">
        <v>3</v>
      </c>
      <c r="EC268" s="2" t="s">
        <v>3</v>
      </c>
      <c r="ED268" s="2"/>
      <c r="EE268" s="2">
        <v>49573341</v>
      </c>
      <c r="EF268" s="2">
        <v>30</v>
      </c>
      <c r="EG268" s="2" t="s">
        <v>133</v>
      </c>
      <c r="EH268" s="2">
        <v>0</v>
      </c>
      <c r="EI268" s="2" t="s">
        <v>3</v>
      </c>
      <c r="EJ268" s="2">
        <v>1</v>
      </c>
      <c r="EK268" s="2">
        <v>80</v>
      </c>
      <c r="EL268" s="2" t="s">
        <v>242</v>
      </c>
      <c r="EM268" s="2" t="s">
        <v>243</v>
      </c>
      <c r="EN268" s="2"/>
      <c r="EO268" s="2" t="s">
        <v>155</v>
      </c>
      <c r="EP268" s="2"/>
      <c r="EQ268" s="2">
        <v>131072</v>
      </c>
      <c r="ER268" s="2">
        <v>904.2</v>
      </c>
      <c r="ES268" s="2">
        <v>0</v>
      </c>
      <c r="ET268" s="2">
        <v>0</v>
      </c>
      <c r="EU268" s="2">
        <v>0</v>
      </c>
      <c r="EV268" s="2">
        <v>904.2</v>
      </c>
      <c r="EW268" s="2">
        <v>68.5</v>
      </c>
      <c r="EX268" s="2">
        <v>0</v>
      </c>
      <c r="EY268" s="2">
        <v>0</v>
      </c>
      <c r="EZ268" s="2"/>
      <c r="FA268" s="2"/>
      <c r="FB268" s="2"/>
      <c r="FC268" s="2"/>
      <c r="FD268" s="2"/>
      <c r="FE268" s="2"/>
      <c r="FF268" s="2"/>
      <c r="FG268" s="2"/>
      <c r="FH268" s="2"/>
      <c r="FI268" s="2"/>
      <c r="FJ268" s="2"/>
      <c r="FK268" s="2"/>
      <c r="FL268" s="2"/>
      <c r="FM268" s="2"/>
      <c r="FN268" s="2"/>
      <c r="FO268" s="2"/>
      <c r="FP268" s="2"/>
      <c r="FQ268" s="2">
        <v>0</v>
      </c>
      <c r="FR268" s="2">
        <f t="shared" ref="FR268:FR285" si="248">ROUND(IF(BI268=3,GM268,0),2)</f>
        <v>0</v>
      </c>
      <c r="FS268" s="2">
        <v>0</v>
      </c>
      <c r="FT268" s="2"/>
      <c r="FU268" s="2"/>
      <c r="FV268" s="2"/>
      <c r="FW268" s="2"/>
      <c r="FX268" s="2">
        <v>87</v>
      </c>
      <c r="FY268" s="2">
        <v>105</v>
      </c>
      <c r="FZ268" s="2"/>
      <c r="GA268" s="2" t="s">
        <v>3</v>
      </c>
      <c r="GB268" s="2"/>
      <c r="GC268" s="2"/>
      <c r="GD268" s="2">
        <v>0</v>
      </c>
      <c r="GE268" s="2"/>
      <c r="GF268" s="2">
        <v>1556297850</v>
      </c>
      <c r="GG268" s="2">
        <v>2</v>
      </c>
      <c r="GH268" s="2">
        <v>1</v>
      </c>
      <c r="GI268" s="2">
        <v>-2</v>
      </c>
      <c r="GJ268" s="2">
        <v>0</v>
      </c>
      <c r="GK268" s="2">
        <f>ROUND(R268*(R12)/100,2)</f>
        <v>0</v>
      </c>
      <c r="GL268" s="2">
        <f t="shared" ref="GL268:GL285" si="249">ROUND(IF(AND(BH268=3,BI268=3,FS268&lt;&gt;0),P268,0),2)</f>
        <v>0</v>
      </c>
      <c r="GM268" s="2">
        <f t="shared" ref="GM268:GM285" si="250">ROUND(O268+X268+Y268+GK268,2)+GX268</f>
        <v>1219.8</v>
      </c>
      <c r="GN268" s="2">
        <f t="shared" ref="GN268:GN285" si="251">IF(OR(BI268=0,BI268=1),GM268-GX268,0)</f>
        <v>1219.8</v>
      </c>
      <c r="GO268" s="2">
        <f t="shared" ref="GO268:GO285" si="252">IF(BI268=2,GM268-GX268,0)</f>
        <v>0</v>
      </c>
      <c r="GP268" s="2">
        <f t="shared" ref="GP268:GP285" si="253">IF(BI268=4,GM268-GX268,0)</f>
        <v>0</v>
      </c>
      <c r="GQ268" s="2"/>
      <c r="GR268" s="2">
        <v>0</v>
      </c>
      <c r="GS268" s="2">
        <v>0</v>
      </c>
      <c r="GT268" s="2">
        <v>0</v>
      </c>
      <c r="GU268" s="2" t="s">
        <v>3</v>
      </c>
      <c r="GV268" s="2">
        <f t="shared" ref="GV268:GV285" si="254">ROUND((GT268),6)</f>
        <v>0</v>
      </c>
      <c r="GW268" s="2">
        <v>1</v>
      </c>
      <c r="GX268" s="2">
        <f t="shared" ref="GX268:GX285" si="255">ROUND(HC268*I268,2)</f>
        <v>0</v>
      </c>
      <c r="GY268" s="2"/>
      <c r="GZ268" s="2"/>
      <c r="HA268" s="2">
        <v>0</v>
      </c>
      <c r="HB268" s="2">
        <v>0</v>
      </c>
      <c r="HC268" s="2">
        <f t="shared" ref="HC268:HC285" si="256">GV268*GW268</f>
        <v>0</v>
      </c>
      <c r="HD268" s="2"/>
      <c r="HE268" s="2" t="s">
        <v>3</v>
      </c>
      <c r="HF268" s="2" t="s">
        <v>3</v>
      </c>
      <c r="HG268" s="2"/>
      <c r="HH268" s="2"/>
      <c r="HI268" s="2"/>
      <c r="HJ268" s="2"/>
      <c r="HK268" s="2"/>
      <c r="HL268" s="2"/>
      <c r="HM268" s="2" t="s">
        <v>3</v>
      </c>
      <c r="HN268" s="2" t="s">
        <v>3</v>
      </c>
      <c r="HO268" s="2" t="s">
        <v>3</v>
      </c>
      <c r="HP268" s="2" t="s">
        <v>3</v>
      </c>
      <c r="HQ268" s="2" t="s">
        <v>3</v>
      </c>
      <c r="HR268" s="2"/>
      <c r="HS268" s="2"/>
      <c r="HT268" s="2"/>
      <c r="HU268" s="2"/>
      <c r="HV268" s="2"/>
      <c r="HW268" s="2"/>
      <c r="HX268" s="2"/>
      <c r="HY268" s="2"/>
      <c r="HZ268" s="2"/>
      <c r="IA268" s="2"/>
      <c r="IB268" s="2"/>
      <c r="IC268" s="2"/>
      <c r="ID268" s="2"/>
      <c r="IE268" s="2"/>
      <c r="IF268" s="2"/>
      <c r="IG268" s="2"/>
      <c r="IH268" s="2"/>
      <c r="II268" s="2"/>
      <c r="IJ268" s="2"/>
      <c r="IK268" s="2">
        <v>0</v>
      </c>
      <c r="IL268" s="2"/>
      <c r="IM268" s="2"/>
      <c r="IN268" s="2"/>
      <c r="IO268" s="2"/>
      <c r="IP268" s="2"/>
      <c r="IQ268" s="2"/>
      <c r="IR268" s="2"/>
      <c r="IS268" s="2"/>
      <c r="IT268" s="2"/>
      <c r="IU268" s="2"/>
    </row>
    <row r="269" spans="1:255" x14ac:dyDescent="0.2">
      <c r="A269">
        <v>17</v>
      </c>
      <c r="B269">
        <v>1</v>
      </c>
      <c r="C269">
        <f>ROW(SmtRes!A76)</f>
        <v>76</v>
      </c>
      <c r="E269" t="s">
        <v>289</v>
      </c>
      <c r="F269" t="s">
        <v>290</v>
      </c>
      <c r="G269" t="s">
        <v>291</v>
      </c>
      <c r="H269" t="s">
        <v>271</v>
      </c>
      <c r="I269">
        <f>ROUND(42/100,9)</f>
        <v>0.42</v>
      </c>
      <c r="J269">
        <v>0</v>
      </c>
      <c r="K269">
        <f>ROUND(42/100,9)</f>
        <v>0.42</v>
      </c>
      <c r="O269">
        <f t="shared" si="226"/>
        <v>12126.99</v>
      </c>
      <c r="P269">
        <f t="shared" si="227"/>
        <v>0</v>
      </c>
      <c r="Q269">
        <f>(ROUND((ROUND((((ET269*1.1))*AV269*I269),2)*BB269),2)+ROUND((ROUND(((AE269-((EU269*1.1)))*AV269*I269),2)*BS269),2))</f>
        <v>0</v>
      </c>
      <c r="R269">
        <f t="shared" si="228"/>
        <v>0</v>
      </c>
      <c r="S269">
        <f t="shared" si="229"/>
        <v>12126.99</v>
      </c>
      <c r="T269">
        <f t="shared" si="230"/>
        <v>0</v>
      </c>
      <c r="U269">
        <f t="shared" si="231"/>
        <v>31.647000000000002</v>
      </c>
      <c r="V269">
        <f t="shared" si="232"/>
        <v>0</v>
      </c>
      <c r="W269">
        <f t="shared" si="233"/>
        <v>0</v>
      </c>
      <c r="X269">
        <f t="shared" si="234"/>
        <v>8731.43</v>
      </c>
      <c r="Y269">
        <f t="shared" si="235"/>
        <v>6184.76</v>
      </c>
      <c r="AA269">
        <v>50496814</v>
      </c>
      <c r="AB269">
        <f t="shared" si="236"/>
        <v>994.62</v>
      </c>
      <c r="AC269">
        <f t="shared" si="237"/>
        <v>0</v>
      </c>
      <c r="AD269">
        <f>ROUND(((((ET269*1.1))-((EU269*1.1)))+AE269),6)</f>
        <v>0</v>
      </c>
      <c r="AE269">
        <f>ROUND(((EU269*1.1)),6)</f>
        <v>0</v>
      </c>
      <c r="AF269">
        <f>ROUND(((EV269*1.1)),6)</f>
        <v>994.62</v>
      </c>
      <c r="AG269">
        <f t="shared" si="238"/>
        <v>0</v>
      </c>
      <c r="AH269">
        <f>((EW269*1.1))</f>
        <v>75.350000000000009</v>
      </c>
      <c r="AI269">
        <f>((EX269*1.1))</f>
        <v>0</v>
      </c>
      <c r="AJ269">
        <f t="shared" si="239"/>
        <v>0</v>
      </c>
      <c r="AK269">
        <v>904.2</v>
      </c>
      <c r="AL269">
        <v>0</v>
      </c>
      <c r="AM269">
        <v>0</v>
      </c>
      <c r="AN269">
        <v>0</v>
      </c>
      <c r="AO269">
        <v>904.2</v>
      </c>
      <c r="AP269">
        <v>0</v>
      </c>
      <c r="AQ269">
        <v>68.5</v>
      </c>
      <c r="AR269">
        <v>0</v>
      </c>
      <c r="AS269">
        <v>0</v>
      </c>
      <c r="AT269">
        <v>72</v>
      </c>
      <c r="AU269">
        <v>51</v>
      </c>
      <c r="AV269">
        <v>1</v>
      </c>
      <c r="AW269">
        <v>1</v>
      </c>
      <c r="AZ269">
        <v>1</v>
      </c>
      <c r="BA269">
        <v>29.03</v>
      </c>
      <c r="BB269">
        <v>1</v>
      </c>
      <c r="BC269">
        <v>1</v>
      </c>
      <c r="BD269" t="s">
        <v>3</v>
      </c>
      <c r="BE269" t="s">
        <v>3</v>
      </c>
      <c r="BF269" t="s">
        <v>3</v>
      </c>
      <c r="BG269" t="s">
        <v>3</v>
      </c>
      <c r="BH269">
        <v>0</v>
      </c>
      <c r="BI269">
        <v>1</v>
      </c>
      <c r="BJ269" t="s">
        <v>292</v>
      </c>
      <c r="BM269">
        <v>80</v>
      </c>
      <c r="BN269">
        <v>0</v>
      </c>
      <c r="BO269" t="s">
        <v>290</v>
      </c>
      <c r="BP269">
        <v>1</v>
      </c>
      <c r="BQ269">
        <v>30</v>
      </c>
      <c r="BR269">
        <v>0</v>
      </c>
      <c r="BS269">
        <v>29.03</v>
      </c>
      <c r="BT269">
        <v>1</v>
      </c>
      <c r="BU269">
        <v>1</v>
      </c>
      <c r="BV269">
        <v>1</v>
      </c>
      <c r="BW269">
        <v>1</v>
      </c>
      <c r="BX269">
        <v>1</v>
      </c>
      <c r="BY269" t="s">
        <v>3</v>
      </c>
      <c r="BZ269">
        <v>72</v>
      </c>
      <c r="CA269">
        <v>51</v>
      </c>
      <c r="CB269" t="s">
        <v>3</v>
      </c>
      <c r="CE269">
        <v>30</v>
      </c>
      <c r="CF269">
        <v>0</v>
      </c>
      <c r="CG269">
        <v>0</v>
      </c>
      <c r="CM269">
        <v>0</v>
      </c>
      <c r="CN269" t="s">
        <v>712</v>
      </c>
      <c r="CO269">
        <v>0</v>
      </c>
      <c r="CP269">
        <f t="shared" si="240"/>
        <v>12126.99</v>
      </c>
      <c r="CQ269">
        <f t="shared" si="241"/>
        <v>0</v>
      </c>
      <c r="CR269">
        <f>(ROUND((ROUND((((ET269*1.1))*AV269*1),2)*BB269),2)+ROUND((ROUND(((AE269-((EU269*1.1)))*AV269*1),2)*BS269),2))</f>
        <v>0</v>
      </c>
      <c r="CS269">
        <f t="shared" si="242"/>
        <v>0</v>
      </c>
      <c r="CT269">
        <f t="shared" si="243"/>
        <v>28873.82</v>
      </c>
      <c r="CU269">
        <f t="shared" si="244"/>
        <v>0</v>
      </c>
      <c r="CV269">
        <f t="shared" si="245"/>
        <v>75.350000000000009</v>
      </c>
      <c r="CW269">
        <f t="shared" si="246"/>
        <v>0</v>
      </c>
      <c r="CX269">
        <f t="shared" si="247"/>
        <v>0</v>
      </c>
      <c r="CY269">
        <f>S269*(BZ269/100)</f>
        <v>8731.4327999999987</v>
      </c>
      <c r="CZ269">
        <f>S269*(CA269/100)</f>
        <v>6184.7649000000001</v>
      </c>
      <c r="DC269" t="s">
        <v>3</v>
      </c>
      <c r="DD269" t="s">
        <v>3</v>
      </c>
      <c r="DE269" t="s">
        <v>21</v>
      </c>
      <c r="DF269" t="s">
        <v>21</v>
      </c>
      <c r="DG269" t="s">
        <v>21</v>
      </c>
      <c r="DH269" t="s">
        <v>3</v>
      </c>
      <c r="DI269" t="s">
        <v>21</v>
      </c>
      <c r="DJ269" t="s">
        <v>21</v>
      </c>
      <c r="DK269" t="s">
        <v>3</v>
      </c>
      <c r="DL269" t="s">
        <v>3</v>
      </c>
      <c r="DM269" t="s">
        <v>3</v>
      </c>
      <c r="DN269">
        <v>87</v>
      </c>
      <c r="DO269">
        <v>105</v>
      </c>
      <c r="DP269">
        <v>1</v>
      </c>
      <c r="DQ269">
        <v>1</v>
      </c>
      <c r="DU269">
        <v>1005</v>
      </c>
      <c r="DV269" t="s">
        <v>271</v>
      </c>
      <c r="DW269" t="s">
        <v>271</v>
      </c>
      <c r="DX269">
        <v>100</v>
      </c>
      <c r="DZ269" t="s">
        <v>3</v>
      </c>
      <c r="EA269" t="s">
        <v>3</v>
      </c>
      <c r="EB269" t="s">
        <v>3</v>
      </c>
      <c r="EC269" t="s">
        <v>3</v>
      </c>
      <c r="EE269">
        <v>49573341</v>
      </c>
      <c r="EF269">
        <v>30</v>
      </c>
      <c r="EG269" t="s">
        <v>133</v>
      </c>
      <c r="EH269">
        <v>0</v>
      </c>
      <c r="EI269" t="s">
        <v>3</v>
      </c>
      <c r="EJ269">
        <v>1</v>
      </c>
      <c r="EK269">
        <v>80</v>
      </c>
      <c r="EL269" t="s">
        <v>242</v>
      </c>
      <c r="EM269" t="s">
        <v>243</v>
      </c>
      <c r="EO269" t="s">
        <v>155</v>
      </c>
      <c r="EQ269">
        <v>131072</v>
      </c>
      <c r="ER269">
        <v>904.2</v>
      </c>
      <c r="ES269">
        <v>0</v>
      </c>
      <c r="ET269">
        <v>0</v>
      </c>
      <c r="EU269">
        <v>0</v>
      </c>
      <c r="EV269">
        <v>904.2</v>
      </c>
      <c r="EW269">
        <v>68.5</v>
      </c>
      <c r="EX269">
        <v>0</v>
      </c>
      <c r="EY269">
        <v>0</v>
      </c>
      <c r="FQ269">
        <v>0</v>
      </c>
      <c r="FR269">
        <f t="shared" si="248"/>
        <v>0</v>
      </c>
      <c r="FS269">
        <v>0</v>
      </c>
      <c r="FX269">
        <v>87</v>
      </c>
      <c r="FY269">
        <v>105</v>
      </c>
      <c r="GA269" t="s">
        <v>3</v>
      </c>
      <c r="GD269">
        <v>0</v>
      </c>
      <c r="GF269">
        <v>1556297850</v>
      </c>
      <c r="GG269">
        <v>2</v>
      </c>
      <c r="GH269">
        <v>1</v>
      </c>
      <c r="GI269">
        <v>2</v>
      </c>
      <c r="GJ269">
        <v>0</v>
      </c>
      <c r="GK269">
        <f>ROUND(R269*(S12)/100,2)</f>
        <v>0</v>
      </c>
      <c r="GL269">
        <f t="shared" si="249"/>
        <v>0</v>
      </c>
      <c r="GM269">
        <f t="shared" si="250"/>
        <v>27043.18</v>
      </c>
      <c r="GN269">
        <f t="shared" si="251"/>
        <v>27043.18</v>
      </c>
      <c r="GO269">
        <f t="shared" si="252"/>
        <v>0</v>
      </c>
      <c r="GP269">
        <f t="shared" si="253"/>
        <v>0</v>
      </c>
      <c r="GR269">
        <v>0</v>
      </c>
      <c r="GS269">
        <v>0</v>
      </c>
      <c r="GT269">
        <v>0</v>
      </c>
      <c r="GU269" t="s">
        <v>3</v>
      </c>
      <c r="GV269">
        <f t="shared" si="254"/>
        <v>0</v>
      </c>
      <c r="GW269">
        <v>1</v>
      </c>
      <c r="GX269">
        <f t="shared" si="255"/>
        <v>0</v>
      </c>
      <c r="HA269">
        <v>0</v>
      </c>
      <c r="HB269">
        <v>0</v>
      </c>
      <c r="HC269">
        <f t="shared" si="256"/>
        <v>0</v>
      </c>
      <c r="HE269" t="s">
        <v>3</v>
      </c>
      <c r="HF269" t="s">
        <v>3</v>
      </c>
      <c r="HM269" t="s">
        <v>3</v>
      </c>
      <c r="HN269" t="s">
        <v>3</v>
      </c>
      <c r="HO269" t="s">
        <v>3</v>
      </c>
      <c r="HP269" t="s">
        <v>3</v>
      </c>
      <c r="HQ269" t="s">
        <v>3</v>
      </c>
      <c r="IK269">
        <v>0</v>
      </c>
    </row>
    <row r="270" spans="1:255" x14ac:dyDescent="0.2">
      <c r="A270" s="2">
        <v>18</v>
      </c>
      <c r="B270" s="2">
        <v>1</v>
      </c>
      <c r="C270" s="2"/>
      <c r="D270" s="2"/>
      <c r="E270" s="2" t="s">
        <v>293</v>
      </c>
      <c r="F270" s="2" t="s">
        <v>294</v>
      </c>
      <c r="G270" s="2" t="s">
        <v>715</v>
      </c>
      <c r="H270" s="2" t="s">
        <v>295</v>
      </c>
      <c r="I270" s="2">
        <f>I268*J270</f>
        <v>42</v>
      </c>
      <c r="J270" s="2">
        <v>100</v>
      </c>
      <c r="K270" s="2">
        <v>100</v>
      </c>
      <c r="L270" s="2"/>
      <c r="M270" s="2"/>
      <c r="N270" s="2"/>
      <c r="O270" s="2">
        <f t="shared" si="226"/>
        <v>1022.7</v>
      </c>
      <c r="P270" s="2">
        <f t="shared" si="227"/>
        <v>1022.7</v>
      </c>
      <c r="Q270" s="2">
        <f t="shared" ref="Q270:Q281" si="257">(ROUND((ROUND(((ET270)*AV270*I270),2)*BB270),2)+ROUND((ROUND(((AE270-(EU270))*AV270*I270),2)*BS270),2))</f>
        <v>0</v>
      </c>
      <c r="R270" s="2">
        <f t="shared" si="228"/>
        <v>0</v>
      </c>
      <c r="S270" s="2">
        <f t="shared" si="229"/>
        <v>0</v>
      </c>
      <c r="T270" s="2">
        <f t="shared" si="230"/>
        <v>0</v>
      </c>
      <c r="U270" s="2">
        <f t="shared" si="231"/>
        <v>0</v>
      </c>
      <c r="V270" s="2">
        <f t="shared" si="232"/>
        <v>0</v>
      </c>
      <c r="W270" s="2">
        <f t="shared" si="233"/>
        <v>0</v>
      </c>
      <c r="X270" s="2">
        <f t="shared" si="234"/>
        <v>0</v>
      </c>
      <c r="Y270" s="2">
        <f t="shared" si="235"/>
        <v>0</v>
      </c>
      <c r="Z270" s="2"/>
      <c r="AA270" s="2">
        <v>50496813</v>
      </c>
      <c r="AB270" s="2">
        <f t="shared" si="236"/>
        <v>24.35</v>
      </c>
      <c r="AC270" s="2">
        <f t="shared" si="237"/>
        <v>24.35</v>
      </c>
      <c r="AD270" s="2">
        <f t="shared" ref="AD270:AD281" si="258">ROUND((((ET270)-(EU270))+AE270),6)</f>
        <v>0</v>
      </c>
      <c r="AE270" s="2">
        <f t="shared" ref="AE270:AE281" si="259">ROUND((EU270),6)</f>
        <v>0</v>
      </c>
      <c r="AF270" s="2">
        <f t="shared" ref="AF270:AF281" si="260">ROUND((EV270),6)</f>
        <v>0</v>
      </c>
      <c r="AG270" s="2">
        <f t="shared" si="238"/>
        <v>0</v>
      </c>
      <c r="AH270" s="2">
        <f t="shared" ref="AH270:AH281" si="261">(EW270)</f>
        <v>0</v>
      </c>
      <c r="AI270" s="2">
        <f t="shared" ref="AI270:AI281" si="262">(EX270)</f>
        <v>0</v>
      </c>
      <c r="AJ270" s="2">
        <f t="shared" si="239"/>
        <v>0</v>
      </c>
      <c r="AK270" s="2">
        <v>24.35</v>
      </c>
      <c r="AL270" s="2">
        <v>24.35</v>
      </c>
      <c r="AM270" s="2">
        <v>0</v>
      </c>
      <c r="AN270" s="2">
        <v>0</v>
      </c>
      <c r="AO270" s="2">
        <v>0</v>
      </c>
      <c r="AP270" s="2">
        <v>0</v>
      </c>
      <c r="AQ270" s="2">
        <v>0</v>
      </c>
      <c r="AR270" s="2">
        <v>0</v>
      </c>
      <c r="AS270" s="2">
        <v>0</v>
      </c>
      <c r="AT270" s="2">
        <v>87</v>
      </c>
      <c r="AU270" s="2">
        <v>105</v>
      </c>
      <c r="AV270" s="2">
        <v>1</v>
      </c>
      <c r="AW270" s="2">
        <v>1</v>
      </c>
      <c r="AX270" s="2"/>
      <c r="AY270" s="2"/>
      <c r="AZ270" s="2">
        <v>1</v>
      </c>
      <c r="BA270" s="2">
        <v>1</v>
      </c>
      <c r="BB270" s="2">
        <v>1</v>
      </c>
      <c r="BC270" s="2">
        <v>1</v>
      </c>
      <c r="BD270" s="2" t="s">
        <v>3</v>
      </c>
      <c r="BE270" s="2" t="s">
        <v>3</v>
      </c>
      <c r="BF270" s="2" t="s">
        <v>3</v>
      </c>
      <c r="BG270" s="2" t="s">
        <v>3</v>
      </c>
      <c r="BH270" s="2">
        <v>3</v>
      </c>
      <c r="BI270" s="2">
        <v>1</v>
      </c>
      <c r="BJ270" s="2" t="s">
        <v>296</v>
      </c>
      <c r="BK270" s="2"/>
      <c r="BL270" s="2"/>
      <c r="BM270" s="2">
        <v>80</v>
      </c>
      <c r="BN270" s="2">
        <v>0</v>
      </c>
      <c r="BO270" s="2" t="s">
        <v>3</v>
      </c>
      <c r="BP270" s="2">
        <v>0</v>
      </c>
      <c r="BQ270" s="2">
        <v>30</v>
      </c>
      <c r="BR270" s="2">
        <v>0</v>
      </c>
      <c r="BS270" s="2">
        <v>1</v>
      </c>
      <c r="BT270" s="2">
        <v>1</v>
      </c>
      <c r="BU270" s="2">
        <v>1</v>
      </c>
      <c r="BV270" s="2">
        <v>1</v>
      </c>
      <c r="BW270" s="2">
        <v>1</v>
      </c>
      <c r="BX270" s="2">
        <v>1</v>
      </c>
      <c r="BY270" s="2" t="s">
        <v>3</v>
      </c>
      <c r="BZ270" s="2">
        <v>87</v>
      </c>
      <c r="CA270" s="2">
        <v>105</v>
      </c>
      <c r="CB270" s="2" t="s">
        <v>3</v>
      </c>
      <c r="CC270" s="2"/>
      <c r="CD270" s="2"/>
      <c r="CE270" s="2">
        <v>30</v>
      </c>
      <c r="CF270" s="2">
        <v>0</v>
      </c>
      <c r="CG270" s="2">
        <v>0</v>
      </c>
      <c r="CH270" s="2"/>
      <c r="CI270" s="2"/>
      <c r="CJ270" s="2"/>
      <c r="CK270" s="2"/>
      <c r="CL270" s="2"/>
      <c r="CM270" s="2">
        <v>0</v>
      </c>
      <c r="CN270" s="2" t="s">
        <v>3</v>
      </c>
      <c r="CO270" s="2">
        <v>0</v>
      </c>
      <c r="CP270" s="2">
        <f t="shared" si="240"/>
        <v>1022.7</v>
      </c>
      <c r="CQ270" s="2">
        <f t="shared" si="241"/>
        <v>24.35</v>
      </c>
      <c r="CR270" s="2">
        <f t="shared" ref="CR270:CR281" si="263">(ROUND((ROUND(((ET270)*AV270*1),2)*BB270),2)+ROUND((ROUND(((AE270-(EU270))*AV270*1),2)*BS270),2))</f>
        <v>0</v>
      </c>
      <c r="CS270" s="2">
        <f t="shared" si="242"/>
        <v>0</v>
      </c>
      <c r="CT270" s="2">
        <f t="shared" si="243"/>
        <v>0</v>
      </c>
      <c r="CU270" s="2">
        <f t="shared" si="244"/>
        <v>0</v>
      </c>
      <c r="CV270" s="2">
        <f t="shared" si="245"/>
        <v>0</v>
      </c>
      <c r="CW270" s="2">
        <f t="shared" si="246"/>
        <v>0</v>
      </c>
      <c r="CX270" s="2">
        <f t="shared" si="247"/>
        <v>0</v>
      </c>
      <c r="CY270" s="2">
        <f>((S270*BZ270)/100)</f>
        <v>0</v>
      </c>
      <c r="CZ270" s="2">
        <f>((S270*CA270)/100)</f>
        <v>0</v>
      </c>
      <c r="DA270" s="2"/>
      <c r="DB270" s="2"/>
      <c r="DC270" s="2" t="s">
        <v>3</v>
      </c>
      <c r="DD270" s="2" t="s">
        <v>3</v>
      </c>
      <c r="DE270" s="2" t="s">
        <v>3</v>
      </c>
      <c r="DF270" s="2" t="s">
        <v>3</v>
      </c>
      <c r="DG270" s="2" t="s">
        <v>3</v>
      </c>
      <c r="DH270" s="2" t="s">
        <v>3</v>
      </c>
      <c r="DI270" s="2" t="s">
        <v>3</v>
      </c>
      <c r="DJ270" s="2" t="s">
        <v>3</v>
      </c>
      <c r="DK270" s="2" t="s">
        <v>3</v>
      </c>
      <c r="DL270" s="2" t="s">
        <v>3</v>
      </c>
      <c r="DM270" s="2" t="s">
        <v>3</v>
      </c>
      <c r="DN270" s="2">
        <v>0</v>
      </c>
      <c r="DO270" s="2">
        <v>0</v>
      </c>
      <c r="DP270" s="2">
        <v>1</v>
      </c>
      <c r="DQ270" s="2">
        <v>1</v>
      </c>
      <c r="DR270" s="2"/>
      <c r="DS270" s="2"/>
      <c r="DT270" s="2"/>
      <c r="DU270" s="2">
        <v>1003</v>
      </c>
      <c r="DV270" s="2" t="s">
        <v>295</v>
      </c>
      <c r="DW270" s="2" t="s">
        <v>295</v>
      </c>
      <c r="DX270" s="2">
        <v>1</v>
      </c>
      <c r="DY270" s="2"/>
      <c r="DZ270" s="2" t="s">
        <v>3</v>
      </c>
      <c r="EA270" s="2" t="s">
        <v>3</v>
      </c>
      <c r="EB270" s="2" t="s">
        <v>3</v>
      </c>
      <c r="EC270" s="2" t="s">
        <v>3</v>
      </c>
      <c r="ED270" s="2"/>
      <c r="EE270" s="2">
        <v>49573341</v>
      </c>
      <c r="EF270" s="2">
        <v>30</v>
      </c>
      <c r="EG270" s="2" t="s">
        <v>133</v>
      </c>
      <c r="EH270" s="2">
        <v>0</v>
      </c>
      <c r="EI270" s="2" t="s">
        <v>3</v>
      </c>
      <c r="EJ270" s="2">
        <v>1</v>
      </c>
      <c r="EK270" s="2">
        <v>80</v>
      </c>
      <c r="EL270" s="2" t="s">
        <v>242</v>
      </c>
      <c r="EM270" s="2" t="s">
        <v>243</v>
      </c>
      <c r="EN270" s="2"/>
      <c r="EO270" s="2" t="s">
        <v>3</v>
      </c>
      <c r="EP270" s="2"/>
      <c r="EQ270" s="2">
        <v>0</v>
      </c>
      <c r="ER270" s="2">
        <v>24.35</v>
      </c>
      <c r="ES270" s="2">
        <v>24.35</v>
      </c>
      <c r="ET270" s="2">
        <v>0</v>
      </c>
      <c r="EU270" s="2">
        <v>0</v>
      </c>
      <c r="EV270" s="2">
        <v>0</v>
      </c>
      <c r="EW270" s="2">
        <v>0</v>
      </c>
      <c r="EX270" s="2">
        <v>0</v>
      </c>
      <c r="EY270" s="2"/>
      <c r="EZ270" s="2"/>
      <c r="FA270" s="2"/>
      <c r="FB270" s="2"/>
      <c r="FC270" s="2"/>
      <c r="FD270" s="2"/>
      <c r="FE270" s="2"/>
      <c r="FF270" s="2"/>
      <c r="FG270" s="2"/>
      <c r="FH270" s="2"/>
      <c r="FI270" s="2"/>
      <c r="FJ270" s="2"/>
      <c r="FK270" s="2"/>
      <c r="FL270" s="2"/>
      <c r="FM270" s="2"/>
      <c r="FN270" s="2"/>
      <c r="FO270" s="2"/>
      <c r="FP270" s="2"/>
      <c r="FQ270" s="2">
        <v>0</v>
      </c>
      <c r="FR270" s="2">
        <f t="shared" si="248"/>
        <v>0</v>
      </c>
      <c r="FS270" s="2">
        <v>0</v>
      </c>
      <c r="FT270" s="2"/>
      <c r="FU270" s="2"/>
      <c r="FV270" s="2"/>
      <c r="FW270" s="2"/>
      <c r="FX270" s="2">
        <v>87</v>
      </c>
      <c r="FY270" s="2">
        <v>105</v>
      </c>
      <c r="FZ270" s="2"/>
      <c r="GA270" s="2" t="s">
        <v>3</v>
      </c>
      <c r="GB270" s="2"/>
      <c r="GC270" s="2"/>
      <c r="GD270" s="2">
        <v>0</v>
      </c>
      <c r="GE270" s="2"/>
      <c r="GF270" s="2">
        <v>941329783</v>
      </c>
      <c r="GG270" s="2">
        <v>2</v>
      </c>
      <c r="GH270" s="2">
        <v>1</v>
      </c>
      <c r="GI270" s="2">
        <v>-2</v>
      </c>
      <c r="GJ270" s="2">
        <v>0</v>
      </c>
      <c r="GK270" s="2">
        <f>ROUND(R270*(R12)/100,2)</f>
        <v>0</v>
      </c>
      <c r="GL270" s="2">
        <f t="shared" si="249"/>
        <v>0</v>
      </c>
      <c r="GM270" s="2">
        <f t="shared" si="250"/>
        <v>1022.7</v>
      </c>
      <c r="GN270" s="2">
        <f t="shared" si="251"/>
        <v>1022.7</v>
      </c>
      <c r="GO270" s="2">
        <f t="shared" si="252"/>
        <v>0</v>
      </c>
      <c r="GP270" s="2">
        <f t="shared" si="253"/>
        <v>0</v>
      </c>
      <c r="GQ270" s="2"/>
      <c r="GR270" s="2">
        <v>0</v>
      </c>
      <c r="GS270" s="2">
        <v>0</v>
      </c>
      <c r="GT270" s="2">
        <v>0</v>
      </c>
      <c r="GU270" s="2" t="s">
        <v>3</v>
      </c>
      <c r="GV270" s="2">
        <f t="shared" si="254"/>
        <v>0</v>
      </c>
      <c r="GW270" s="2">
        <v>1</v>
      </c>
      <c r="GX270" s="2">
        <f t="shared" si="255"/>
        <v>0</v>
      </c>
      <c r="GY270" s="2"/>
      <c r="GZ270" s="2"/>
      <c r="HA270" s="2">
        <v>0</v>
      </c>
      <c r="HB270" s="2">
        <v>0</v>
      </c>
      <c r="HC270" s="2">
        <f t="shared" si="256"/>
        <v>0</v>
      </c>
      <c r="HD270" s="2"/>
      <c r="HE270" s="2" t="s">
        <v>3</v>
      </c>
      <c r="HF270" s="2" t="s">
        <v>3</v>
      </c>
      <c r="HG270" s="2"/>
      <c r="HH270" s="2"/>
      <c r="HI270" s="2"/>
      <c r="HJ270" s="2"/>
      <c r="HK270" s="2"/>
      <c r="HL270" s="2"/>
      <c r="HM270" s="2" t="s">
        <v>3</v>
      </c>
      <c r="HN270" s="2" t="s">
        <v>3</v>
      </c>
      <c r="HO270" s="2" t="s">
        <v>3</v>
      </c>
      <c r="HP270" s="2" t="s">
        <v>3</v>
      </c>
      <c r="HQ270" s="2" t="s">
        <v>3</v>
      </c>
      <c r="HR270" s="2"/>
      <c r="HS270" s="2"/>
      <c r="HT270" s="2"/>
      <c r="HU270" s="2"/>
      <c r="HV270" s="2"/>
      <c r="HW270" s="2"/>
      <c r="HX270" s="2"/>
      <c r="HY270" s="2"/>
      <c r="HZ270" s="2"/>
      <c r="IA270" s="2"/>
      <c r="IB270" s="2"/>
      <c r="IC270" s="2"/>
      <c r="ID270" s="2"/>
      <c r="IE270" s="2"/>
      <c r="IF270" s="2"/>
      <c r="IG270" s="2"/>
      <c r="IH270" s="2"/>
      <c r="II270" s="2"/>
      <c r="IJ270" s="2"/>
      <c r="IK270" s="2">
        <v>0</v>
      </c>
      <c r="IL270" s="2"/>
      <c r="IM270" s="2"/>
      <c r="IN270" s="2"/>
      <c r="IO270" s="2"/>
      <c r="IP270" s="2"/>
      <c r="IQ270" s="2"/>
      <c r="IR270" s="2"/>
      <c r="IS270" s="2"/>
      <c r="IT270" s="2"/>
      <c r="IU270" s="2"/>
    </row>
    <row r="271" spans="1:255" x14ac:dyDescent="0.2">
      <c r="A271">
        <v>18</v>
      </c>
      <c r="B271">
        <v>1</v>
      </c>
      <c r="E271" t="s">
        <v>293</v>
      </c>
      <c r="F271" t="s">
        <v>294</v>
      </c>
      <c r="G271" t="s">
        <v>715</v>
      </c>
      <c r="H271" t="s">
        <v>295</v>
      </c>
      <c r="I271">
        <f>I269*J271</f>
        <v>42</v>
      </c>
      <c r="J271">
        <v>100</v>
      </c>
      <c r="K271">
        <v>100</v>
      </c>
      <c r="O271">
        <f t="shared" si="226"/>
        <v>4745.33</v>
      </c>
      <c r="P271">
        <f t="shared" si="227"/>
        <v>4745.33</v>
      </c>
      <c r="Q271">
        <f t="shared" si="257"/>
        <v>0</v>
      </c>
      <c r="R271">
        <f t="shared" si="228"/>
        <v>0</v>
      </c>
      <c r="S271">
        <f t="shared" si="229"/>
        <v>0</v>
      </c>
      <c r="T271">
        <f t="shared" si="230"/>
        <v>0</v>
      </c>
      <c r="U271">
        <f t="shared" si="231"/>
        <v>0</v>
      </c>
      <c r="V271">
        <f t="shared" si="232"/>
        <v>0</v>
      </c>
      <c r="W271">
        <f t="shared" si="233"/>
        <v>0</v>
      </c>
      <c r="X271">
        <f t="shared" si="234"/>
        <v>0</v>
      </c>
      <c r="Y271">
        <f t="shared" si="235"/>
        <v>0</v>
      </c>
      <c r="AA271">
        <v>50496814</v>
      </c>
      <c r="AB271">
        <f t="shared" si="236"/>
        <v>24.35</v>
      </c>
      <c r="AC271">
        <f t="shared" si="237"/>
        <v>24.35</v>
      </c>
      <c r="AD271">
        <f t="shared" si="258"/>
        <v>0</v>
      </c>
      <c r="AE271">
        <f t="shared" si="259"/>
        <v>0</v>
      </c>
      <c r="AF271">
        <f t="shared" si="260"/>
        <v>0</v>
      </c>
      <c r="AG271">
        <f t="shared" si="238"/>
        <v>0</v>
      </c>
      <c r="AH271">
        <f t="shared" si="261"/>
        <v>0</v>
      </c>
      <c r="AI271">
        <f t="shared" si="262"/>
        <v>0</v>
      </c>
      <c r="AJ271">
        <f t="shared" si="239"/>
        <v>0</v>
      </c>
      <c r="AK271">
        <v>24.35</v>
      </c>
      <c r="AL271">
        <v>24.35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1</v>
      </c>
      <c r="AW271">
        <v>1</v>
      </c>
      <c r="AZ271">
        <v>1</v>
      </c>
      <c r="BA271">
        <v>1</v>
      </c>
      <c r="BB271">
        <v>1</v>
      </c>
      <c r="BC271">
        <v>4.6399999999999997</v>
      </c>
      <c r="BD271" t="s">
        <v>3</v>
      </c>
      <c r="BE271" t="s">
        <v>3</v>
      </c>
      <c r="BF271" t="s">
        <v>3</v>
      </c>
      <c r="BG271" t="s">
        <v>3</v>
      </c>
      <c r="BH271">
        <v>3</v>
      </c>
      <c r="BI271">
        <v>1</v>
      </c>
      <c r="BJ271" t="s">
        <v>296</v>
      </c>
      <c r="BM271">
        <v>80</v>
      </c>
      <c r="BN271">
        <v>0</v>
      </c>
      <c r="BO271" t="s">
        <v>294</v>
      </c>
      <c r="BP271">
        <v>1</v>
      </c>
      <c r="BQ271">
        <v>30</v>
      </c>
      <c r="BR271">
        <v>0</v>
      </c>
      <c r="BS271">
        <v>1</v>
      </c>
      <c r="BT271">
        <v>1</v>
      </c>
      <c r="BU271">
        <v>1</v>
      </c>
      <c r="BV271">
        <v>1</v>
      </c>
      <c r="BW271">
        <v>1</v>
      </c>
      <c r="BX271">
        <v>1</v>
      </c>
      <c r="BY271" t="s">
        <v>3</v>
      </c>
      <c r="BZ271">
        <v>0</v>
      </c>
      <c r="CA271">
        <v>0</v>
      </c>
      <c r="CB271" t="s">
        <v>3</v>
      </c>
      <c r="CE271">
        <v>30</v>
      </c>
      <c r="CF271">
        <v>0</v>
      </c>
      <c r="CG271">
        <v>0</v>
      </c>
      <c r="CM271">
        <v>0</v>
      </c>
      <c r="CN271" t="s">
        <v>3</v>
      </c>
      <c r="CO271">
        <v>0</v>
      </c>
      <c r="CP271">
        <f t="shared" si="240"/>
        <v>4745.33</v>
      </c>
      <c r="CQ271">
        <f t="shared" si="241"/>
        <v>112.98</v>
      </c>
      <c r="CR271">
        <f t="shared" si="263"/>
        <v>0</v>
      </c>
      <c r="CS271">
        <f t="shared" si="242"/>
        <v>0</v>
      </c>
      <c r="CT271">
        <f t="shared" si="243"/>
        <v>0</v>
      </c>
      <c r="CU271">
        <f t="shared" si="244"/>
        <v>0</v>
      </c>
      <c r="CV271">
        <f t="shared" si="245"/>
        <v>0</v>
      </c>
      <c r="CW271">
        <f t="shared" si="246"/>
        <v>0</v>
      </c>
      <c r="CX271">
        <f t="shared" si="247"/>
        <v>0</v>
      </c>
      <c r="CY271">
        <f>S271*(BZ271/100)</f>
        <v>0</v>
      </c>
      <c r="CZ271">
        <f>S271*(CA271/100)</f>
        <v>0</v>
      </c>
      <c r="DC271" t="s">
        <v>3</v>
      </c>
      <c r="DD271" t="s">
        <v>3</v>
      </c>
      <c r="DE271" t="s">
        <v>3</v>
      </c>
      <c r="DF271" t="s">
        <v>3</v>
      </c>
      <c r="DG271" t="s">
        <v>3</v>
      </c>
      <c r="DH271" t="s">
        <v>3</v>
      </c>
      <c r="DI271" t="s">
        <v>3</v>
      </c>
      <c r="DJ271" t="s">
        <v>3</v>
      </c>
      <c r="DK271" t="s">
        <v>3</v>
      </c>
      <c r="DL271" t="s">
        <v>3</v>
      </c>
      <c r="DM271" t="s">
        <v>3</v>
      </c>
      <c r="DN271">
        <v>87</v>
      </c>
      <c r="DO271">
        <v>105</v>
      </c>
      <c r="DP271">
        <v>1</v>
      </c>
      <c r="DQ271">
        <v>1</v>
      </c>
      <c r="DU271">
        <v>1003</v>
      </c>
      <c r="DV271" t="s">
        <v>295</v>
      </c>
      <c r="DW271" t="s">
        <v>295</v>
      </c>
      <c r="DX271">
        <v>1</v>
      </c>
      <c r="DZ271" t="s">
        <v>3</v>
      </c>
      <c r="EA271" t="s">
        <v>3</v>
      </c>
      <c r="EB271" t="s">
        <v>3</v>
      </c>
      <c r="EC271" t="s">
        <v>3</v>
      </c>
      <c r="EE271">
        <v>49573341</v>
      </c>
      <c r="EF271">
        <v>30</v>
      </c>
      <c r="EG271" t="s">
        <v>133</v>
      </c>
      <c r="EH271">
        <v>0</v>
      </c>
      <c r="EI271" t="s">
        <v>3</v>
      </c>
      <c r="EJ271">
        <v>1</v>
      </c>
      <c r="EK271">
        <v>80</v>
      </c>
      <c r="EL271" t="s">
        <v>242</v>
      </c>
      <c r="EM271" t="s">
        <v>243</v>
      </c>
      <c r="EO271" t="s">
        <v>3</v>
      </c>
      <c r="EQ271">
        <v>0</v>
      </c>
      <c r="ER271">
        <v>24.35</v>
      </c>
      <c r="ES271">
        <v>24.35</v>
      </c>
      <c r="ET271">
        <v>0</v>
      </c>
      <c r="EU271">
        <v>0</v>
      </c>
      <c r="EV271">
        <v>0</v>
      </c>
      <c r="EW271">
        <v>0</v>
      </c>
      <c r="EX271">
        <v>0</v>
      </c>
      <c r="FQ271">
        <v>0</v>
      </c>
      <c r="FR271">
        <f t="shared" si="248"/>
        <v>0</v>
      </c>
      <c r="FS271">
        <v>0</v>
      </c>
      <c r="FX271">
        <v>87</v>
      </c>
      <c r="FY271">
        <v>105</v>
      </c>
      <c r="GA271" t="s">
        <v>3</v>
      </c>
      <c r="GD271">
        <v>0</v>
      </c>
      <c r="GF271">
        <v>941329783</v>
      </c>
      <c r="GG271">
        <v>2</v>
      </c>
      <c r="GH271">
        <v>1</v>
      </c>
      <c r="GI271">
        <v>2</v>
      </c>
      <c r="GJ271">
        <v>0</v>
      </c>
      <c r="GK271">
        <f>ROUND(R271*(S12)/100,2)</f>
        <v>0</v>
      </c>
      <c r="GL271">
        <f t="shared" si="249"/>
        <v>0</v>
      </c>
      <c r="GM271">
        <f t="shared" si="250"/>
        <v>4745.33</v>
      </c>
      <c r="GN271">
        <f t="shared" si="251"/>
        <v>4745.33</v>
      </c>
      <c r="GO271">
        <f t="shared" si="252"/>
        <v>0</v>
      </c>
      <c r="GP271">
        <f t="shared" si="253"/>
        <v>0</v>
      </c>
      <c r="GR271">
        <v>0</v>
      </c>
      <c r="GS271">
        <v>0</v>
      </c>
      <c r="GT271">
        <v>0</v>
      </c>
      <c r="GU271" t="s">
        <v>3</v>
      </c>
      <c r="GV271">
        <f t="shared" si="254"/>
        <v>0</v>
      </c>
      <c r="GW271">
        <v>1</v>
      </c>
      <c r="GX271">
        <f t="shared" si="255"/>
        <v>0</v>
      </c>
      <c r="HA271">
        <v>0</v>
      </c>
      <c r="HB271">
        <v>0</v>
      </c>
      <c r="HC271">
        <f t="shared" si="256"/>
        <v>0</v>
      </c>
      <c r="HE271" t="s">
        <v>3</v>
      </c>
      <c r="HF271" t="s">
        <v>3</v>
      </c>
      <c r="HM271" t="s">
        <v>3</v>
      </c>
      <c r="HN271" t="s">
        <v>3</v>
      </c>
      <c r="HO271" t="s">
        <v>3</v>
      </c>
      <c r="HP271" t="s">
        <v>3</v>
      </c>
      <c r="HQ271" t="s">
        <v>3</v>
      </c>
      <c r="IK271">
        <v>0</v>
      </c>
    </row>
    <row r="272" spans="1:255" x14ac:dyDescent="0.2">
      <c r="A272" s="2">
        <v>18</v>
      </c>
      <c r="B272" s="2">
        <v>1</v>
      </c>
      <c r="C272" s="2"/>
      <c r="D272" s="2"/>
      <c r="E272" s="2" t="s">
        <v>297</v>
      </c>
      <c r="F272" s="2" t="s">
        <v>298</v>
      </c>
      <c r="G272" s="2" t="s">
        <v>299</v>
      </c>
      <c r="H272" s="2" t="s">
        <v>286</v>
      </c>
      <c r="I272" s="2">
        <f>I268*J272</f>
        <v>0.40067999999999998</v>
      </c>
      <c r="J272" s="2">
        <v>0.95399999999999996</v>
      </c>
      <c r="K272" s="2">
        <v>0.95399999999999996</v>
      </c>
      <c r="L272" s="2"/>
      <c r="M272" s="2"/>
      <c r="N272" s="2"/>
      <c r="O272" s="2">
        <f t="shared" si="226"/>
        <v>25.6</v>
      </c>
      <c r="P272" s="2">
        <f t="shared" si="227"/>
        <v>25.6</v>
      </c>
      <c r="Q272" s="2">
        <f t="shared" si="257"/>
        <v>0</v>
      </c>
      <c r="R272" s="2">
        <f t="shared" si="228"/>
        <v>0</v>
      </c>
      <c r="S272" s="2">
        <f t="shared" si="229"/>
        <v>0</v>
      </c>
      <c r="T272" s="2">
        <f t="shared" si="230"/>
        <v>0</v>
      </c>
      <c r="U272" s="2">
        <f t="shared" si="231"/>
        <v>0</v>
      </c>
      <c r="V272" s="2">
        <f t="shared" si="232"/>
        <v>0</v>
      </c>
      <c r="W272" s="2">
        <f t="shared" si="233"/>
        <v>0</v>
      </c>
      <c r="X272" s="2">
        <f t="shared" si="234"/>
        <v>0</v>
      </c>
      <c r="Y272" s="2">
        <f t="shared" si="235"/>
        <v>0</v>
      </c>
      <c r="Z272" s="2"/>
      <c r="AA272" s="2">
        <v>50496813</v>
      </c>
      <c r="AB272" s="2">
        <f t="shared" si="236"/>
        <v>63.88</v>
      </c>
      <c r="AC272" s="2">
        <f t="shared" si="237"/>
        <v>63.88</v>
      </c>
      <c r="AD272" s="2">
        <f t="shared" si="258"/>
        <v>0</v>
      </c>
      <c r="AE272" s="2">
        <f t="shared" si="259"/>
        <v>0</v>
      </c>
      <c r="AF272" s="2">
        <f t="shared" si="260"/>
        <v>0</v>
      </c>
      <c r="AG272" s="2">
        <f t="shared" si="238"/>
        <v>0</v>
      </c>
      <c r="AH272" s="2">
        <f t="shared" si="261"/>
        <v>0</v>
      </c>
      <c r="AI272" s="2">
        <f t="shared" si="262"/>
        <v>0</v>
      </c>
      <c r="AJ272" s="2">
        <f t="shared" si="239"/>
        <v>0</v>
      </c>
      <c r="AK272" s="2">
        <v>63.88</v>
      </c>
      <c r="AL272" s="2">
        <v>63.88</v>
      </c>
      <c r="AM272" s="2">
        <v>0</v>
      </c>
      <c r="AN272" s="2">
        <v>0</v>
      </c>
      <c r="AO272" s="2">
        <v>0</v>
      </c>
      <c r="AP272" s="2">
        <v>0</v>
      </c>
      <c r="AQ272" s="2">
        <v>0</v>
      </c>
      <c r="AR272" s="2">
        <v>0</v>
      </c>
      <c r="AS272" s="2">
        <v>0</v>
      </c>
      <c r="AT272" s="2">
        <v>87</v>
      </c>
      <c r="AU272" s="2">
        <v>105</v>
      </c>
      <c r="AV272" s="2">
        <v>1</v>
      </c>
      <c r="AW272" s="2">
        <v>1</v>
      </c>
      <c r="AX272" s="2"/>
      <c r="AY272" s="2"/>
      <c r="AZ272" s="2">
        <v>1</v>
      </c>
      <c r="BA272" s="2">
        <v>1</v>
      </c>
      <c r="BB272" s="2">
        <v>1</v>
      </c>
      <c r="BC272" s="2">
        <v>1</v>
      </c>
      <c r="BD272" s="2" t="s">
        <v>3</v>
      </c>
      <c r="BE272" s="2" t="s">
        <v>3</v>
      </c>
      <c r="BF272" s="2" t="s">
        <v>3</v>
      </c>
      <c r="BG272" s="2" t="s">
        <v>3</v>
      </c>
      <c r="BH272" s="2">
        <v>3</v>
      </c>
      <c r="BI272" s="2">
        <v>1</v>
      </c>
      <c r="BJ272" s="2" t="s">
        <v>300</v>
      </c>
      <c r="BK272" s="2"/>
      <c r="BL272" s="2"/>
      <c r="BM272" s="2">
        <v>80</v>
      </c>
      <c r="BN272" s="2">
        <v>0</v>
      </c>
      <c r="BO272" s="2" t="s">
        <v>3</v>
      </c>
      <c r="BP272" s="2">
        <v>0</v>
      </c>
      <c r="BQ272" s="2">
        <v>30</v>
      </c>
      <c r="BR272" s="2">
        <v>0</v>
      </c>
      <c r="BS272" s="2">
        <v>1</v>
      </c>
      <c r="BT272" s="2">
        <v>1</v>
      </c>
      <c r="BU272" s="2">
        <v>1</v>
      </c>
      <c r="BV272" s="2">
        <v>1</v>
      </c>
      <c r="BW272" s="2">
        <v>1</v>
      </c>
      <c r="BX272" s="2">
        <v>1</v>
      </c>
      <c r="BY272" s="2" t="s">
        <v>3</v>
      </c>
      <c r="BZ272" s="2">
        <v>87</v>
      </c>
      <c r="CA272" s="2">
        <v>105</v>
      </c>
      <c r="CB272" s="2" t="s">
        <v>3</v>
      </c>
      <c r="CC272" s="2"/>
      <c r="CD272" s="2"/>
      <c r="CE272" s="2">
        <v>30</v>
      </c>
      <c r="CF272" s="2">
        <v>0</v>
      </c>
      <c r="CG272" s="2">
        <v>0</v>
      </c>
      <c r="CH272" s="2"/>
      <c r="CI272" s="2"/>
      <c r="CJ272" s="2"/>
      <c r="CK272" s="2"/>
      <c r="CL272" s="2"/>
      <c r="CM272" s="2">
        <v>0</v>
      </c>
      <c r="CN272" s="2" t="s">
        <v>3</v>
      </c>
      <c r="CO272" s="2">
        <v>0</v>
      </c>
      <c r="CP272" s="2">
        <f t="shared" si="240"/>
        <v>25.6</v>
      </c>
      <c r="CQ272" s="2">
        <f t="shared" si="241"/>
        <v>63.88</v>
      </c>
      <c r="CR272" s="2">
        <f t="shared" si="263"/>
        <v>0</v>
      </c>
      <c r="CS272" s="2">
        <f t="shared" si="242"/>
        <v>0</v>
      </c>
      <c r="CT272" s="2">
        <f t="shared" si="243"/>
        <v>0</v>
      </c>
      <c r="CU272" s="2">
        <f t="shared" si="244"/>
        <v>0</v>
      </c>
      <c r="CV272" s="2">
        <f t="shared" si="245"/>
        <v>0</v>
      </c>
      <c r="CW272" s="2">
        <f t="shared" si="246"/>
        <v>0</v>
      </c>
      <c r="CX272" s="2">
        <f t="shared" si="247"/>
        <v>0</v>
      </c>
      <c r="CY272" s="2">
        <f>((S272*BZ272)/100)</f>
        <v>0</v>
      </c>
      <c r="CZ272" s="2">
        <f>((S272*CA272)/100)</f>
        <v>0</v>
      </c>
      <c r="DA272" s="2"/>
      <c r="DB272" s="2"/>
      <c r="DC272" s="2" t="s">
        <v>3</v>
      </c>
      <c r="DD272" s="2" t="s">
        <v>3</v>
      </c>
      <c r="DE272" s="2" t="s">
        <v>3</v>
      </c>
      <c r="DF272" s="2" t="s">
        <v>3</v>
      </c>
      <c r="DG272" s="2" t="s">
        <v>3</v>
      </c>
      <c r="DH272" s="2" t="s">
        <v>3</v>
      </c>
      <c r="DI272" s="2" t="s">
        <v>3</v>
      </c>
      <c r="DJ272" s="2" t="s">
        <v>3</v>
      </c>
      <c r="DK272" s="2" t="s">
        <v>3</v>
      </c>
      <c r="DL272" s="2" t="s">
        <v>3</v>
      </c>
      <c r="DM272" s="2" t="s">
        <v>3</v>
      </c>
      <c r="DN272" s="2">
        <v>0</v>
      </c>
      <c r="DO272" s="2">
        <v>0</v>
      </c>
      <c r="DP272" s="2">
        <v>1</v>
      </c>
      <c r="DQ272" s="2">
        <v>1</v>
      </c>
      <c r="DR272" s="2"/>
      <c r="DS272" s="2"/>
      <c r="DT272" s="2"/>
      <c r="DU272" s="2">
        <v>1009</v>
      </c>
      <c r="DV272" s="2" t="s">
        <v>286</v>
      </c>
      <c r="DW272" s="2" t="s">
        <v>286</v>
      </c>
      <c r="DX272" s="2">
        <v>1</v>
      </c>
      <c r="DY272" s="2"/>
      <c r="DZ272" s="2" t="s">
        <v>3</v>
      </c>
      <c r="EA272" s="2" t="s">
        <v>3</v>
      </c>
      <c r="EB272" s="2" t="s">
        <v>3</v>
      </c>
      <c r="EC272" s="2" t="s">
        <v>3</v>
      </c>
      <c r="ED272" s="2"/>
      <c r="EE272" s="2">
        <v>49573341</v>
      </c>
      <c r="EF272" s="2">
        <v>30</v>
      </c>
      <c r="EG272" s="2" t="s">
        <v>133</v>
      </c>
      <c r="EH272" s="2">
        <v>0</v>
      </c>
      <c r="EI272" s="2" t="s">
        <v>3</v>
      </c>
      <c r="EJ272" s="2">
        <v>1</v>
      </c>
      <c r="EK272" s="2">
        <v>80</v>
      </c>
      <c r="EL272" s="2" t="s">
        <v>242</v>
      </c>
      <c r="EM272" s="2" t="s">
        <v>243</v>
      </c>
      <c r="EN272" s="2"/>
      <c r="EO272" s="2" t="s">
        <v>3</v>
      </c>
      <c r="EP272" s="2"/>
      <c r="EQ272" s="2">
        <v>0</v>
      </c>
      <c r="ER272" s="2">
        <v>63.88</v>
      </c>
      <c r="ES272" s="2">
        <v>63.88</v>
      </c>
      <c r="ET272" s="2">
        <v>0</v>
      </c>
      <c r="EU272" s="2">
        <v>0</v>
      </c>
      <c r="EV272" s="2">
        <v>0</v>
      </c>
      <c r="EW272" s="2">
        <v>0</v>
      </c>
      <c r="EX272" s="2">
        <v>0</v>
      </c>
      <c r="EY272" s="2"/>
      <c r="EZ272" s="2"/>
      <c r="FA272" s="2"/>
      <c r="FB272" s="2"/>
      <c r="FC272" s="2"/>
      <c r="FD272" s="2"/>
      <c r="FE272" s="2"/>
      <c r="FF272" s="2"/>
      <c r="FG272" s="2"/>
      <c r="FH272" s="2"/>
      <c r="FI272" s="2"/>
      <c r="FJ272" s="2"/>
      <c r="FK272" s="2"/>
      <c r="FL272" s="2"/>
      <c r="FM272" s="2"/>
      <c r="FN272" s="2"/>
      <c r="FO272" s="2"/>
      <c r="FP272" s="2"/>
      <c r="FQ272" s="2">
        <v>0</v>
      </c>
      <c r="FR272" s="2">
        <f t="shared" si="248"/>
        <v>0</v>
      </c>
      <c r="FS272" s="2">
        <v>0</v>
      </c>
      <c r="FT272" s="2"/>
      <c r="FU272" s="2"/>
      <c r="FV272" s="2"/>
      <c r="FW272" s="2"/>
      <c r="FX272" s="2">
        <v>87</v>
      </c>
      <c r="FY272" s="2">
        <v>105</v>
      </c>
      <c r="FZ272" s="2"/>
      <c r="GA272" s="2" t="s">
        <v>3</v>
      </c>
      <c r="GB272" s="2"/>
      <c r="GC272" s="2"/>
      <c r="GD272" s="2">
        <v>0</v>
      </c>
      <c r="GE272" s="2"/>
      <c r="GF272" s="2">
        <v>343664727</v>
      </c>
      <c r="GG272" s="2">
        <v>2</v>
      </c>
      <c r="GH272" s="2">
        <v>1</v>
      </c>
      <c r="GI272" s="2">
        <v>-2</v>
      </c>
      <c r="GJ272" s="2">
        <v>0</v>
      </c>
      <c r="GK272" s="2">
        <f>ROUND(R272*(R12)/100,2)</f>
        <v>0</v>
      </c>
      <c r="GL272" s="2">
        <f t="shared" si="249"/>
        <v>0</v>
      </c>
      <c r="GM272" s="2">
        <f t="shared" si="250"/>
        <v>25.6</v>
      </c>
      <c r="GN272" s="2">
        <f t="shared" si="251"/>
        <v>25.6</v>
      </c>
      <c r="GO272" s="2">
        <f t="shared" si="252"/>
        <v>0</v>
      </c>
      <c r="GP272" s="2">
        <f t="shared" si="253"/>
        <v>0</v>
      </c>
      <c r="GQ272" s="2"/>
      <c r="GR272" s="2">
        <v>0</v>
      </c>
      <c r="GS272" s="2">
        <v>0</v>
      </c>
      <c r="GT272" s="2">
        <v>0</v>
      </c>
      <c r="GU272" s="2" t="s">
        <v>3</v>
      </c>
      <c r="GV272" s="2">
        <f t="shared" si="254"/>
        <v>0</v>
      </c>
      <c r="GW272" s="2">
        <v>1</v>
      </c>
      <c r="GX272" s="2">
        <f t="shared" si="255"/>
        <v>0</v>
      </c>
      <c r="GY272" s="2"/>
      <c r="GZ272" s="2"/>
      <c r="HA272" s="2">
        <v>0</v>
      </c>
      <c r="HB272" s="2">
        <v>0</v>
      </c>
      <c r="HC272" s="2">
        <f t="shared" si="256"/>
        <v>0</v>
      </c>
      <c r="HD272" s="2"/>
      <c r="HE272" s="2" t="s">
        <v>3</v>
      </c>
      <c r="HF272" s="2" t="s">
        <v>3</v>
      </c>
      <c r="HG272" s="2"/>
      <c r="HH272" s="2"/>
      <c r="HI272" s="2"/>
      <c r="HJ272" s="2"/>
      <c r="HK272" s="2"/>
      <c r="HL272" s="2"/>
      <c r="HM272" s="2" t="s">
        <v>3</v>
      </c>
      <c r="HN272" s="2" t="s">
        <v>3</v>
      </c>
      <c r="HO272" s="2" t="s">
        <v>3</v>
      </c>
      <c r="HP272" s="2" t="s">
        <v>3</v>
      </c>
      <c r="HQ272" s="2" t="s">
        <v>3</v>
      </c>
      <c r="HR272" s="2"/>
      <c r="HS272" s="2"/>
      <c r="HT272" s="2"/>
      <c r="HU272" s="2"/>
      <c r="HV272" s="2"/>
      <c r="HW272" s="2"/>
      <c r="HX272" s="2"/>
      <c r="HY272" s="2"/>
      <c r="HZ272" s="2"/>
      <c r="IA272" s="2"/>
      <c r="IB272" s="2"/>
      <c r="IC272" s="2"/>
      <c r="ID272" s="2"/>
      <c r="IE272" s="2"/>
      <c r="IF272" s="2"/>
      <c r="IG272" s="2"/>
      <c r="IH272" s="2"/>
      <c r="II272" s="2"/>
      <c r="IJ272" s="2"/>
      <c r="IK272" s="2">
        <v>0</v>
      </c>
      <c r="IL272" s="2"/>
      <c r="IM272" s="2"/>
      <c r="IN272" s="2"/>
      <c r="IO272" s="2"/>
      <c r="IP272" s="2"/>
      <c r="IQ272" s="2"/>
      <c r="IR272" s="2"/>
      <c r="IS272" s="2"/>
      <c r="IT272" s="2"/>
      <c r="IU272" s="2"/>
    </row>
    <row r="273" spans="1:255" x14ac:dyDescent="0.2">
      <c r="A273">
        <v>18</v>
      </c>
      <c r="B273">
        <v>1</v>
      </c>
      <c r="E273" t="s">
        <v>297</v>
      </c>
      <c r="F273" t="s">
        <v>298</v>
      </c>
      <c r="G273" t="s">
        <v>299</v>
      </c>
      <c r="H273" t="s">
        <v>286</v>
      </c>
      <c r="I273">
        <f>I269*J273</f>
        <v>0.40067999999999998</v>
      </c>
      <c r="J273">
        <v>0.95399999999999996</v>
      </c>
      <c r="K273">
        <v>0.95399999999999996</v>
      </c>
      <c r="O273">
        <f t="shared" si="226"/>
        <v>74.75</v>
      </c>
      <c r="P273">
        <f t="shared" si="227"/>
        <v>74.75</v>
      </c>
      <c r="Q273">
        <f t="shared" si="257"/>
        <v>0</v>
      </c>
      <c r="R273">
        <f t="shared" si="228"/>
        <v>0</v>
      </c>
      <c r="S273">
        <f t="shared" si="229"/>
        <v>0</v>
      </c>
      <c r="T273">
        <f t="shared" si="230"/>
        <v>0</v>
      </c>
      <c r="U273">
        <f t="shared" si="231"/>
        <v>0</v>
      </c>
      <c r="V273">
        <f t="shared" si="232"/>
        <v>0</v>
      </c>
      <c r="W273">
        <f t="shared" si="233"/>
        <v>0</v>
      </c>
      <c r="X273">
        <f t="shared" si="234"/>
        <v>0</v>
      </c>
      <c r="Y273">
        <f t="shared" si="235"/>
        <v>0</v>
      </c>
      <c r="AA273">
        <v>50496814</v>
      </c>
      <c r="AB273">
        <f t="shared" si="236"/>
        <v>63.88</v>
      </c>
      <c r="AC273">
        <f t="shared" si="237"/>
        <v>63.88</v>
      </c>
      <c r="AD273">
        <f t="shared" si="258"/>
        <v>0</v>
      </c>
      <c r="AE273">
        <f t="shared" si="259"/>
        <v>0</v>
      </c>
      <c r="AF273">
        <f t="shared" si="260"/>
        <v>0</v>
      </c>
      <c r="AG273">
        <f t="shared" si="238"/>
        <v>0</v>
      </c>
      <c r="AH273">
        <f t="shared" si="261"/>
        <v>0</v>
      </c>
      <c r="AI273">
        <f t="shared" si="262"/>
        <v>0</v>
      </c>
      <c r="AJ273">
        <f t="shared" si="239"/>
        <v>0</v>
      </c>
      <c r="AK273">
        <v>63.88</v>
      </c>
      <c r="AL273">
        <v>63.88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1</v>
      </c>
      <c r="AW273">
        <v>1</v>
      </c>
      <c r="AZ273">
        <v>1</v>
      </c>
      <c r="BA273">
        <v>1</v>
      </c>
      <c r="BB273">
        <v>1</v>
      </c>
      <c r="BC273">
        <v>2.92</v>
      </c>
      <c r="BD273" t="s">
        <v>3</v>
      </c>
      <c r="BE273" t="s">
        <v>3</v>
      </c>
      <c r="BF273" t="s">
        <v>3</v>
      </c>
      <c r="BG273" t="s">
        <v>3</v>
      </c>
      <c r="BH273">
        <v>3</v>
      </c>
      <c r="BI273">
        <v>1</v>
      </c>
      <c r="BJ273" t="s">
        <v>300</v>
      </c>
      <c r="BM273">
        <v>80</v>
      </c>
      <c r="BN273">
        <v>0</v>
      </c>
      <c r="BO273" t="s">
        <v>298</v>
      </c>
      <c r="BP273">
        <v>1</v>
      </c>
      <c r="BQ273">
        <v>30</v>
      </c>
      <c r="BR273">
        <v>0</v>
      </c>
      <c r="BS273">
        <v>1</v>
      </c>
      <c r="BT273">
        <v>1</v>
      </c>
      <c r="BU273">
        <v>1</v>
      </c>
      <c r="BV273">
        <v>1</v>
      </c>
      <c r="BW273">
        <v>1</v>
      </c>
      <c r="BX273">
        <v>1</v>
      </c>
      <c r="BY273" t="s">
        <v>3</v>
      </c>
      <c r="BZ273">
        <v>0</v>
      </c>
      <c r="CA273">
        <v>0</v>
      </c>
      <c r="CB273" t="s">
        <v>3</v>
      </c>
      <c r="CE273">
        <v>30</v>
      </c>
      <c r="CF273">
        <v>0</v>
      </c>
      <c r="CG273">
        <v>0</v>
      </c>
      <c r="CM273">
        <v>0</v>
      </c>
      <c r="CN273" t="s">
        <v>3</v>
      </c>
      <c r="CO273">
        <v>0</v>
      </c>
      <c r="CP273">
        <f t="shared" si="240"/>
        <v>74.75</v>
      </c>
      <c r="CQ273">
        <f t="shared" si="241"/>
        <v>186.53</v>
      </c>
      <c r="CR273">
        <f t="shared" si="263"/>
        <v>0</v>
      </c>
      <c r="CS273">
        <f t="shared" si="242"/>
        <v>0</v>
      </c>
      <c r="CT273">
        <f t="shared" si="243"/>
        <v>0</v>
      </c>
      <c r="CU273">
        <f t="shared" si="244"/>
        <v>0</v>
      </c>
      <c r="CV273">
        <f t="shared" si="245"/>
        <v>0</v>
      </c>
      <c r="CW273">
        <f t="shared" si="246"/>
        <v>0</v>
      </c>
      <c r="CX273">
        <f t="shared" si="247"/>
        <v>0</v>
      </c>
      <c r="CY273">
        <f>S273*(BZ273/100)</f>
        <v>0</v>
      </c>
      <c r="CZ273">
        <f>S273*(CA273/100)</f>
        <v>0</v>
      </c>
      <c r="DC273" t="s">
        <v>3</v>
      </c>
      <c r="DD273" t="s">
        <v>3</v>
      </c>
      <c r="DE273" t="s">
        <v>3</v>
      </c>
      <c r="DF273" t="s">
        <v>3</v>
      </c>
      <c r="DG273" t="s">
        <v>3</v>
      </c>
      <c r="DH273" t="s">
        <v>3</v>
      </c>
      <c r="DI273" t="s">
        <v>3</v>
      </c>
      <c r="DJ273" t="s">
        <v>3</v>
      </c>
      <c r="DK273" t="s">
        <v>3</v>
      </c>
      <c r="DL273" t="s">
        <v>3</v>
      </c>
      <c r="DM273" t="s">
        <v>3</v>
      </c>
      <c r="DN273">
        <v>87</v>
      </c>
      <c r="DO273">
        <v>105</v>
      </c>
      <c r="DP273">
        <v>1</v>
      </c>
      <c r="DQ273">
        <v>1</v>
      </c>
      <c r="DU273">
        <v>1009</v>
      </c>
      <c r="DV273" t="s">
        <v>286</v>
      </c>
      <c r="DW273" t="s">
        <v>286</v>
      </c>
      <c r="DX273">
        <v>1</v>
      </c>
      <c r="DZ273" t="s">
        <v>3</v>
      </c>
      <c r="EA273" t="s">
        <v>3</v>
      </c>
      <c r="EB273" t="s">
        <v>3</v>
      </c>
      <c r="EC273" t="s">
        <v>3</v>
      </c>
      <c r="EE273">
        <v>49573341</v>
      </c>
      <c r="EF273">
        <v>30</v>
      </c>
      <c r="EG273" t="s">
        <v>133</v>
      </c>
      <c r="EH273">
        <v>0</v>
      </c>
      <c r="EI273" t="s">
        <v>3</v>
      </c>
      <c r="EJ273">
        <v>1</v>
      </c>
      <c r="EK273">
        <v>80</v>
      </c>
      <c r="EL273" t="s">
        <v>242</v>
      </c>
      <c r="EM273" t="s">
        <v>243</v>
      </c>
      <c r="EO273" t="s">
        <v>3</v>
      </c>
      <c r="EQ273">
        <v>0</v>
      </c>
      <c r="ER273">
        <v>63.88</v>
      </c>
      <c r="ES273">
        <v>63.88</v>
      </c>
      <c r="ET273">
        <v>0</v>
      </c>
      <c r="EU273">
        <v>0</v>
      </c>
      <c r="EV273">
        <v>0</v>
      </c>
      <c r="EW273">
        <v>0</v>
      </c>
      <c r="EX273">
        <v>0</v>
      </c>
      <c r="FQ273">
        <v>0</v>
      </c>
      <c r="FR273">
        <f t="shared" si="248"/>
        <v>0</v>
      </c>
      <c r="FS273">
        <v>0</v>
      </c>
      <c r="FX273">
        <v>87</v>
      </c>
      <c r="FY273">
        <v>105</v>
      </c>
      <c r="GA273" t="s">
        <v>3</v>
      </c>
      <c r="GD273">
        <v>0</v>
      </c>
      <c r="GF273">
        <v>343664727</v>
      </c>
      <c r="GG273">
        <v>2</v>
      </c>
      <c r="GH273">
        <v>1</v>
      </c>
      <c r="GI273">
        <v>2</v>
      </c>
      <c r="GJ273">
        <v>0</v>
      </c>
      <c r="GK273">
        <f>ROUND(R273*(S12)/100,2)</f>
        <v>0</v>
      </c>
      <c r="GL273">
        <f t="shared" si="249"/>
        <v>0</v>
      </c>
      <c r="GM273">
        <f t="shared" si="250"/>
        <v>74.75</v>
      </c>
      <c r="GN273">
        <f t="shared" si="251"/>
        <v>74.75</v>
      </c>
      <c r="GO273">
        <f t="shared" si="252"/>
        <v>0</v>
      </c>
      <c r="GP273">
        <f t="shared" si="253"/>
        <v>0</v>
      </c>
      <c r="GR273">
        <v>0</v>
      </c>
      <c r="GS273">
        <v>0</v>
      </c>
      <c r="GT273">
        <v>0</v>
      </c>
      <c r="GU273" t="s">
        <v>3</v>
      </c>
      <c r="GV273">
        <f t="shared" si="254"/>
        <v>0</v>
      </c>
      <c r="GW273">
        <v>1</v>
      </c>
      <c r="GX273">
        <f t="shared" si="255"/>
        <v>0</v>
      </c>
      <c r="HA273">
        <v>0</v>
      </c>
      <c r="HB273">
        <v>0</v>
      </c>
      <c r="HC273">
        <f t="shared" si="256"/>
        <v>0</v>
      </c>
      <c r="HE273" t="s">
        <v>3</v>
      </c>
      <c r="HF273" t="s">
        <v>3</v>
      </c>
      <c r="HM273" t="s">
        <v>3</v>
      </c>
      <c r="HN273" t="s">
        <v>3</v>
      </c>
      <c r="HO273" t="s">
        <v>3</v>
      </c>
      <c r="HP273" t="s">
        <v>3</v>
      </c>
      <c r="HQ273" t="s">
        <v>3</v>
      </c>
      <c r="IK273">
        <v>0</v>
      </c>
    </row>
    <row r="274" spans="1:255" x14ac:dyDescent="0.2">
      <c r="A274" s="2">
        <v>18</v>
      </c>
      <c r="B274" s="2">
        <v>1</v>
      </c>
      <c r="C274" s="2"/>
      <c r="D274" s="2"/>
      <c r="E274" s="2" t="s">
        <v>301</v>
      </c>
      <c r="F274" s="2" t="s">
        <v>302</v>
      </c>
      <c r="G274" s="2" t="s">
        <v>303</v>
      </c>
      <c r="H274" s="2" t="s">
        <v>286</v>
      </c>
      <c r="I274" s="2">
        <f>I268*J274</f>
        <v>3.2759999999999997E-2</v>
      </c>
      <c r="J274" s="2">
        <v>7.8E-2</v>
      </c>
      <c r="K274" s="2">
        <v>7.8E-2</v>
      </c>
      <c r="L274" s="2"/>
      <c r="M274" s="2"/>
      <c r="N274" s="2"/>
      <c r="O274" s="2">
        <f t="shared" si="226"/>
        <v>2.75</v>
      </c>
      <c r="P274" s="2">
        <f t="shared" si="227"/>
        <v>2.75</v>
      </c>
      <c r="Q274" s="2">
        <f t="shared" si="257"/>
        <v>0</v>
      </c>
      <c r="R274" s="2">
        <f t="shared" si="228"/>
        <v>0</v>
      </c>
      <c r="S274" s="2">
        <f t="shared" si="229"/>
        <v>0</v>
      </c>
      <c r="T274" s="2">
        <f t="shared" si="230"/>
        <v>0</v>
      </c>
      <c r="U274" s="2">
        <f t="shared" si="231"/>
        <v>0</v>
      </c>
      <c r="V274" s="2">
        <f t="shared" si="232"/>
        <v>0</v>
      </c>
      <c r="W274" s="2">
        <f t="shared" si="233"/>
        <v>0</v>
      </c>
      <c r="X274" s="2">
        <f t="shared" si="234"/>
        <v>0</v>
      </c>
      <c r="Y274" s="2">
        <f t="shared" si="235"/>
        <v>0</v>
      </c>
      <c r="Z274" s="2"/>
      <c r="AA274" s="2">
        <v>50496813</v>
      </c>
      <c r="AB274" s="2">
        <f t="shared" si="236"/>
        <v>83.83</v>
      </c>
      <c r="AC274" s="2">
        <f t="shared" si="237"/>
        <v>83.83</v>
      </c>
      <c r="AD274" s="2">
        <f t="shared" si="258"/>
        <v>0</v>
      </c>
      <c r="AE274" s="2">
        <f t="shared" si="259"/>
        <v>0</v>
      </c>
      <c r="AF274" s="2">
        <f t="shared" si="260"/>
        <v>0</v>
      </c>
      <c r="AG274" s="2">
        <f t="shared" si="238"/>
        <v>0</v>
      </c>
      <c r="AH274" s="2">
        <f t="shared" si="261"/>
        <v>0</v>
      </c>
      <c r="AI274" s="2">
        <f t="shared" si="262"/>
        <v>0</v>
      </c>
      <c r="AJ274" s="2">
        <f t="shared" si="239"/>
        <v>0</v>
      </c>
      <c r="AK274" s="2">
        <v>83.83</v>
      </c>
      <c r="AL274" s="2">
        <v>83.83</v>
      </c>
      <c r="AM274" s="2">
        <v>0</v>
      </c>
      <c r="AN274" s="2">
        <v>0</v>
      </c>
      <c r="AO274" s="2">
        <v>0</v>
      </c>
      <c r="AP274" s="2">
        <v>0</v>
      </c>
      <c r="AQ274" s="2">
        <v>0</v>
      </c>
      <c r="AR274" s="2">
        <v>0</v>
      </c>
      <c r="AS274" s="2">
        <v>0</v>
      </c>
      <c r="AT274" s="2">
        <v>87</v>
      </c>
      <c r="AU274" s="2">
        <v>105</v>
      </c>
      <c r="AV274" s="2">
        <v>1</v>
      </c>
      <c r="AW274" s="2">
        <v>1</v>
      </c>
      <c r="AX274" s="2"/>
      <c r="AY274" s="2"/>
      <c r="AZ274" s="2">
        <v>1</v>
      </c>
      <c r="BA274" s="2">
        <v>1</v>
      </c>
      <c r="BB274" s="2">
        <v>1</v>
      </c>
      <c r="BC274" s="2">
        <v>1</v>
      </c>
      <c r="BD274" s="2" t="s">
        <v>3</v>
      </c>
      <c r="BE274" s="2" t="s">
        <v>3</v>
      </c>
      <c r="BF274" s="2" t="s">
        <v>3</v>
      </c>
      <c r="BG274" s="2" t="s">
        <v>3</v>
      </c>
      <c r="BH274" s="2">
        <v>3</v>
      </c>
      <c r="BI274" s="2">
        <v>1</v>
      </c>
      <c r="BJ274" s="2" t="s">
        <v>304</v>
      </c>
      <c r="BK274" s="2"/>
      <c r="BL274" s="2"/>
      <c r="BM274" s="2">
        <v>80</v>
      </c>
      <c r="BN274" s="2">
        <v>0</v>
      </c>
      <c r="BO274" s="2" t="s">
        <v>3</v>
      </c>
      <c r="BP274" s="2">
        <v>0</v>
      </c>
      <c r="BQ274" s="2">
        <v>30</v>
      </c>
      <c r="BR274" s="2">
        <v>0</v>
      </c>
      <c r="BS274" s="2">
        <v>1</v>
      </c>
      <c r="BT274" s="2">
        <v>1</v>
      </c>
      <c r="BU274" s="2">
        <v>1</v>
      </c>
      <c r="BV274" s="2">
        <v>1</v>
      </c>
      <c r="BW274" s="2">
        <v>1</v>
      </c>
      <c r="BX274" s="2">
        <v>1</v>
      </c>
      <c r="BY274" s="2" t="s">
        <v>3</v>
      </c>
      <c r="BZ274" s="2">
        <v>87</v>
      </c>
      <c r="CA274" s="2">
        <v>105</v>
      </c>
      <c r="CB274" s="2" t="s">
        <v>3</v>
      </c>
      <c r="CC274" s="2"/>
      <c r="CD274" s="2"/>
      <c r="CE274" s="2">
        <v>30</v>
      </c>
      <c r="CF274" s="2">
        <v>0</v>
      </c>
      <c r="CG274" s="2">
        <v>0</v>
      </c>
      <c r="CH274" s="2"/>
      <c r="CI274" s="2"/>
      <c r="CJ274" s="2"/>
      <c r="CK274" s="2"/>
      <c r="CL274" s="2"/>
      <c r="CM274" s="2">
        <v>0</v>
      </c>
      <c r="CN274" s="2" t="s">
        <v>3</v>
      </c>
      <c r="CO274" s="2">
        <v>0</v>
      </c>
      <c r="CP274" s="2">
        <f t="shared" si="240"/>
        <v>2.75</v>
      </c>
      <c r="CQ274" s="2">
        <f t="shared" si="241"/>
        <v>83.83</v>
      </c>
      <c r="CR274" s="2">
        <f t="shared" si="263"/>
        <v>0</v>
      </c>
      <c r="CS274" s="2">
        <f t="shared" si="242"/>
        <v>0</v>
      </c>
      <c r="CT274" s="2">
        <f t="shared" si="243"/>
        <v>0</v>
      </c>
      <c r="CU274" s="2">
        <f t="shared" si="244"/>
        <v>0</v>
      </c>
      <c r="CV274" s="2">
        <f t="shared" si="245"/>
        <v>0</v>
      </c>
      <c r="CW274" s="2">
        <f t="shared" si="246"/>
        <v>0</v>
      </c>
      <c r="CX274" s="2">
        <f t="shared" si="247"/>
        <v>0</v>
      </c>
      <c r="CY274" s="2">
        <f>((S274*BZ274)/100)</f>
        <v>0</v>
      </c>
      <c r="CZ274" s="2">
        <f>((S274*CA274)/100)</f>
        <v>0</v>
      </c>
      <c r="DA274" s="2"/>
      <c r="DB274" s="2"/>
      <c r="DC274" s="2" t="s">
        <v>3</v>
      </c>
      <c r="DD274" s="2" t="s">
        <v>3</v>
      </c>
      <c r="DE274" s="2" t="s">
        <v>3</v>
      </c>
      <c r="DF274" s="2" t="s">
        <v>3</v>
      </c>
      <c r="DG274" s="2" t="s">
        <v>3</v>
      </c>
      <c r="DH274" s="2" t="s">
        <v>3</v>
      </c>
      <c r="DI274" s="2" t="s">
        <v>3</v>
      </c>
      <c r="DJ274" s="2" t="s">
        <v>3</v>
      </c>
      <c r="DK274" s="2" t="s">
        <v>3</v>
      </c>
      <c r="DL274" s="2" t="s">
        <v>3</v>
      </c>
      <c r="DM274" s="2" t="s">
        <v>3</v>
      </c>
      <c r="DN274" s="2">
        <v>0</v>
      </c>
      <c r="DO274" s="2">
        <v>0</v>
      </c>
      <c r="DP274" s="2">
        <v>1</v>
      </c>
      <c r="DQ274" s="2">
        <v>1</v>
      </c>
      <c r="DR274" s="2"/>
      <c r="DS274" s="2"/>
      <c r="DT274" s="2"/>
      <c r="DU274" s="2">
        <v>1009</v>
      </c>
      <c r="DV274" s="2" t="s">
        <v>286</v>
      </c>
      <c r="DW274" s="2" t="s">
        <v>286</v>
      </c>
      <c r="DX274" s="2">
        <v>1</v>
      </c>
      <c r="DY274" s="2"/>
      <c r="DZ274" s="2" t="s">
        <v>3</v>
      </c>
      <c r="EA274" s="2" t="s">
        <v>3</v>
      </c>
      <c r="EB274" s="2" t="s">
        <v>3</v>
      </c>
      <c r="EC274" s="2" t="s">
        <v>3</v>
      </c>
      <c r="ED274" s="2"/>
      <c r="EE274" s="2">
        <v>49573341</v>
      </c>
      <c r="EF274" s="2">
        <v>30</v>
      </c>
      <c r="EG274" s="2" t="s">
        <v>133</v>
      </c>
      <c r="EH274" s="2">
        <v>0</v>
      </c>
      <c r="EI274" s="2" t="s">
        <v>3</v>
      </c>
      <c r="EJ274" s="2">
        <v>1</v>
      </c>
      <c r="EK274" s="2">
        <v>80</v>
      </c>
      <c r="EL274" s="2" t="s">
        <v>242</v>
      </c>
      <c r="EM274" s="2" t="s">
        <v>243</v>
      </c>
      <c r="EN274" s="2"/>
      <c r="EO274" s="2" t="s">
        <v>3</v>
      </c>
      <c r="EP274" s="2"/>
      <c r="EQ274" s="2">
        <v>0</v>
      </c>
      <c r="ER274" s="2">
        <v>83.83</v>
      </c>
      <c r="ES274" s="2">
        <v>83.83</v>
      </c>
      <c r="ET274" s="2">
        <v>0</v>
      </c>
      <c r="EU274" s="2">
        <v>0</v>
      </c>
      <c r="EV274" s="2">
        <v>0</v>
      </c>
      <c r="EW274" s="2">
        <v>0</v>
      </c>
      <c r="EX274" s="2">
        <v>0</v>
      </c>
      <c r="EY274" s="2"/>
      <c r="EZ274" s="2"/>
      <c r="FA274" s="2"/>
      <c r="FB274" s="2"/>
      <c r="FC274" s="2"/>
      <c r="FD274" s="2"/>
      <c r="FE274" s="2"/>
      <c r="FF274" s="2"/>
      <c r="FG274" s="2"/>
      <c r="FH274" s="2"/>
      <c r="FI274" s="2"/>
      <c r="FJ274" s="2"/>
      <c r="FK274" s="2"/>
      <c r="FL274" s="2"/>
      <c r="FM274" s="2"/>
      <c r="FN274" s="2"/>
      <c r="FO274" s="2"/>
      <c r="FP274" s="2"/>
      <c r="FQ274" s="2">
        <v>0</v>
      </c>
      <c r="FR274" s="2">
        <f t="shared" si="248"/>
        <v>0</v>
      </c>
      <c r="FS274" s="2">
        <v>0</v>
      </c>
      <c r="FT274" s="2"/>
      <c r="FU274" s="2"/>
      <c r="FV274" s="2"/>
      <c r="FW274" s="2"/>
      <c r="FX274" s="2">
        <v>87</v>
      </c>
      <c r="FY274" s="2">
        <v>105</v>
      </c>
      <c r="FZ274" s="2"/>
      <c r="GA274" s="2" t="s">
        <v>3</v>
      </c>
      <c r="GB274" s="2"/>
      <c r="GC274" s="2"/>
      <c r="GD274" s="2">
        <v>0</v>
      </c>
      <c r="GE274" s="2"/>
      <c r="GF274" s="2">
        <v>-505173838</v>
      </c>
      <c r="GG274" s="2">
        <v>2</v>
      </c>
      <c r="GH274" s="2">
        <v>1</v>
      </c>
      <c r="GI274" s="2">
        <v>-2</v>
      </c>
      <c r="GJ274" s="2">
        <v>0</v>
      </c>
      <c r="GK274" s="2">
        <f>ROUND(R274*(R12)/100,2)</f>
        <v>0</v>
      </c>
      <c r="GL274" s="2">
        <f t="shared" si="249"/>
        <v>0</v>
      </c>
      <c r="GM274" s="2">
        <f t="shared" si="250"/>
        <v>2.75</v>
      </c>
      <c r="GN274" s="2">
        <f t="shared" si="251"/>
        <v>2.75</v>
      </c>
      <c r="GO274" s="2">
        <f t="shared" si="252"/>
        <v>0</v>
      </c>
      <c r="GP274" s="2">
        <f t="shared" si="253"/>
        <v>0</v>
      </c>
      <c r="GQ274" s="2"/>
      <c r="GR274" s="2">
        <v>0</v>
      </c>
      <c r="GS274" s="2">
        <v>0</v>
      </c>
      <c r="GT274" s="2">
        <v>0</v>
      </c>
      <c r="GU274" s="2" t="s">
        <v>3</v>
      </c>
      <c r="GV274" s="2">
        <f t="shared" si="254"/>
        <v>0</v>
      </c>
      <c r="GW274" s="2">
        <v>1</v>
      </c>
      <c r="GX274" s="2">
        <f t="shared" si="255"/>
        <v>0</v>
      </c>
      <c r="GY274" s="2"/>
      <c r="GZ274" s="2"/>
      <c r="HA274" s="2">
        <v>0</v>
      </c>
      <c r="HB274" s="2">
        <v>0</v>
      </c>
      <c r="HC274" s="2">
        <f t="shared" si="256"/>
        <v>0</v>
      </c>
      <c r="HD274" s="2"/>
      <c r="HE274" s="2" t="s">
        <v>3</v>
      </c>
      <c r="HF274" s="2" t="s">
        <v>3</v>
      </c>
      <c r="HG274" s="2"/>
      <c r="HH274" s="2"/>
      <c r="HI274" s="2"/>
      <c r="HJ274" s="2"/>
      <c r="HK274" s="2"/>
      <c r="HL274" s="2"/>
      <c r="HM274" s="2" t="s">
        <v>3</v>
      </c>
      <c r="HN274" s="2" t="s">
        <v>3</v>
      </c>
      <c r="HO274" s="2" t="s">
        <v>3</v>
      </c>
      <c r="HP274" s="2" t="s">
        <v>3</v>
      </c>
      <c r="HQ274" s="2" t="s">
        <v>3</v>
      </c>
      <c r="HR274" s="2"/>
      <c r="HS274" s="2"/>
      <c r="HT274" s="2"/>
      <c r="HU274" s="2"/>
      <c r="HV274" s="2"/>
      <c r="HW274" s="2"/>
      <c r="HX274" s="2"/>
      <c r="HY274" s="2"/>
      <c r="HZ274" s="2"/>
      <c r="IA274" s="2"/>
      <c r="IB274" s="2"/>
      <c r="IC274" s="2"/>
      <c r="ID274" s="2"/>
      <c r="IE274" s="2"/>
      <c r="IF274" s="2"/>
      <c r="IG274" s="2"/>
      <c r="IH274" s="2"/>
      <c r="II274" s="2"/>
      <c r="IJ274" s="2"/>
      <c r="IK274" s="2">
        <v>0</v>
      </c>
      <c r="IL274" s="2"/>
      <c r="IM274" s="2"/>
      <c r="IN274" s="2"/>
      <c r="IO274" s="2"/>
      <c r="IP274" s="2"/>
      <c r="IQ274" s="2"/>
      <c r="IR274" s="2"/>
      <c r="IS274" s="2"/>
      <c r="IT274" s="2"/>
      <c r="IU274" s="2"/>
    </row>
    <row r="275" spans="1:255" x14ac:dyDescent="0.2">
      <c r="A275">
        <v>18</v>
      </c>
      <c r="B275">
        <v>1</v>
      </c>
      <c r="E275" t="s">
        <v>301</v>
      </c>
      <c r="F275" t="s">
        <v>302</v>
      </c>
      <c r="G275" t="s">
        <v>303</v>
      </c>
      <c r="H275" t="s">
        <v>286</v>
      </c>
      <c r="I275">
        <f>I269*J275</f>
        <v>3.2759999999999997E-2</v>
      </c>
      <c r="J275">
        <v>7.8E-2</v>
      </c>
      <c r="K275">
        <v>7.8E-2</v>
      </c>
      <c r="O275">
        <f t="shared" si="226"/>
        <v>7.84</v>
      </c>
      <c r="P275">
        <f t="shared" si="227"/>
        <v>7.84</v>
      </c>
      <c r="Q275">
        <f t="shared" si="257"/>
        <v>0</v>
      </c>
      <c r="R275">
        <f t="shared" si="228"/>
        <v>0</v>
      </c>
      <c r="S275">
        <f t="shared" si="229"/>
        <v>0</v>
      </c>
      <c r="T275">
        <f t="shared" si="230"/>
        <v>0</v>
      </c>
      <c r="U275">
        <f t="shared" si="231"/>
        <v>0</v>
      </c>
      <c r="V275">
        <f t="shared" si="232"/>
        <v>0</v>
      </c>
      <c r="W275">
        <f t="shared" si="233"/>
        <v>0</v>
      </c>
      <c r="X275">
        <f t="shared" si="234"/>
        <v>0</v>
      </c>
      <c r="Y275">
        <f t="shared" si="235"/>
        <v>0</v>
      </c>
      <c r="AA275">
        <v>50496814</v>
      </c>
      <c r="AB275">
        <f t="shared" si="236"/>
        <v>83.83</v>
      </c>
      <c r="AC275">
        <f t="shared" si="237"/>
        <v>83.83</v>
      </c>
      <c r="AD275">
        <f t="shared" si="258"/>
        <v>0</v>
      </c>
      <c r="AE275">
        <f t="shared" si="259"/>
        <v>0</v>
      </c>
      <c r="AF275">
        <f t="shared" si="260"/>
        <v>0</v>
      </c>
      <c r="AG275">
        <f t="shared" si="238"/>
        <v>0</v>
      </c>
      <c r="AH275">
        <f t="shared" si="261"/>
        <v>0</v>
      </c>
      <c r="AI275">
        <f t="shared" si="262"/>
        <v>0</v>
      </c>
      <c r="AJ275">
        <f t="shared" si="239"/>
        <v>0</v>
      </c>
      <c r="AK275">
        <v>83.83</v>
      </c>
      <c r="AL275">
        <v>83.83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1</v>
      </c>
      <c r="AW275">
        <v>1</v>
      </c>
      <c r="AZ275">
        <v>1</v>
      </c>
      <c r="BA275">
        <v>1</v>
      </c>
      <c r="BB275">
        <v>1</v>
      </c>
      <c r="BC275">
        <v>2.85</v>
      </c>
      <c r="BD275" t="s">
        <v>3</v>
      </c>
      <c r="BE275" t="s">
        <v>3</v>
      </c>
      <c r="BF275" t="s">
        <v>3</v>
      </c>
      <c r="BG275" t="s">
        <v>3</v>
      </c>
      <c r="BH275">
        <v>3</v>
      </c>
      <c r="BI275">
        <v>1</v>
      </c>
      <c r="BJ275" t="s">
        <v>304</v>
      </c>
      <c r="BM275">
        <v>80</v>
      </c>
      <c r="BN275">
        <v>0</v>
      </c>
      <c r="BO275" t="s">
        <v>302</v>
      </c>
      <c r="BP275">
        <v>1</v>
      </c>
      <c r="BQ275">
        <v>30</v>
      </c>
      <c r="BR275">
        <v>0</v>
      </c>
      <c r="BS275">
        <v>1</v>
      </c>
      <c r="BT275">
        <v>1</v>
      </c>
      <c r="BU275">
        <v>1</v>
      </c>
      <c r="BV275">
        <v>1</v>
      </c>
      <c r="BW275">
        <v>1</v>
      </c>
      <c r="BX275">
        <v>1</v>
      </c>
      <c r="BY275" t="s">
        <v>3</v>
      </c>
      <c r="BZ275">
        <v>0</v>
      </c>
      <c r="CA275">
        <v>0</v>
      </c>
      <c r="CB275" t="s">
        <v>3</v>
      </c>
      <c r="CE275">
        <v>30</v>
      </c>
      <c r="CF275">
        <v>0</v>
      </c>
      <c r="CG275">
        <v>0</v>
      </c>
      <c r="CM275">
        <v>0</v>
      </c>
      <c r="CN275" t="s">
        <v>3</v>
      </c>
      <c r="CO275">
        <v>0</v>
      </c>
      <c r="CP275">
        <f t="shared" si="240"/>
        <v>7.84</v>
      </c>
      <c r="CQ275">
        <f t="shared" si="241"/>
        <v>238.92</v>
      </c>
      <c r="CR275">
        <f t="shared" si="263"/>
        <v>0</v>
      </c>
      <c r="CS275">
        <f t="shared" si="242"/>
        <v>0</v>
      </c>
      <c r="CT275">
        <f t="shared" si="243"/>
        <v>0</v>
      </c>
      <c r="CU275">
        <f t="shared" si="244"/>
        <v>0</v>
      </c>
      <c r="CV275">
        <f t="shared" si="245"/>
        <v>0</v>
      </c>
      <c r="CW275">
        <f t="shared" si="246"/>
        <v>0</v>
      </c>
      <c r="CX275">
        <f t="shared" si="247"/>
        <v>0</v>
      </c>
      <c r="CY275">
        <f>S275*(BZ275/100)</f>
        <v>0</v>
      </c>
      <c r="CZ275">
        <f>S275*(CA275/100)</f>
        <v>0</v>
      </c>
      <c r="DC275" t="s">
        <v>3</v>
      </c>
      <c r="DD275" t="s">
        <v>3</v>
      </c>
      <c r="DE275" t="s">
        <v>3</v>
      </c>
      <c r="DF275" t="s">
        <v>3</v>
      </c>
      <c r="DG275" t="s">
        <v>3</v>
      </c>
      <c r="DH275" t="s">
        <v>3</v>
      </c>
      <c r="DI275" t="s">
        <v>3</v>
      </c>
      <c r="DJ275" t="s">
        <v>3</v>
      </c>
      <c r="DK275" t="s">
        <v>3</v>
      </c>
      <c r="DL275" t="s">
        <v>3</v>
      </c>
      <c r="DM275" t="s">
        <v>3</v>
      </c>
      <c r="DN275">
        <v>87</v>
      </c>
      <c r="DO275">
        <v>105</v>
      </c>
      <c r="DP275">
        <v>1</v>
      </c>
      <c r="DQ275">
        <v>1</v>
      </c>
      <c r="DU275">
        <v>1009</v>
      </c>
      <c r="DV275" t="s">
        <v>286</v>
      </c>
      <c r="DW275" t="s">
        <v>286</v>
      </c>
      <c r="DX275">
        <v>1</v>
      </c>
      <c r="DZ275" t="s">
        <v>3</v>
      </c>
      <c r="EA275" t="s">
        <v>3</v>
      </c>
      <c r="EB275" t="s">
        <v>3</v>
      </c>
      <c r="EC275" t="s">
        <v>3</v>
      </c>
      <c r="EE275">
        <v>49573341</v>
      </c>
      <c r="EF275">
        <v>30</v>
      </c>
      <c r="EG275" t="s">
        <v>133</v>
      </c>
      <c r="EH275">
        <v>0</v>
      </c>
      <c r="EI275" t="s">
        <v>3</v>
      </c>
      <c r="EJ275">
        <v>1</v>
      </c>
      <c r="EK275">
        <v>80</v>
      </c>
      <c r="EL275" t="s">
        <v>242</v>
      </c>
      <c r="EM275" t="s">
        <v>243</v>
      </c>
      <c r="EO275" t="s">
        <v>3</v>
      </c>
      <c r="EQ275">
        <v>0</v>
      </c>
      <c r="ER275">
        <v>83.83</v>
      </c>
      <c r="ES275">
        <v>83.83</v>
      </c>
      <c r="ET275">
        <v>0</v>
      </c>
      <c r="EU275">
        <v>0</v>
      </c>
      <c r="EV275">
        <v>0</v>
      </c>
      <c r="EW275">
        <v>0</v>
      </c>
      <c r="EX275">
        <v>0</v>
      </c>
      <c r="FQ275">
        <v>0</v>
      </c>
      <c r="FR275">
        <f t="shared" si="248"/>
        <v>0</v>
      </c>
      <c r="FS275">
        <v>0</v>
      </c>
      <c r="FX275">
        <v>87</v>
      </c>
      <c r="FY275">
        <v>105</v>
      </c>
      <c r="GA275" t="s">
        <v>3</v>
      </c>
      <c r="GD275">
        <v>0</v>
      </c>
      <c r="GF275">
        <v>-505173838</v>
      </c>
      <c r="GG275">
        <v>2</v>
      </c>
      <c r="GH275">
        <v>1</v>
      </c>
      <c r="GI275">
        <v>2</v>
      </c>
      <c r="GJ275">
        <v>0</v>
      </c>
      <c r="GK275">
        <f>ROUND(R275*(S12)/100,2)</f>
        <v>0</v>
      </c>
      <c r="GL275">
        <f t="shared" si="249"/>
        <v>0</v>
      </c>
      <c r="GM275">
        <f t="shared" si="250"/>
        <v>7.84</v>
      </c>
      <c r="GN275">
        <f t="shared" si="251"/>
        <v>7.84</v>
      </c>
      <c r="GO275">
        <f t="shared" si="252"/>
        <v>0</v>
      </c>
      <c r="GP275">
        <f t="shared" si="253"/>
        <v>0</v>
      </c>
      <c r="GR275">
        <v>0</v>
      </c>
      <c r="GS275">
        <v>0</v>
      </c>
      <c r="GT275">
        <v>0</v>
      </c>
      <c r="GU275" t="s">
        <v>3</v>
      </c>
      <c r="GV275">
        <f t="shared" si="254"/>
        <v>0</v>
      </c>
      <c r="GW275">
        <v>1</v>
      </c>
      <c r="GX275">
        <f t="shared" si="255"/>
        <v>0</v>
      </c>
      <c r="HA275">
        <v>0</v>
      </c>
      <c r="HB275">
        <v>0</v>
      </c>
      <c r="HC275">
        <f t="shared" si="256"/>
        <v>0</v>
      </c>
      <c r="HE275" t="s">
        <v>3</v>
      </c>
      <c r="HF275" t="s">
        <v>3</v>
      </c>
      <c r="HM275" t="s">
        <v>3</v>
      </c>
      <c r="HN275" t="s">
        <v>3</v>
      </c>
      <c r="HO275" t="s">
        <v>3</v>
      </c>
      <c r="HP275" t="s">
        <v>3</v>
      </c>
      <c r="HQ275" t="s">
        <v>3</v>
      </c>
      <c r="IK275">
        <v>0</v>
      </c>
    </row>
    <row r="276" spans="1:255" x14ac:dyDescent="0.2">
      <c r="A276" s="2">
        <v>18</v>
      </c>
      <c r="B276" s="2">
        <v>1</v>
      </c>
      <c r="C276" s="2"/>
      <c r="D276" s="2"/>
      <c r="E276" s="2" t="s">
        <v>305</v>
      </c>
      <c r="F276" s="2" t="s">
        <v>306</v>
      </c>
      <c r="G276" s="2" t="s">
        <v>716</v>
      </c>
      <c r="H276" s="2" t="s">
        <v>218</v>
      </c>
      <c r="I276" s="2">
        <f>I268*J276</f>
        <v>42</v>
      </c>
      <c r="J276" s="2">
        <v>100</v>
      </c>
      <c r="K276" s="2">
        <v>100</v>
      </c>
      <c r="L276" s="2"/>
      <c r="M276" s="2"/>
      <c r="N276" s="2"/>
      <c r="O276" s="2">
        <f t="shared" si="226"/>
        <v>15837.36</v>
      </c>
      <c r="P276" s="2">
        <f t="shared" si="227"/>
        <v>15837.36</v>
      </c>
      <c r="Q276" s="2">
        <f t="shared" si="257"/>
        <v>0</v>
      </c>
      <c r="R276" s="2">
        <f t="shared" si="228"/>
        <v>0</v>
      </c>
      <c r="S276" s="2">
        <f t="shared" si="229"/>
        <v>0</v>
      </c>
      <c r="T276" s="2">
        <f t="shared" si="230"/>
        <v>0</v>
      </c>
      <c r="U276" s="2">
        <f t="shared" si="231"/>
        <v>0</v>
      </c>
      <c r="V276" s="2">
        <f t="shared" si="232"/>
        <v>0</v>
      </c>
      <c r="W276" s="2">
        <f t="shared" si="233"/>
        <v>0</v>
      </c>
      <c r="X276" s="2">
        <f t="shared" si="234"/>
        <v>0</v>
      </c>
      <c r="Y276" s="2">
        <f t="shared" si="235"/>
        <v>0</v>
      </c>
      <c r="Z276" s="2"/>
      <c r="AA276" s="2">
        <v>50496813</v>
      </c>
      <c r="AB276" s="2">
        <f t="shared" si="236"/>
        <v>377.08</v>
      </c>
      <c r="AC276" s="2">
        <f t="shared" si="237"/>
        <v>377.08</v>
      </c>
      <c r="AD276" s="2">
        <f t="shared" si="258"/>
        <v>0</v>
      </c>
      <c r="AE276" s="2">
        <f t="shared" si="259"/>
        <v>0</v>
      </c>
      <c r="AF276" s="2">
        <f t="shared" si="260"/>
        <v>0</v>
      </c>
      <c r="AG276" s="2">
        <f t="shared" si="238"/>
        <v>0</v>
      </c>
      <c r="AH276" s="2">
        <f t="shared" si="261"/>
        <v>0</v>
      </c>
      <c r="AI276" s="2">
        <f t="shared" si="262"/>
        <v>0</v>
      </c>
      <c r="AJ276" s="2">
        <f t="shared" si="239"/>
        <v>0</v>
      </c>
      <c r="AK276" s="2">
        <v>377.08</v>
      </c>
      <c r="AL276" s="2">
        <v>377.08</v>
      </c>
      <c r="AM276" s="2">
        <v>0</v>
      </c>
      <c r="AN276" s="2">
        <v>0</v>
      </c>
      <c r="AO276" s="2">
        <v>0</v>
      </c>
      <c r="AP276" s="2">
        <v>0</v>
      </c>
      <c r="AQ276" s="2">
        <v>0</v>
      </c>
      <c r="AR276" s="2">
        <v>0</v>
      </c>
      <c r="AS276" s="2">
        <v>0</v>
      </c>
      <c r="AT276" s="2">
        <v>87</v>
      </c>
      <c r="AU276" s="2">
        <v>105</v>
      </c>
      <c r="AV276" s="2">
        <v>1</v>
      </c>
      <c r="AW276" s="2">
        <v>1</v>
      </c>
      <c r="AX276" s="2"/>
      <c r="AY276" s="2"/>
      <c r="AZ276" s="2">
        <v>1</v>
      </c>
      <c r="BA276" s="2">
        <v>1</v>
      </c>
      <c r="BB276" s="2">
        <v>1</v>
      </c>
      <c r="BC276" s="2">
        <v>1</v>
      </c>
      <c r="BD276" s="2" t="s">
        <v>3</v>
      </c>
      <c r="BE276" s="2" t="s">
        <v>3</v>
      </c>
      <c r="BF276" s="2" t="s">
        <v>3</v>
      </c>
      <c r="BG276" s="2" t="s">
        <v>3</v>
      </c>
      <c r="BH276" s="2">
        <v>3</v>
      </c>
      <c r="BI276" s="2">
        <v>1</v>
      </c>
      <c r="BJ276" s="2" t="s">
        <v>307</v>
      </c>
      <c r="BK276" s="2"/>
      <c r="BL276" s="2"/>
      <c r="BM276" s="2">
        <v>80</v>
      </c>
      <c r="BN276" s="2">
        <v>0</v>
      </c>
      <c r="BO276" s="2" t="s">
        <v>3</v>
      </c>
      <c r="BP276" s="2">
        <v>0</v>
      </c>
      <c r="BQ276" s="2">
        <v>30</v>
      </c>
      <c r="BR276" s="2">
        <v>0</v>
      </c>
      <c r="BS276" s="2">
        <v>1</v>
      </c>
      <c r="BT276" s="2">
        <v>1</v>
      </c>
      <c r="BU276" s="2">
        <v>1</v>
      </c>
      <c r="BV276" s="2">
        <v>1</v>
      </c>
      <c r="BW276" s="2">
        <v>1</v>
      </c>
      <c r="BX276" s="2">
        <v>1</v>
      </c>
      <c r="BY276" s="2" t="s">
        <v>3</v>
      </c>
      <c r="BZ276" s="2">
        <v>87</v>
      </c>
      <c r="CA276" s="2">
        <v>105</v>
      </c>
      <c r="CB276" s="2" t="s">
        <v>3</v>
      </c>
      <c r="CC276" s="2"/>
      <c r="CD276" s="2"/>
      <c r="CE276" s="2">
        <v>30</v>
      </c>
      <c r="CF276" s="2">
        <v>0</v>
      </c>
      <c r="CG276" s="2">
        <v>0</v>
      </c>
      <c r="CH276" s="2"/>
      <c r="CI276" s="2"/>
      <c r="CJ276" s="2"/>
      <c r="CK276" s="2"/>
      <c r="CL276" s="2"/>
      <c r="CM276" s="2">
        <v>0</v>
      </c>
      <c r="CN276" s="2" t="s">
        <v>3</v>
      </c>
      <c r="CO276" s="2">
        <v>0</v>
      </c>
      <c r="CP276" s="2">
        <f t="shared" si="240"/>
        <v>15837.36</v>
      </c>
      <c r="CQ276" s="2">
        <f t="shared" si="241"/>
        <v>377.08</v>
      </c>
      <c r="CR276" s="2">
        <f t="shared" si="263"/>
        <v>0</v>
      </c>
      <c r="CS276" s="2">
        <f t="shared" si="242"/>
        <v>0</v>
      </c>
      <c r="CT276" s="2">
        <f t="shared" si="243"/>
        <v>0</v>
      </c>
      <c r="CU276" s="2">
        <f t="shared" si="244"/>
        <v>0</v>
      </c>
      <c r="CV276" s="2">
        <f t="shared" si="245"/>
        <v>0</v>
      </c>
      <c r="CW276" s="2">
        <f t="shared" si="246"/>
        <v>0</v>
      </c>
      <c r="CX276" s="2">
        <f t="shared" si="247"/>
        <v>0</v>
      </c>
      <c r="CY276" s="2">
        <f>((S276*BZ276)/100)</f>
        <v>0</v>
      </c>
      <c r="CZ276" s="2">
        <f>((S276*CA276)/100)</f>
        <v>0</v>
      </c>
      <c r="DA276" s="2"/>
      <c r="DB276" s="2"/>
      <c r="DC276" s="2" t="s">
        <v>3</v>
      </c>
      <c r="DD276" s="2" t="s">
        <v>3</v>
      </c>
      <c r="DE276" s="2" t="s">
        <v>3</v>
      </c>
      <c r="DF276" s="2" t="s">
        <v>3</v>
      </c>
      <c r="DG276" s="2" t="s">
        <v>3</v>
      </c>
      <c r="DH276" s="2" t="s">
        <v>3</v>
      </c>
      <c r="DI276" s="2" t="s">
        <v>3</v>
      </c>
      <c r="DJ276" s="2" t="s">
        <v>3</v>
      </c>
      <c r="DK276" s="2" t="s">
        <v>3</v>
      </c>
      <c r="DL276" s="2" t="s">
        <v>3</v>
      </c>
      <c r="DM276" s="2" t="s">
        <v>3</v>
      </c>
      <c r="DN276" s="2">
        <v>0</v>
      </c>
      <c r="DO276" s="2">
        <v>0</v>
      </c>
      <c r="DP276" s="2">
        <v>1</v>
      </c>
      <c r="DQ276" s="2">
        <v>1</v>
      </c>
      <c r="DR276" s="2"/>
      <c r="DS276" s="2"/>
      <c r="DT276" s="2"/>
      <c r="DU276" s="2">
        <v>1005</v>
      </c>
      <c r="DV276" s="2" t="s">
        <v>218</v>
      </c>
      <c r="DW276" s="2" t="s">
        <v>218</v>
      </c>
      <c r="DX276" s="2">
        <v>1</v>
      </c>
      <c r="DY276" s="2"/>
      <c r="DZ276" s="2" t="s">
        <v>3</v>
      </c>
      <c r="EA276" s="2" t="s">
        <v>3</v>
      </c>
      <c r="EB276" s="2" t="s">
        <v>3</v>
      </c>
      <c r="EC276" s="2" t="s">
        <v>3</v>
      </c>
      <c r="ED276" s="2"/>
      <c r="EE276" s="2">
        <v>49573341</v>
      </c>
      <c r="EF276" s="2">
        <v>30</v>
      </c>
      <c r="EG276" s="2" t="s">
        <v>133</v>
      </c>
      <c r="EH276" s="2">
        <v>0</v>
      </c>
      <c r="EI276" s="2" t="s">
        <v>3</v>
      </c>
      <c r="EJ276" s="2">
        <v>1</v>
      </c>
      <c r="EK276" s="2">
        <v>80</v>
      </c>
      <c r="EL276" s="2" t="s">
        <v>242</v>
      </c>
      <c r="EM276" s="2" t="s">
        <v>243</v>
      </c>
      <c r="EN276" s="2"/>
      <c r="EO276" s="2" t="s">
        <v>3</v>
      </c>
      <c r="EP276" s="2"/>
      <c r="EQ276" s="2">
        <v>0</v>
      </c>
      <c r="ER276" s="2">
        <v>377.08</v>
      </c>
      <c r="ES276" s="2">
        <v>377.08</v>
      </c>
      <c r="ET276" s="2">
        <v>0</v>
      </c>
      <c r="EU276" s="2">
        <v>0</v>
      </c>
      <c r="EV276" s="2">
        <v>0</v>
      </c>
      <c r="EW276" s="2">
        <v>0</v>
      </c>
      <c r="EX276" s="2">
        <v>0</v>
      </c>
      <c r="EY276" s="2"/>
      <c r="EZ276" s="2"/>
      <c r="FA276" s="2"/>
      <c r="FB276" s="2"/>
      <c r="FC276" s="2"/>
      <c r="FD276" s="2"/>
      <c r="FE276" s="2"/>
      <c r="FF276" s="2"/>
      <c r="FG276" s="2"/>
      <c r="FH276" s="2"/>
      <c r="FI276" s="2"/>
      <c r="FJ276" s="2"/>
      <c r="FK276" s="2"/>
      <c r="FL276" s="2"/>
      <c r="FM276" s="2"/>
      <c r="FN276" s="2"/>
      <c r="FO276" s="2"/>
      <c r="FP276" s="2"/>
      <c r="FQ276" s="2">
        <v>0</v>
      </c>
      <c r="FR276" s="2">
        <f t="shared" si="248"/>
        <v>0</v>
      </c>
      <c r="FS276" s="2">
        <v>0</v>
      </c>
      <c r="FT276" s="2"/>
      <c r="FU276" s="2"/>
      <c r="FV276" s="2"/>
      <c r="FW276" s="2"/>
      <c r="FX276" s="2">
        <v>87</v>
      </c>
      <c r="FY276" s="2">
        <v>105</v>
      </c>
      <c r="FZ276" s="2"/>
      <c r="GA276" s="2" t="s">
        <v>3</v>
      </c>
      <c r="GB276" s="2"/>
      <c r="GC276" s="2"/>
      <c r="GD276" s="2">
        <v>0</v>
      </c>
      <c r="GE276" s="2"/>
      <c r="GF276" s="2">
        <v>-1669992776</v>
      </c>
      <c r="GG276" s="2">
        <v>2</v>
      </c>
      <c r="GH276" s="2">
        <v>1</v>
      </c>
      <c r="GI276" s="2">
        <v>-2</v>
      </c>
      <c r="GJ276" s="2">
        <v>0</v>
      </c>
      <c r="GK276" s="2">
        <f>ROUND(R276*(R12)/100,2)</f>
        <v>0</v>
      </c>
      <c r="GL276" s="2">
        <f t="shared" si="249"/>
        <v>0</v>
      </c>
      <c r="GM276" s="2">
        <f t="shared" si="250"/>
        <v>15837.36</v>
      </c>
      <c r="GN276" s="2">
        <f t="shared" si="251"/>
        <v>15837.36</v>
      </c>
      <c r="GO276" s="2">
        <f t="shared" si="252"/>
        <v>0</v>
      </c>
      <c r="GP276" s="2">
        <f t="shared" si="253"/>
        <v>0</v>
      </c>
      <c r="GQ276" s="2"/>
      <c r="GR276" s="2">
        <v>0</v>
      </c>
      <c r="GS276" s="2">
        <v>0</v>
      </c>
      <c r="GT276" s="2">
        <v>0</v>
      </c>
      <c r="GU276" s="2" t="s">
        <v>3</v>
      </c>
      <c r="GV276" s="2">
        <f t="shared" si="254"/>
        <v>0</v>
      </c>
      <c r="GW276" s="2">
        <v>1</v>
      </c>
      <c r="GX276" s="2">
        <f t="shared" si="255"/>
        <v>0</v>
      </c>
      <c r="GY276" s="2"/>
      <c r="GZ276" s="2"/>
      <c r="HA276" s="2">
        <v>0</v>
      </c>
      <c r="HB276" s="2">
        <v>0</v>
      </c>
      <c r="HC276" s="2">
        <f t="shared" si="256"/>
        <v>0</v>
      </c>
      <c r="HD276" s="2"/>
      <c r="HE276" s="2" t="s">
        <v>3</v>
      </c>
      <c r="HF276" s="2" t="s">
        <v>3</v>
      </c>
      <c r="HG276" s="2"/>
      <c r="HH276" s="2"/>
      <c r="HI276" s="2"/>
      <c r="HJ276" s="2"/>
      <c r="HK276" s="2"/>
      <c r="HL276" s="2"/>
      <c r="HM276" s="2" t="s">
        <v>3</v>
      </c>
      <c r="HN276" s="2" t="s">
        <v>3</v>
      </c>
      <c r="HO276" s="2" t="s">
        <v>3</v>
      </c>
      <c r="HP276" s="2" t="s">
        <v>3</v>
      </c>
      <c r="HQ276" s="2" t="s">
        <v>3</v>
      </c>
      <c r="HR276" s="2"/>
      <c r="HS276" s="2"/>
      <c r="HT276" s="2"/>
      <c r="HU276" s="2"/>
      <c r="HV276" s="2"/>
      <c r="HW276" s="2"/>
      <c r="HX276" s="2"/>
      <c r="HY276" s="2"/>
      <c r="HZ276" s="2"/>
      <c r="IA276" s="2"/>
      <c r="IB276" s="2"/>
      <c r="IC276" s="2"/>
      <c r="ID276" s="2"/>
      <c r="IE276" s="2"/>
      <c r="IF276" s="2"/>
      <c r="IG276" s="2"/>
      <c r="IH276" s="2"/>
      <c r="II276" s="2"/>
      <c r="IJ276" s="2"/>
      <c r="IK276" s="2">
        <v>0</v>
      </c>
      <c r="IL276" s="2"/>
      <c r="IM276" s="2"/>
      <c r="IN276" s="2"/>
      <c r="IO276" s="2"/>
      <c r="IP276" s="2"/>
      <c r="IQ276" s="2"/>
      <c r="IR276" s="2"/>
      <c r="IS276" s="2"/>
      <c r="IT276" s="2"/>
      <c r="IU276" s="2"/>
    </row>
    <row r="277" spans="1:255" x14ac:dyDescent="0.2">
      <c r="A277">
        <v>18</v>
      </c>
      <c r="B277">
        <v>1</v>
      </c>
      <c r="E277" t="s">
        <v>305</v>
      </c>
      <c r="F277" t="s">
        <v>306</v>
      </c>
      <c r="G277" t="s">
        <v>716</v>
      </c>
      <c r="H277" t="s">
        <v>218</v>
      </c>
      <c r="I277">
        <f>I269*J277</f>
        <v>42</v>
      </c>
      <c r="J277">
        <v>100</v>
      </c>
      <c r="K277">
        <v>100</v>
      </c>
      <c r="O277">
        <f t="shared" si="226"/>
        <v>406861.78</v>
      </c>
      <c r="P277">
        <f t="shared" si="227"/>
        <v>406861.78</v>
      </c>
      <c r="Q277">
        <f t="shared" si="257"/>
        <v>0</v>
      </c>
      <c r="R277">
        <f t="shared" si="228"/>
        <v>0</v>
      </c>
      <c r="S277">
        <f t="shared" si="229"/>
        <v>0</v>
      </c>
      <c r="T277">
        <f t="shared" si="230"/>
        <v>0</v>
      </c>
      <c r="U277">
        <f t="shared" si="231"/>
        <v>0</v>
      </c>
      <c r="V277">
        <f t="shared" si="232"/>
        <v>0</v>
      </c>
      <c r="W277">
        <f t="shared" si="233"/>
        <v>0</v>
      </c>
      <c r="X277">
        <f t="shared" si="234"/>
        <v>0</v>
      </c>
      <c r="Y277">
        <f t="shared" si="235"/>
        <v>0</v>
      </c>
      <c r="AA277">
        <v>50496814</v>
      </c>
      <c r="AB277">
        <f t="shared" si="236"/>
        <v>377.08</v>
      </c>
      <c r="AC277">
        <f t="shared" si="237"/>
        <v>377.08</v>
      </c>
      <c r="AD277">
        <f t="shared" si="258"/>
        <v>0</v>
      </c>
      <c r="AE277">
        <f t="shared" si="259"/>
        <v>0</v>
      </c>
      <c r="AF277">
        <f t="shared" si="260"/>
        <v>0</v>
      </c>
      <c r="AG277">
        <f t="shared" si="238"/>
        <v>0</v>
      </c>
      <c r="AH277">
        <f t="shared" si="261"/>
        <v>0</v>
      </c>
      <c r="AI277">
        <f t="shared" si="262"/>
        <v>0</v>
      </c>
      <c r="AJ277">
        <f t="shared" si="239"/>
        <v>0</v>
      </c>
      <c r="AK277">
        <v>377.08</v>
      </c>
      <c r="AL277">
        <v>377.08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1</v>
      </c>
      <c r="AW277">
        <v>1</v>
      </c>
      <c r="AZ277">
        <v>1</v>
      </c>
      <c r="BA277">
        <v>1</v>
      </c>
      <c r="BB277">
        <v>1</v>
      </c>
      <c r="BC277">
        <v>25.69</v>
      </c>
      <c r="BD277" t="s">
        <v>3</v>
      </c>
      <c r="BE277" t="s">
        <v>3</v>
      </c>
      <c r="BF277" t="s">
        <v>3</v>
      </c>
      <c r="BG277" t="s">
        <v>3</v>
      </c>
      <c r="BH277">
        <v>3</v>
      </c>
      <c r="BI277">
        <v>1</v>
      </c>
      <c r="BJ277" t="s">
        <v>307</v>
      </c>
      <c r="BM277">
        <v>80</v>
      </c>
      <c r="BN277">
        <v>0</v>
      </c>
      <c r="BO277" t="s">
        <v>306</v>
      </c>
      <c r="BP277">
        <v>1</v>
      </c>
      <c r="BQ277">
        <v>30</v>
      </c>
      <c r="BR277">
        <v>0</v>
      </c>
      <c r="BS277">
        <v>1</v>
      </c>
      <c r="BT277">
        <v>1</v>
      </c>
      <c r="BU277">
        <v>1</v>
      </c>
      <c r="BV277">
        <v>1</v>
      </c>
      <c r="BW277">
        <v>1</v>
      </c>
      <c r="BX277">
        <v>1</v>
      </c>
      <c r="BY277" t="s">
        <v>3</v>
      </c>
      <c r="BZ277">
        <v>0</v>
      </c>
      <c r="CA277">
        <v>0</v>
      </c>
      <c r="CB277" t="s">
        <v>3</v>
      </c>
      <c r="CE277">
        <v>30</v>
      </c>
      <c r="CF277">
        <v>0</v>
      </c>
      <c r="CG277">
        <v>0</v>
      </c>
      <c r="CM277">
        <v>0</v>
      </c>
      <c r="CN277" t="s">
        <v>3</v>
      </c>
      <c r="CO277">
        <v>0</v>
      </c>
      <c r="CP277">
        <f t="shared" si="240"/>
        <v>406861.78</v>
      </c>
      <c r="CQ277">
        <f t="shared" si="241"/>
        <v>9687.19</v>
      </c>
      <c r="CR277">
        <f t="shared" si="263"/>
        <v>0</v>
      </c>
      <c r="CS277">
        <f t="shared" si="242"/>
        <v>0</v>
      </c>
      <c r="CT277">
        <f t="shared" si="243"/>
        <v>0</v>
      </c>
      <c r="CU277">
        <f t="shared" si="244"/>
        <v>0</v>
      </c>
      <c r="CV277">
        <f t="shared" si="245"/>
        <v>0</v>
      </c>
      <c r="CW277">
        <f t="shared" si="246"/>
        <v>0</v>
      </c>
      <c r="CX277">
        <f t="shared" si="247"/>
        <v>0</v>
      </c>
      <c r="CY277">
        <f>S277*(BZ277/100)</f>
        <v>0</v>
      </c>
      <c r="CZ277">
        <f>S277*(CA277/100)</f>
        <v>0</v>
      </c>
      <c r="DC277" t="s">
        <v>3</v>
      </c>
      <c r="DD277" t="s">
        <v>3</v>
      </c>
      <c r="DE277" t="s">
        <v>3</v>
      </c>
      <c r="DF277" t="s">
        <v>3</v>
      </c>
      <c r="DG277" t="s">
        <v>3</v>
      </c>
      <c r="DH277" t="s">
        <v>3</v>
      </c>
      <c r="DI277" t="s">
        <v>3</v>
      </c>
      <c r="DJ277" t="s">
        <v>3</v>
      </c>
      <c r="DK277" t="s">
        <v>3</v>
      </c>
      <c r="DL277" t="s">
        <v>3</v>
      </c>
      <c r="DM277" t="s">
        <v>3</v>
      </c>
      <c r="DN277">
        <v>87</v>
      </c>
      <c r="DO277">
        <v>105</v>
      </c>
      <c r="DP277">
        <v>1</v>
      </c>
      <c r="DQ277">
        <v>1</v>
      </c>
      <c r="DU277">
        <v>1005</v>
      </c>
      <c r="DV277" t="s">
        <v>218</v>
      </c>
      <c r="DW277" t="s">
        <v>218</v>
      </c>
      <c r="DX277">
        <v>1</v>
      </c>
      <c r="DZ277" t="s">
        <v>3</v>
      </c>
      <c r="EA277" t="s">
        <v>3</v>
      </c>
      <c r="EB277" t="s">
        <v>3</v>
      </c>
      <c r="EC277" t="s">
        <v>3</v>
      </c>
      <c r="EE277">
        <v>49573341</v>
      </c>
      <c r="EF277">
        <v>30</v>
      </c>
      <c r="EG277" t="s">
        <v>133</v>
      </c>
      <c r="EH277">
        <v>0</v>
      </c>
      <c r="EI277" t="s">
        <v>3</v>
      </c>
      <c r="EJ277">
        <v>1</v>
      </c>
      <c r="EK277">
        <v>80</v>
      </c>
      <c r="EL277" t="s">
        <v>242</v>
      </c>
      <c r="EM277" t="s">
        <v>243</v>
      </c>
      <c r="EO277" t="s">
        <v>3</v>
      </c>
      <c r="EQ277">
        <v>0</v>
      </c>
      <c r="ER277">
        <v>377.08</v>
      </c>
      <c r="ES277">
        <v>377.08</v>
      </c>
      <c r="ET277">
        <v>0</v>
      </c>
      <c r="EU277">
        <v>0</v>
      </c>
      <c r="EV277">
        <v>0</v>
      </c>
      <c r="EW277">
        <v>0</v>
      </c>
      <c r="EX277">
        <v>0</v>
      </c>
      <c r="FQ277">
        <v>0</v>
      </c>
      <c r="FR277">
        <f t="shared" si="248"/>
        <v>0</v>
      </c>
      <c r="FS277">
        <v>0</v>
      </c>
      <c r="FX277">
        <v>87</v>
      </c>
      <c r="FY277">
        <v>105</v>
      </c>
      <c r="GA277" t="s">
        <v>3</v>
      </c>
      <c r="GD277">
        <v>0</v>
      </c>
      <c r="GF277">
        <v>-1669992776</v>
      </c>
      <c r="GG277">
        <v>2</v>
      </c>
      <c r="GH277">
        <v>1</v>
      </c>
      <c r="GI277">
        <v>2</v>
      </c>
      <c r="GJ277">
        <v>0</v>
      </c>
      <c r="GK277">
        <f>ROUND(R277*(S12)/100,2)</f>
        <v>0</v>
      </c>
      <c r="GL277">
        <f t="shared" si="249"/>
        <v>0</v>
      </c>
      <c r="GM277">
        <f t="shared" si="250"/>
        <v>406861.78</v>
      </c>
      <c r="GN277">
        <f t="shared" si="251"/>
        <v>406861.78</v>
      </c>
      <c r="GO277">
        <f t="shared" si="252"/>
        <v>0</v>
      </c>
      <c r="GP277">
        <f t="shared" si="253"/>
        <v>0</v>
      </c>
      <c r="GR277">
        <v>0</v>
      </c>
      <c r="GS277">
        <v>0</v>
      </c>
      <c r="GT277">
        <v>0</v>
      </c>
      <c r="GU277" t="s">
        <v>3</v>
      </c>
      <c r="GV277">
        <f t="shared" si="254"/>
        <v>0</v>
      </c>
      <c r="GW277">
        <v>1</v>
      </c>
      <c r="GX277">
        <f t="shared" si="255"/>
        <v>0</v>
      </c>
      <c r="HA277">
        <v>0</v>
      </c>
      <c r="HB277">
        <v>0</v>
      </c>
      <c r="HC277">
        <f t="shared" si="256"/>
        <v>0</v>
      </c>
      <c r="HE277" t="s">
        <v>3</v>
      </c>
      <c r="HF277" t="s">
        <v>3</v>
      </c>
      <c r="HM277" t="s">
        <v>3</v>
      </c>
      <c r="HN277" t="s">
        <v>3</v>
      </c>
      <c r="HO277" t="s">
        <v>3</v>
      </c>
      <c r="HP277" t="s">
        <v>3</v>
      </c>
      <c r="HQ277" t="s">
        <v>3</v>
      </c>
      <c r="IK277">
        <v>0</v>
      </c>
    </row>
    <row r="278" spans="1:255" x14ac:dyDescent="0.2">
      <c r="A278" s="2">
        <v>18</v>
      </c>
      <c r="B278" s="2">
        <v>1</v>
      </c>
      <c r="C278" s="2">
        <v>74</v>
      </c>
      <c r="D278" s="2"/>
      <c r="E278" s="2" t="s">
        <v>308</v>
      </c>
      <c r="F278" s="2" t="s">
        <v>309</v>
      </c>
      <c r="G278" s="2" t="s">
        <v>310</v>
      </c>
      <c r="H278" s="2" t="s">
        <v>295</v>
      </c>
      <c r="I278" s="2">
        <f>I268*J278</f>
        <v>45.660052</v>
      </c>
      <c r="J278" s="2">
        <v>108.71440952380952</v>
      </c>
      <c r="K278" s="2">
        <v>108.714409</v>
      </c>
      <c r="L278" s="2"/>
      <c r="M278" s="2"/>
      <c r="N278" s="2"/>
      <c r="O278" s="2">
        <f t="shared" si="226"/>
        <v>3027.72</v>
      </c>
      <c r="P278" s="2">
        <f t="shared" si="227"/>
        <v>3027.72</v>
      </c>
      <c r="Q278" s="2">
        <f t="shared" si="257"/>
        <v>0</v>
      </c>
      <c r="R278" s="2">
        <f t="shared" si="228"/>
        <v>0</v>
      </c>
      <c r="S278" s="2">
        <f t="shared" si="229"/>
        <v>0</v>
      </c>
      <c r="T278" s="2">
        <f t="shared" si="230"/>
        <v>0</v>
      </c>
      <c r="U278" s="2">
        <f t="shared" si="231"/>
        <v>0</v>
      </c>
      <c r="V278" s="2">
        <f t="shared" si="232"/>
        <v>0</v>
      </c>
      <c r="W278" s="2">
        <f t="shared" si="233"/>
        <v>0</v>
      </c>
      <c r="X278" s="2">
        <f t="shared" si="234"/>
        <v>0</v>
      </c>
      <c r="Y278" s="2">
        <f t="shared" si="235"/>
        <v>0</v>
      </c>
      <c r="Z278" s="2"/>
      <c r="AA278" s="2">
        <v>50496813</v>
      </c>
      <c r="AB278" s="2">
        <f t="shared" si="236"/>
        <v>66.31</v>
      </c>
      <c r="AC278" s="2">
        <f t="shared" si="237"/>
        <v>66.31</v>
      </c>
      <c r="AD278" s="2">
        <f t="shared" si="258"/>
        <v>0</v>
      </c>
      <c r="AE278" s="2">
        <f t="shared" si="259"/>
        <v>0</v>
      </c>
      <c r="AF278" s="2">
        <f t="shared" si="260"/>
        <v>0</v>
      </c>
      <c r="AG278" s="2">
        <f t="shared" si="238"/>
        <v>0</v>
      </c>
      <c r="AH278" s="2">
        <f t="shared" si="261"/>
        <v>0</v>
      </c>
      <c r="AI278" s="2">
        <f t="shared" si="262"/>
        <v>0</v>
      </c>
      <c r="AJ278" s="2">
        <f t="shared" si="239"/>
        <v>0</v>
      </c>
      <c r="AK278" s="2">
        <v>66.31</v>
      </c>
      <c r="AL278" s="2">
        <v>66.31</v>
      </c>
      <c r="AM278" s="2">
        <v>0</v>
      </c>
      <c r="AN278" s="2">
        <v>0</v>
      </c>
      <c r="AO278" s="2">
        <v>0</v>
      </c>
      <c r="AP278" s="2">
        <v>0</v>
      </c>
      <c r="AQ278" s="2">
        <v>0</v>
      </c>
      <c r="AR278" s="2">
        <v>0</v>
      </c>
      <c r="AS278" s="2">
        <v>0</v>
      </c>
      <c r="AT278" s="2">
        <v>87</v>
      </c>
      <c r="AU278" s="2">
        <v>105</v>
      </c>
      <c r="AV278" s="2">
        <v>1</v>
      </c>
      <c r="AW278" s="2">
        <v>1</v>
      </c>
      <c r="AX278" s="2"/>
      <c r="AY278" s="2"/>
      <c r="AZ278" s="2">
        <v>1</v>
      </c>
      <c r="BA278" s="2">
        <v>1</v>
      </c>
      <c r="BB278" s="2">
        <v>1</v>
      </c>
      <c r="BC278" s="2">
        <v>1</v>
      </c>
      <c r="BD278" s="2" t="s">
        <v>3</v>
      </c>
      <c r="BE278" s="2" t="s">
        <v>3</v>
      </c>
      <c r="BF278" s="2" t="s">
        <v>3</v>
      </c>
      <c r="BG278" s="2" t="s">
        <v>3</v>
      </c>
      <c r="BH278" s="2">
        <v>3</v>
      </c>
      <c r="BI278" s="2">
        <v>1</v>
      </c>
      <c r="BJ278" s="2" t="s">
        <v>311</v>
      </c>
      <c r="BK278" s="2"/>
      <c r="BL278" s="2"/>
      <c r="BM278" s="2">
        <v>80</v>
      </c>
      <c r="BN278" s="2">
        <v>0</v>
      </c>
      <c r="BO278" s="2" t="s">
        <v>3</v>
      </c>
      <c r="BP278" s="2">
        <v>0</v>
      </c>
      <c r="BQ278" s="2">
        <v>30</v>
      </c>
      <c r="BR278" s="2">
        <v>0</v>
      </c>
      <c r="BS278" s="2">
        <v>1</v>
      </c>
      <c r="BT278" s="2">
        <v>1</v>
      </c>
      <c r="BU278" s="2">
        <v>1</v>
      </c>
      <c r="BV278" s="2">
        <v>1</v>
      </c>
      <c r="BW278" s="2">
        <v>1</v>
      </c>
      <c r="BX278" s="2">
        <v>1</v>
      </c>
      <c r="BY278" s="2" t="s">
        <v>3</v>
      </c>
      <c r="BZ278" s="2">
        <v>87</v>
      </c>
      <c r="CA278" s="2">
        <v>105</v>
      </c>
      <c r="CB278" s="2" t="s">
        <v>3</v>
      </c>
      <c r="CC278" s="2"/>
      <c r="CD278" s="2"/>
      <c r="CE278" s="2">
        <v>30</v>
      </c>
      <c r="CF278" s="2">
        <v>0</v>
      </c>
      <c r="CG278" s="2">
        <v>0</v>
      </c>
      <c r="CH278" s="2"/>
      <c r="CI278" s="2"/>
      <c r="CJ278" s="2"/>
      <c r="CK278" s="2"/>
      <c r="CL278" s="2"/>
      <c r="CM278" s="2">
        <v>0</v>
      </c>
      <c r="CN278" s="2" t="s">
        <v>3</v>
      </c>
      <c r="CO278" s="2">
        <v>0</v>
      </c>
      <c r="CP278" s="2">
        <f t="shared" si="240"/>
        <v>3027.72</v>
      </c>
      <c r="CQ278" s="2">
        <f t="shared" si="241"/>
        <v>66.31</v>
      </c>
      <c r="CR278" s="2">
        <f t="shared" si="263"/>
        <v>0</v>
      </c>
      <c r="CS278" s="2">
        <f t="shared" si="242"/>
        <v>0</v>
      </c>
      <c r="CT278" s="2">
        <f t="shared" si="243"/>
        <v>0</v>
      </c>
      <c r="CU278" s="2">
        <f t="shared" si="244"/>
        <v>0</v>
      </c>
      <c r="CV278" s="2">
        <f t="shared" si="245"/>
        <v>0</v>
      </c>
      <c r="CW278" s="2">
        <f t="shared" si="246"/>
        <v>0</v>
      </c>
      <c r="CX278" s="2">
        <f t="shared" si="247"/>
        <v>0</v>
      </c>
      <c r="CY278" s="2">
        <f>((S278*BZ278)/100)</f>
        <v>0</v>
      </c>
      <c r="CZ278" s="2">
        <f>((S278*CA278)/100)</f>
        <v>0</v>
      </c>
      <c r="DA278" s="2"/>
      <c r="DB278" s="2"/>
      <c r="DC278" s="2" t="s">
        <v>3</v>
      </c>
      <c r="DD278" s="2" t="s">
        <v>3</v>
      </c>
      <c r="DE278" s="2" t="s">
        <v>3</v>
      </c>
      <c r="DF278" s="2" t="s">
        <v>3</v>
      </c>
      <c r="DG278" s="2" t="s">
        <v>3</v>
      </c>
      <c r="DH278" s="2" t="s">
        <v>3</v>
      </c>
      <c r="DI278" s="2" t="s">
        <v>3</v>
      </c>
      <c r="DJ278" s="2" t="s">
        <v>3</v>
      </c>
      <c r="DK278" s="2" t="s">
        <v>3</v>
      </c>
      <c r="DL278" s="2" t="s">
        <v>3</v>
      </c>
      <c r="DM278" s="2" t="s">
        <v>3</v>
      </c>
      <c r="DN278" s="2">
        <v>0</v>
      </c>
      <c r="DO278" s="2">
        <v>0</v>
      </c>
      <c r="DP278" s="2">
        <v>1</v>
      </c>
      <c r="DQ278" s="2">
        <v>1</v>
      </c>
      <c r="DR278" s="2"/>
      <c r="DS278" s="2"/>
      <c r="DT278" s="2"/>
      <c r="DU278" s="2">
        <v>1003</v>
      </c>
      <c r="DV278" s="2" t="s">
        <v>295</v>
      </c>
      <c r="DW278" s="2" t="s">
        <v>295</v>
      </c>
      <c r="DX278" s="2">
        <v>1</v>
      </c>
      <c r="DY278" s="2"/>
      <c r="DZ278" s="2" t="s">
        <v>3</v>
      </c>
      <c r="EA278" s="2" t="s">
        <v>3</v>
      </c>
      <c r="EB278" s="2" t="s">
        <v>3</v>
      </c>
      <c r="EC278" s="2" t="s">
        <v>3</v>
      </c>
      <c r="ED278" s="2"/>
      <c r="EE278" s="2">
        <v>49573341</v>
      </c>
      <c r="EF278" s="2">
        <v>30</v>
      </c>
      <c r="EG278" s="2" t="s">
        <v>133</v>
      </c>
      <c r="EH278" s="2">
        <v>0</v>
      </c>
      <c r="EI278" s="2" t="s">
        <v>3</v>
      </c>
      <c r="EJ278" s="2">
        <v>1</v>
      </c>
      <c r="EK278" s="2">
        <v>80</v>
      </c>
      <c r="EL278" s="2" t="s">
        <v>242</v>
      </c>
      <c r="EM278" s="2" t="s">
        <v>243</v>
      </c>
      <c r="EN278" s="2"/>
      <c r="EO278" s="2" t="s">
        <v>3</v>
      </c>
      <c r="EP278" s="2"/>
      <c r="EQ278" s="2">
        <v>0</v>
      </c>
      <c r="ER278" s="2">
        <v>66.31</v>
      </c>
      <c r="ES278" s="2">
        <v>66.31</v>
      </c>
      <c r="ET278" s="2">
        <v>0</v>
      </c>
      <c r="EU278" s="2">
        <v>0</v>
      </c>
      <c r="EV278" s="2">
        <v>0</v>
      </c>
      <c r="EW278" s="2">
        <v>0</v>
      </c>
      <c r="EX278" s="2">
        <v>0</v>
      </c>
      <c r="EY278" s="2"/>
      <c r="EZ278" s="2"/>
      <c r="FA278" s="2"/>
      <c r="FB278" s="2"/>
      <c r="FC278" s="2"/>
      <c r="FD278" s="2"/>
      <c r="FE278" s="2"/>
      <c r="FF278" s="2"/>
      <c r="FG278" s="2"/>
      <c r="FH278" s="2"/>
      <c r="FI278" s="2"/>
      <c r="FJ278" s="2"/>
      <c r="FK278" s="2"/>
      <c r="FL278" s="2"/>
      <c r="FM278" s="2"/>
      <c r="FN278" s="2"/>
      <c r="FO278" s="2"/>
      <c r="FP278" s="2"/>
      <c r="FQ278" s="2">
        <v>0</v>
      </c>
      <c r="FR278" s="2">
        <f t="shared" si="248"/>
        <v>0</v>
      </c>
      <c r="FS278" s="2">
        <v>0</v>
      </c>
      <c r="FT278" s="2"/>
      <c r="FU278" s="2"/>
      <c r="FV278" s="2"/>
      <c r="FW278" s="2"/>
      <c r="FX278" s="2">
        <v>87</v>
      </c>
      <c r="FY278" s="2">
        <v>105</v>
      </c>
      <c r="FZ278" s="2"/>
      <c r="GA278" s="2" t="s">
        <v>3</v>
      </c>
      <c r="GB278" s="2"/>
      <c r="GC278" s="2"/>
      <c r="GD278" s="2">
        <v>0</v>
      </c>
      <c r="GE278" s="2"/>
      <c r="GF278" s="2">
        <v>2006671784</v>
      </c>
      <c r="GG278" s="2">
        <v>2</v>
      </c>
      <c r="GH278" s="2">
        <v>1</v>
      </c>
      <c r="GI278" s="2">
        <v>-2</v>
      </c>
      <c r="GJ278" s="2">
        <v>0</v>
      </c>
      <c r="GK278" s="2">
        <f>ROUND(R278*(R12)/100,2)</f>
        <v>0</v>
      </c>
      <c r="GL278" s="2">
        <f t="shared" si="249"/>
        <v>0</v>
      </c>
      <c r="GM278" s="2">
        <f t="shared" si="250"/>
        <v>3027.72</v>
      </c>
      <c r="GN278" s="2">
        <f t="shared" si="251"/>
        <v>3027.72</v>
      </c>
      <c r="GO278" s="2">
        <f t="shared" si="252"/>
        <v>0</v>
      </c>
      <c r="GP278" s="2">
        <f t="shared" si="253"/>
        <v>0</v>
      </c>
      <c r="GQ278" s="2"/>
      <c r="GR278" s="2">
        <v>0</v>
      </c>
      <c r="GS278" s="2">
        <v>3</v>
      </c>
      <c r="GT278" s="2">
        <v>0</v>
      </c>
      <c r="GU278" s="2" t="s">
        <v>3</v>
      </c>
      <c r="GV278" s="2">
        <f t="shared" si="254"/>
        <v>0</v>
      </c>
      <c r="GW278" s="2">
        <v>1</v>
      </c>
      <c r="GX278" s="2">
        <f t="shared" si="255"/>
        <v>0</v>
      </c>
      <c r="GY278" s="2"/>
      <c r="GZ278" s="2"/>
      <c r="HA278" s="2">
        <v>0</v>
      </c>
      <c r="HB278" s="2">
        <v>0</v>
      </c>
      <c r="HC278" s="2">
        <f t="shared" si="256"/>
        <v>0</v>
      </c>
      <c r="HD278" s="2"/>
      <c r="HE278" s="2" t="s">
        <v>3</v>
      </c>
      <c r="HF278" s="2" t="s">
        <v>3</v>
      </c>
      <c r="HG278" s="2"/>
      <c r="HH278" s="2"/>
      <c r="HI278" s="2"/>
      <c r="HJ278" s="2"/>
      <c r="HK278" s="2"/>
      <c r="HL278" s="2"/>
      <c r="HM278" s="2" t="s">
        <v>3</v>
      </c>
      <c r="HN278" s="2" t="s">
        <v>3</v>
      </c>
      <c r="HO278" s="2" t="s">
        <v>3</v>
      </c>
      <c r="HP278" s="2" t="s">
        <v>3</v>
      </c>
      <c r="HQ278" s="2" t="s">
        <v>3</v>
      </c>
      <c r="HR278" s="2"/>
      <c r="HS278" s="2"/>
      <c r="HT278" s="2"/>
      <c r="HU278" s="2"/>
      <c r="HV278" s="2"/>
      <c r="HW278" s="2"/>
      <c r="HX278" s="2"/>
      <c r="HY278" s="2"/>
      <c r="HZ278" s="2"/>
      <c r="IA278" s="2"/>
      <c r="IB278" s="2"/>
      <c r="IC278" s="2"/>
      <c r="ID278" s="2"/>
      <c r="IE278" s="2"/>
      <c r="IF278" s="2"/>
      <c r="IG278" s="2"/>
      <c r="IH278" s="2"/>
      <c r="II278" s="2"/>
      <c r="IJ278" s="2"/>
      <c r="IK278" s="2">
        <v>0</v>
      </c>
      <c r="IL278" s="2"/>
      <c r="IM278" s="2"/>
      <c r="IN278" s="2"/>
      <c r="IO278" s="2"/>
      <c r="IP278" s="2"/>
      <c r="IQ278" s="2"/>
      <c r="IR278" s="2"/>
      <c r="IS278" s="2"/>
      <c r="IT278" s="2"/>
      <c r="IU278" s="2"/>
    </row>
    <row r="279" spans="1:255" x14ac:dyDescent="0.2">
      <c r="A279">
        <v>18</v>
      </c>
      <c r="B279">
        <v>1</v>
      </c>
      <c r="C279">
        <v>76</v>
      </c>
      <c r="E279" t="s">
        <v>308</v>
      </c>
      <c r="F279" t="s">
        <v>309</v>
      </c>
      <c r="G279" t="s">
        <v>310</v>
      </c>
      <c r="H279" t="s">
        <v>295</v>
      </c>
      <c r="I279">
        <f>I269*J279</f>
        <v>45.660052</v>
      </c>
      <c r="J279">
        <v>108.71440952380952</v>
      </c>
      <c r="K279">
        <v>108.714409</v>
      </c>
      <c r="O279">
        <f t="shared" si="226"/>
        <v>6509.6</v>
      </c>
      <c r="P279">
        <f t="shared" si="227"/>
        <v>6509.6</v>
      </c>
      <c r="Q279">
        <f t="shared" si="257"/>
        <v>0</v>
      </c>
      <c r="R279">
        <f t="shared" si="228"/>
        <v>0</v>
      </c>
      <c r="S279">
        <f t="shared" si="229"/>
        <v>0</v>
      </c>
      <c r="T279">
        <f t="shared" si="230"/>
        <v>0</v>
      </c>
      <c r="U279">
        <f t="shared" si="231"/>
        <v>0</v>
      </c>
      <c r="V279">
        <f t="shared" si="232"/>
        <v>0</v>
      </c>
      <c r="W279">
        <f t="shared" si="233"/>
        <v>0</v>
      </c>
      <c r="X279">
        <f t="shared" si="234"/>
        <v>0</v>
      </c>
      <c r="Y279">
        <f t="shared" si="235"/>
        <v>0</v>
      </c>
      <c r="AA279">
        <v>50496814</v>
      </c>
      <c r="AB279">
        <f t="shared" si="236"/>
        <v>66.31</v>
      </c>
      <c r="AC279">
        <f t="shared" si="237"/>
        <v>66.31</v>
      </c>
      <c r="AD279">
        <f t="shared" si="258"/>
        <v>0</v>
      </c>
      <c r="AE279">
        <f t="shared" si="259"/>
        <v>0</v>
      </c>
      <c r="AF279">
        <f t="shared" si="260"/>
        <v>0</v>
      </c>
      <c r="AG279">
        <f t="shared" si="238"/>
        <v>0</v>
      </c>
      <c r="AH279">
        <f t="shared" si="261"/>
        <v>0</v>
      </c>
      <c r="AI279">
        <f t="shared" si="262"/>
        <v>0</v>
      </c>
      <c r="AJ279">
        <f t="shared" si="239"/>
        <v>0</v>
      </c>
      <c r="AK279">
        <v>66.31</v>
      </c>
      <c r="AL279">
        <v>66.31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1</v>
      </c>
      <c r="AW279">
        <v>1</v>
      </c>
      <c r="AZ279">
        <v>1</v>
      </c>
      <c r="BA279">
        <v>1</v>
      </c>
      <c r="BB279">
        <v>1</v>
      </c>
      <c r="BC279">
        <v>2.15</v>
      </c>
      <c r="BD279" t="s">
        <v>3</v>
      </c>
      <c r="BE279" t="s">
        <v>3</v>
      </c>
      <c r="BF279" t="s">
        <v>3</v>
      </c>
      <c r="BG279" t="s">
        <v>3</v>
      </c>
      <c r="BH279">
        <v>3</v>
      </c>
      <c r="BI279">
        <v>1</v>
      </c>
      <c r="BJ279" t="s">
        <v>311</v>
      </c>
      <c r="BM279">
        <v>80</v>
      </c>
      <c r="BN279">
        <v>0</v>
      </c>
      <c r="BO279" t="s">
        <v>309</v>
      </c>
      <c r="BP279">
        <v>1</v>
      </c>
      <c r="BQ279">
        <v>30</v>
      </c>
      <c r="BR279">
        <v>0</v>
      </c>
      <c r="BS279">
        <v>1</v>
      </c>
      <c r="BT279">
        <v>1</v>
      </c>
      <c r="BU279">
        <v>1</v>
      </c>
      <c r="BV279">
        <v>1</v>
      </c>
      <c r="BW279">
        <v>1</v>
      </c>
      <c r="BX279">
        <v>1</v>
      </c>
      <c r="BY279" t="s">
        <v>3</v>
      </c>
      <c r="BZ279">
        <v>0</v>
      </c>
      <c r="CA279">
        <v>0</v>
      </c>
      <c r="CB279" t="s">
        <v>3</v>
      </c>
      <c r="CE279">
        <v>30</v>
      </c>
      <c r="CF279">
        <v>0</v>
      </c>
      <c r="CG279">
        <v>0</v>
      </c>
      <c r="CM279">
        <v>0</v>
      </c>
      <c r="CN279" t="s">
        <v>3</v>
      </c>
      <c r="CO279">
        <v>0</v>
      </c>
      <c r="CP279">
        <f t="shared" si="240"/>
        <v>6509.6</v>
      </c>
      <c r="CQ279">
        <f t="shared" si="241"/>
        <v>142.57</v>
      </c>
      <c r="CR279">
        <f t="shared" si="263"/>
        <v>0</v>
      </c>
      <c r="CS279">
        <f t="shared" si="242"/>
        <v>0</v>
      </c>
      <c r="CT279">
        <f t="shared" si="243"/>
        <v>0</v>
      </c>
      <c r="CU279">
        <f t="shared" si="244"/>
        <v>0</v>
      </c>
      <c r="CV279">
        <f t="shared" si="245"/>
        <v>0</v>
      </c>
      <c r="CW279">
        <f t="shared" si="246"/>
        <v>0</v>
      </c>
      <c r="CX279">
        <f t="shared" si="247"/>
        <v>0</v>
      </c>
      <c r="CY279">
        <f>S279*(BZ279/100)</f>
        <v>0</v>
      </c>
      <c r="CZ279">
        <f>S279*(CA279/100)</f>
        <v>0</v>
      </c>
      <c r="DC279" t="s">
        <v>3</v>
      </c>
      <c r="DD279" t="s">
        <v>3</v>
      </c>
      <c r="DE279" t="s">
        <v>3</v>
      </c>
      <c r="DF279" t="s">
        <v>3</v>
      </c>
      <c r="DG279" t="s">
        <v>3</v>
      </c>
      <c r="DH279" t="s">
        <v>3</v>
      </c>
      <c r="DI279" t="s">
        <v>3</v>
      </c>
      <c r="DJ279" t="s">
        <v>3</v>
      </c>
      <c r="DK279" t="s">
        <v>3</v>
      </c>
      <c r="DL279" t="s">
        <v>3</v>
      </c>
      <c r="DM279" t="s">
        <v>3</v>
      </c>
      <c r="DN279">
        <v>87</v>
      </c>
      <c r="DO279">
        <v>105</v>
      </c>
      <c r="DP279">
        <v>1</v>
      </c>
      <c r="DQ279">
        <v>1</v>
      </c>
      <c r="DU279">
        <v>1003</v>
      </c>
      <c r="DV279" t="s">
        <v>295</v>
      </c>
      <c r="DW279" t="s">
        <v>295</v>
      </c>
      <c r="DX279">
        <v>1</v>
      </c>
      <c r="DZ279" t="s">
        <v>3</v>
      </c>
      <c r="EA279" t="s">
        <v>3</v>
      </c>
      <c r="EB279" t="s">
        <v>3</v>
      </c>
      <c r="EC279" t="s">
        <v>3</v>
      </c>
      <c r="EE279">
        <v>49573341</v>
      </c>
      <c r="EF279">
        <v>30</v>
      </c>
      <c r="EG279" t="s">
        <v>133</v>
      </c>
      <c r="EH279">
        <v>0</v>
      </c>
      <c r="EI279" t="s">
        <v>3</v>
      </c>
      <c r="EJ279">
        <v>1</v>
      </c>
      <c r="EK279">
        <v>80</v>
      </c>
      <c r="EL279" t="s">
        <v>242</v>
      </c>
      <c r="EM279" t="s">
        <v>243</v>
      </c>
      <c r="EO279" t="s">
        <v>3</v>
      </c>
      <c r="EQ279">
        <v>0</v>
      </c>
      <c r="ER279">
        <v>66.31</v>
      </c>
      <c r="ES279">
        <v>66.31</v>
      </c>
      <c r="ET279">
        <v>0</v>
      </c>
      <c r="EU279">
        <v>0</v>
      </c>
      <c r="EV279">
        <v>0</v>
      </c>
      <c r="EW279">
        <v>0</v>
      </c>
      <c r="EX279">
        <v>0</v>
      </c>
      <c r="FQ279">
        <v>0</v>
      </c>
      <c r="FR279">
        <f t="shared" si="248"/>
        <v>0</v>
      </c>
      <c r="FS279">
        <v>0</v>
      </c>
      <c r="FX279">
        <v>87</v>
      </c>
      <c r="FY279">
        <v>105</v>
      </c>
      <c r="GA279" t="s">
        <v>3</v>
      </c>
      <c r="GD279">
        <v>0</v>
      </c>
      <c r="GF279">
        <v>2006671784</v>
      </c>
      <c r="GG279">
        <v>2</v>
      </c>
      <c r="GH279">
        <v>1</v>
      </c>
      <c r="GI279">
        <v>2</v>
      </c>
      <c r="GJ279">
        <v>0</v>
      </c>
      <c r="GK279">
        <f>ROUND(R279*(S12)/100,2)</f>
        <v>0</v>
      </c>
      <c r="GL279">
        <f t="shared" si="249"/>
        <v>0</v>
      </c>
      <c r="GM279">
        <f t="shared" si="250"/>
        <v>6509.6</v>
      </c>
      <c r="GN279">
        <f t="shared" si="251"/>
        <v>6509.6</v>
      </c>
      <c r="GO279">
        <f t="shared" si="252"/>
        <v>0</v>
      </c>
      <c r="GP279">
        <f t="shared" si="253"/>
        <v>0</v>
      </c>
      <c r="GR279">
        <v>0</v>
      </c>
      <c r="GS279">
        <v>0</v>
      </c>
      <c r="GT279">
        <v>0</v>
      </c>
      <c r="GU279" t="s">
        <v>3</v>
      </c>
      <c r="GV279">
        <f t="shared" si="254"/>
        <v>0</v>
      </c>
      <c r="GW279">
        <v>1</v>
      </c>
      <c r="GX279">
        <f t="shared" si="255"/>
        <v>0</v>
      </c>
      <c r="HA279">
        <v>0</v>
      </c>
      <c r="HB279">
        <v>0</v>
      </c>
      <c r="HC279">
        <f t="shared" si="256"/>
        <v>0</v>
      </c>
      <c r="HE279" t="s">
        <v>3</v>
      </c>
      <c r="HF279" t="s">
        <v>3</v>
      </c>
      <c r="HM279" t="s">
        <v>3</v>
      </c>
      <c r="HN279" t="s">
        <v>3</v>
      </c>
      <c r="HO279" t="s">
        <v>3</v>
      </c>
      <c r="HP279" t="s">
        <v>3</v>
      </c>
      <c r="HQ279" t="s">
        <v>3</v>
      </c>
      <c r="IK279">
        <v>0</v>
      </c>
    </row>
    <row r="280" spans="1:255" x14ac:dyDescent="0.2">
      <c r="A280" s="2">
        <v>18</v>
      </c>
      <c r="B280" s="2">
        <v>1</v>
      </c>
      <c r="C280" s="2">
        <v>73</v>
      </c>
      <c r="D280" s="2"/>
      <c r="E280" s="2" t="s">
        <v>312</v>
      </c>
      <c r="F280" s="2" t="s">
        <v>313</v>
      </c>
      <c r="G280" s="2" t="s">
        <v>314</v>
      </c>
      <c r="H280" s="2" t="s">
        <v>295</v>
      </c>
      <c r="I280" s="2">
        <f>I268*J280</f>
        <v>31.164797000000004</v>
      </c>
      <c r="J280" s="2">
        <v>74.201897619047628</v>
      </c>
      <c r="K280" s="2">
        <v>74.201898</v>
      </c>
      <c r="L280" s="2"/>
      <c r="M280" s="2"/>
      <c r="N280" s="2"/>
      <c r="O280" s="2">
        <f t="shared" si="226"/>
        <v>1068.95</v>
      </c>
      <c r="P280" s="2">
        <f t="shared" si="227"/>
        <v>1068.95</v>
      </c>
      <c r="Q280" s="2">
        <f t="shared" si="257"/>
        <v>0</v>
      </c>
      <c r="R280" s="2">
        <f t="shared" si="228"/>
        <v>0</v>
      </c>
      <c r="S280" s="2">
        <f t="shared" si="229"/>
        <v>0</v>
      </c>
      <c r="T280" s="2">
        <f t="shared" si="230"/>
        <v>0</v>
      </c>
      <c r="U280" s="2">
        <f t="shared" si="231"/>
        <v>0</v>
      </c>
      <c r="V280" s="2">
        <f t="shared" si="232"/>
        <v>0</v>
      </c>
      <c r="W280" s="2">
        <f t="shared" si="233"/>
        <v>0</v>
      </c>
      <c r="X280" s="2">
        <f t="shared" si="234"/>
        <v>0</v>
      </c>
      <c r="Y280" s="2">
        <f t="shared" si="235"/>
        <v>0</v>
      </c>
      <c r="Z280" s="2"/>
      <c r="AA280" s="2">
        <v>50496813</v>
      </c>
      <c r="AB280" s="2">
        <f t="shared" si="236"/>
        <v>34.299999999999997</v>
      </c>
      <c r="AC280" s="2">
        <f t="shared" si="237"/>
        <v>34.299999999999997</v>
      </c>
      <c r="AD280" s="2">
        <f t="shared" si="258"/>
        <v>0</v>
      </c>
      <c r="AE280" s="2">
        <f t="shared" si="259"/>
        <v>0</v>
      </c>
      <c r="AF280" s="2">
        <f t="shared" si="260"/>
        <v>0</v>
      </c>
      <c r="AG280" s="2">
        <f t="shared" si="238"/>
        <v>0</v>
      </c>
      <c r="AH280" s="2">
        <f t="shared" si="261"/>
        <v>0</v>
      </c>
      <c r="AI280" s="2">
        <f t="shared" si="262"/>
        <v>0</v>
      </c>
      <c r="AJ280" s="2">
        <f t="shared" si="239"/>
        <v>0</v>
      </c>
      <c r="AK280" s="2">
        <v>34.299999999999997</v>
      </c>
      <c r="AL280" s="2">
        <v>34.299999999999997</v>
      </c>
      <c r="AM280" s="2">
        <v>0</v>
      </c>
      <c r="AN280" s="2">
        <v>0</v>
      </c>
      <c r="AO280" s="2">
        <v>0</v>
      </c>
      <c r="AP280" s="2">
        <v>0</v>
      </c>
      <c r="AQ280" s="2">
        <v>0</v>
      </c>
      <c r="AR280" s="2">
        <v>0</v>
      </c>
      <c r="AS280" s="2">
        <v>0</v>
      </c>
      <c r="AT280" s="2">
        <v>87</v>
      </c>
      <c r="AU280" s="2">
        <v>105</v>
      </c>
      <c r="AV280" s="2">
        <v>1</v>
      </c>
      <c r="AW280" s="2">
        <v>1</v>
      </c>
      <c r="AX280" s="2"/>
      <c r="AY280" s="2"/>
      <c r="AZ280" s="2">
        <v>1</v>
      </c>
      <c r="BA280" s="2">
        <v>1</v>
      </c>
      <c r="BB280" s="2">
        <v>1</v>
      </c>
      <c r="BC280" s="2">
        <v>1</v>
      </c>
      <c r="BD280" s="2" t="s">
        <v>3</v>
      </c>
      <c r="BE280" s="2" t="s">
        <v>3</v>
      </c>
      <c r="BF280" s="2" t="s">
        <v>3</v>
      </c>
      <c r="BG280" s="2" t="s">
        <v>3</v>
      </c>
      <c r="BH280" s="2">
        <v>3</v>
      </c>
      <c r="BI280" s="2">
        <v>1</v>
      </c>
      <c r="BJ280" s="2" t="s">
        <v>315</v>
      </c>
      <c r="BK280" s="2"/>
      <c r="BL280" s="2"/>
      <c r="BM280" s="2">
        <v>80</v>
      </c>
      <c r="BN280" s="2">
        <v>0</v>
      </c>
      <c r="BO280" s="2" t="s">
        <v>3</v>
      </c>
      <c r="BP280" s="2">
        <v>0</v>
      </c>
      <c r="BQ280" s="2">
        <v>30</v>
      </c>
      <c r="BR280" s="2">
        <v>0</v>
      </c>
      <c r="BS280" s="2">
        <v>1</v>
      </c>
      <c r="BT280" s="2">
        <v>1</v>
      </c>
      <c r="BU280" s="2">
        <v>1</v>
      </c>
      <c r="BV280" s="2">
        <v>1</v>
      </c>
      <c r="BW280" s="2">
        <v>1</v>
      </c>
      <c r="BX280" s="2">
        <v>1</v>
      </c>
      <c r="BY280" s="2" t="s">
        <v>3</v>
      </c>
      <c r="BZ280" s="2">
        <v>87</v>
      </c>
      <c r="CA280" s="2">
        <v>105</v>
      </c>
      <c r="CB280" s="2" t="s">
        <v>3</v>
      </c>
      <c r="CC280" s="2"/>
      <c r="CD280" s="2"/>
      <c r="CE280" s="2">
        <v>30</v>
      </c>
      <c r="CF280" s="2">
        <v>0</v>
      </c>
      <c r="CG280" s="2">
        <v>0</v>
      </c>
      <c r="CH280" s="2"/>
      <c r="CI280" s="2"/>
      <c r="CJ280" s="2"/>
      <c r="CK280" s="2"/>
      <c r="CL280" s="2"/>
      <c r="CM280" s="2">
        <v>0</v>
      </c>
      <c r="CN280" s="2" t="s">
        <v>3</v>
      </c>
      <c r="CO280" s="2">
        <v>0</v>
      </c>
      <c r="CP280" s="2">
        <f t="shared" si="240"/>
        <v>1068.95</v>
      </c>
      <c r="CQ280" s="2">
        <f t="shared" si="241"/>
        <v>34.299999999999997</v>
      </c>
      <c r="CR280" s="2">
        <f t="shared" si="263"/>
        <v>0</v>
      </c>
      <c r="CS280" s="2">
        <f t="shared" si="242"/>
        <v>0</v>
      </c>
      <c r="CT280" s="2">
        <f t="shared" si="243"/>
        <v>0</v>
      </c>
      <c r="CU280" s="2">
        <f t="shared" si="244"/>
        <v>0</v>
      </c>
      <c r="CV280" s="2">
        <f t="shared" si="245"/>
        <v>0</v>
      </c>
      <c r="CW280" s="2">
        <f t="shared" si="246"/>
        <v>0</v>
      </c>
      <c r="CX280" s="2">
        <f t="shared" si="247"/>
        <v>0</v>
      </c>
      <c r="CY280" s="2">
        <f>((S280*BZ280)/100)</f>
        <v>0</v>
      </c>
      <c r="CZ280" s="2">
        <f>((S280*CA280)/100)</f>
        <v>0</v>
      </c>
      <c r="DA280" s="2"/>
      <c r="DB280" s="2"/>
      <c r="DC280" s="2" t="s">
        <v>3</v>
      </c>
      <c r="DD280" s="2" t="s">
        <v>3</v>
      </c>
      <c r="DE280" s="2" t="s">
        <v>3</v>
      </c>
      <c r="DF280" s="2" t="s">
        <v>3</v>
      </c>
      <c r="DG280" s="2" t="s">
        <v>3</v>
      </c>
      <c r="DH280" s="2" t="s">
        <v>3</v>
      </c>
      <c r="DI280" s="2" t="s">
        <v>3</v>
      </c>
      <c r="DJ280" s="2" t="s">
        <v>3</v>
      </c>
      <c r="DK280" s="2" t="s">
        <v>3</v>
      </c>
      <c r="DL280" s="2" t="s">
        <v>3</v>
      </c>
      <c r="DM280" s="2" t="s">
        <v>3</v>
      </c>
      <c r="DN280" s="2">
        <v>0</v>
      </c>
      <c r="DO280" s="2">
        <v>0</v>
      </c>
      <c r="DP280" s="2">
        <v>1</v>
      </c>
      <c r="DQ280" s="2">
        <v>1</v>
      </c>
      <c r="DR280" s="2"/>
      <c r="DS280" s="2"/>
      <c r="DT280" s="2"/>
      <c r="DU280" s="2">
        <v>1003</v>
      </c>
      <c r="DV280" s="2" t="s">
        <v>295</v>
      </c>
      <c r="DW280" s="2" t="s">
        <v>295</v>
      </c>
      <c r="DX280" s="2">
        <v>1</v>
      </c>
      <c r="DY280" s="2"/>
      <c r="DZ280" s="2" t="s">
        <v>3</v>
      </c>
      <c r="EA280" s="2" t="s">
        <v>3</v>
      </c>
      <c r="EB280" s="2" t="s">
        <v>3</v>
      </c>
      <c r="EC280" s="2" t="s">
        <v>3</v>
      </c>
      <c r="ED280" s="2"/>
      <c r="EE280" s="2">
        <v>49573341</v>
      </c>
      <c r="EF280" s="2">
        <v>30</v>
      </c>
      <c r="EG280" s="2" t="s">
        <v>133</v>
      </c>
      <c r="EH280" s="2">
        <v>0</v>
      </c>
      <c r="EI280" s="2" t="s">
        <v>3</v>
      </c>
      <c r="EJ280" s="2">
        <v>1</v>
      </c>
      <c r="EK280" s="2">
        <v>80</v>
      </c>
      <c r="EL280" s="2" t="s">
        <v>242</v>
      </c>
      <c r="EM280" s="2" t="s">
        <v>243</v>
      </c>
      <c r="EN280" s="2"/>
      <c r="EO280" s="2" t="s">
        <v>3</v>
      </c>
      <c r="EP280" s="2"/>
      <c r="EQ280" s="2">
        <v>0</v>
      </c>
      <c r="ER280" s="2">
        <v>34.299999999999997</v>
      </c>
      <c r="ES280" s="2">
        <v>34.299999999999997</v>
      </c>
      <c r="ET280" s="2">
        <v>0</v>
      </c>
      <c r="EU280" s="2">
        <v>0</v>
      </c>
      <c r="EV280" s="2">
        <v>0</v>
      </c>
      <c r="EW280" s="2">
        <v>0</v>
      </c>
      <c r="EX280" s="2">
        <v>0</v>
      </c>
      <c r="EY280" s="2"/>
      <c r="EZ280" s="2"/>
      <c r="FA280" s="2"/>
      <c r="FB280" s="2"/>
      <c r="FC280" s="2"/>
      <c r="FD280" s="2"/>
      <c r="FE280" s="2"/>
      <c r="FF280" s="2"/>
      <c r="FG280" s="2"/>
      <c r="FH280" s="2"/>
      <c r="FI280" s="2"/>
      <c r="FJ280" s="2"/>
      <c r="FK280" s="2"/>
      <c r="FL280" s="2"/>
      <c r="FM280" s="2"/>
      <c r="FN280" s="2"/>
      <c r="FO280" s="2"/>
      <c r="FP280" s="2"/>
      <c r="FQ280" s="2">
        <v>0</v>
      </c>
      <c r="FR280" s="2">
        <f t="shared" si="248"/>
        <v>0</v>
      </c>
      <c r="FS280" s="2">
        <v>0</v>
      </c>
      <c r="FT280" s="2"/>
      <c r="FU280" s="2"/>
      <c r="FV280" s="2"/>
      <c r="FW280" s="2"/>
      <c r="FX280" s="2">
        <v>87</v>
      </c>
      <c r="FY280" s="2">
        <v>105</v>
      </c>
      <c r="FZ280" s="2"/>
      <c r="GA280" s="2" t="s">
        <v>3</v>
      </c>
      <c r="GB280" s="2"/>
      <c r="GC280" s="2"/>
      <c r="GD280" s="2">
        <v>0</v>
      </c>
      <c r="GE280" s="2"/>
      <c r="GF280" s="2">
        <v>-1778684027</v>
      </c>
      <c r="GG280" s="2">
        <v>2</v>
      </c>
      <c r="GH280" s="2">
        <v>1</v>
      </c>
      <c r="GI280" s="2">
        <v>-2</v>
      </c>
      <c r="GJ280" s="2">
        <v>0</v>
      </c>
      <c r="GK280" s="2">
        <f>ROUND(R280*(R12)/100,2)</f>
        <v>0</v>
      </c>
      <c r="GL280" s="2">
        <f t="shared" si="249"/>
        <v>0</v>
      </c>
      <c r="GM280" s="2">
        <f t="shared" si="250"/>
        <v>1068.95</v>
      </c>
      <c r="GN280" s="2">
        <f t="shared" si="251"/>
        <v>1068.95</v>
      </c>
      <c r="GO280" s="2">
        <f t="shared" si="252"/>
        <v>0</v>
      </c>
      <c r="GP280" s="2">
        <f t="shared" si="253"/>
        <v>0</v>
      </c>
      <c r="GQ280" s="2"/>
      <c r="GR280" s="2">
        <v>0</v>
      </c>
      <c r="GS280" s="2">
        <v>3</v>
      </c>
      <c r="GT280" s="2">
        <v>0</v>
      </c>
      <c r="GU280" s="2" t="s">
        <v>3</v>
      </c>
      <c r="GV280" s="2">
        <f t="shared" si="254"/>
        <v>0</v>
      </c>
      <c r="GW280" s="2">
        <v>1</v>
      </c>
      <c r="GX280" s="2">
        <f t="shared" si="255"/>
        <v>0</v>
      </c>
      <c r="GY280" s="2"/>
      <c r="GZ280" s="2"/>
      <c r="HA280" s="2">
        <v>0</v>
      </c>
      <c r="HB280" s="2">
        <v>0</v>
      </c>
      <c r="HC280" s="2">
        <f t="shared" si="256"/>
        <v>0</v>
      </c>
      <c r="HD280" s="2"/>
      <c r="HE280" s="2" t="s">
        <v>3</v>
      </c>
      <c r="HF280" s="2" t="s">
        <v>3</v>
      </c>
      <c r="HG280" s="2"/>
      <c r="HH280" s="2"/>
      <c r="HI280" s="2"/>
      <c r="HJ280" s="2"/>
      <c r="HK280" s="2"/>
      <c r="HL280" s="2"/>
      <c r="HM280" s="2" t="s">
        <v>3</v>
      </c>
      <c r="HN280" s="2" t="s">
        <v>3</v>
      </c>
      <c r="HO280" s="2" t="s">
        <v>3</v>
      </c>
      <c r="HP280" s="2" t="s">
        <v>3</v>
      </c>
      <c r="HQ280" s="2" t="s">
        <v>3</v>
      </c>
      <c r="HR280" s="2"/>
      <c r="HS280" s="2"/>
      <c r="HT280" s="2"/>
      <c r="HU280" s="2"/>
      <c r="HV280" s="2"/>
      <c r="HW280" s="2"/>
      <c r="HX280" s="2"/>
      <c r="HY280" s="2"/>
      <c r="HZ280" s="2"/>
      <c r="IA280" s="2"/>
      <c r="IB280" s="2"/>
      <c r="IC280" s="2"/>
      <c r="ID280" s="2"/>
      <c r="IE280" s="2"/>
      <c r="IF280" s="2"/>
      <c r="IG280" s="2"/>
      <c r="IH280" s="2"/>
      <c r="II280" s="2"/>
      <c r="IJ280" s="2"/>
      <c r="IK280" s="2">
        <v>0</v>
      </c>
      <c r="IL280" s="2"/>
      <c r="IM280" s="2"/>
      <c r="IN280" s="2"/>
      <c r="IO280" s="2"/>
      <c r="IP280" s="2"/>
      <c r="IQ280" s="2"/>
      <c r="IR280" s="2"/>
      <c r="IS280" s="2"/>
      <c r="IT280" s="2"/>
      <c r="IU280" s="2"/>
    </row>
    <row r="281" spans="1:255" x14ac:dyDescent="0.2">
      <c r="A281">
        <v>18</v>
      </c>
      <c r="B281">
        <v>1</v>
      </c>
      <c r="C281">
        <v>75</v>
      </c>
      <c r="E281" t="s">
        <v>312</v>
      </c>
      <c r="F281" t="s">
        <v>313</v>
      </c>
      <c r="G281" t="s">
        <v>314</v>
      </c>
      <c r="H281" t="s">
        <v>295</v>
      </c>
      <c r="I281">
        <f>I269*J281</f>
        <v>31.164797000000004</v>
      </c>
      <c r="J281">
        <v>74.201897619047628</v>
      </c>
      <c r="K281">
        <v>74.201898</v>
      </c>
      <c r="O281">
        <f t="shared" si="226"/>
        <v>3548.91</v>
      </c>
      <c r="P281">
        <f t="shared" si="227"/>
        <v>3548.91</v>
      </c>
      <c r="Q281">
        <f t="shared" si="257"/>
        <v>0</v>
      </c>
      <c r="R281">
        <f t="shared" si="228"/>
        <v>0</v>
      </c>
      <c r="S281">
        <f t="shared" si="229"/>
        <v>0</v>
      </c>
      <c r="T281">
        <f t="shared" si="230"/>
        <v>0</v>
      </c>
      <c r="U281">
        <f t="shared" si="231"/>
        <v>0</v>
      </c>
      <c r="V281">
        <f t="shared" si="232"/>
        <v>0</v>
      </c>
      <c r="W281">
        <f t="shared" si="233"/>
        <v>0</v>
      </c>
      <c r="X281">
        <f t="shared" si="234"/>
        <v>0</v>
      </c>
      <c r="Y281">
        <f t="shared" si="235"/>
        <v>0</v>
      </c>
      <c r="AA281">
        <v>50496814</v>
      </c>
      <c r="AB281">
        <f t="shared" si="236"/>
        <v>34.299999999999997</v>
      </c>
      <c r="AC281">
        <f t="shared" si="237"/>
        <v>34.299999999999997</v>
      </c>
      <c r="AD281">
        <f t="shared" si="258"/>
        <v>0</v>
      </c>
      <c r="AE281">
        <f t="shared" si="259"/>
        <v>0</v>
      </c>
      <c r="AF281">
        <f t="shared" si="260"/>
        <v>0</v>
      </c>
      <c r="AG281">
        <f t="shared" si="238"/>
        <v>0</v>
      </c>
      <c r="AH281">
        <f t="shared" si="261"/>
        <v>0</v>
      </c>
      <c r="AI281">
        <f t="shared" si="262"/>
        <v>0</v>
      </c>
      <c r="AJ281">
        <f t="shared" si="239"/>
        <v>0</v>
      </c>
      <c r="AK281">
        <v>34.299999999999997</v>
      </c>
      <c r="AL281">
        <v>34.299999999999997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1</v>
      </c>
      <c r="AW281">
        <v>1</v>
      </c>
      <c r="AZ281">
        <v>1</v>
      </c>
      <c r="BA281">
        <v>1</v>
      </c>
      <c r="BB281">
        <v>1</v>
      </c>
      <c r="BC281">
        <v>3.32</v>
      </c>
      <c r="BD281" t="s">
        <v>3</v>
      </c>
      <c r="BE281" t="s">
        <v>3</v>
      </c>
      <c r="BF281" t="s">
        <v>3</v>
      </c>
      <c r="BG281" t="s">
        <v>3</v>
      </c>
      <c r="BH281">
        <v>3</v>
      </c>
      <c r="BI281">
        <v>1</v>
      </c>
      <c r="BJ281" t="s">
        <v>315</v>
      </c>
      <c r="BM281">
        <v>80</v>
      </c>
      <c r="BN281">
        <v>0</v>
      </c>
      <c r="BO281" t="s">
        <v>313</v>
      </c>
      <c r="BP281">
        <v>1</v>
      </c>
      <c r="BQ281">
        <v>30</v>
      </c>
      <c r="BR281">
        <v>0</v>
      </c>
      <c r="BS281">
        <v>1</v>
      </c>
      <c r="BT281">
        <v>1</v>
      </c>
      <c r="BU281">
        <v>1</v>
      </c>
      <c r="BV281">
        <v>1</v>
      </c>
      <c r="BW281">
        <v>1</v>
      </c>
      <c r="BX281">
        <v>1</v>
      </c>
      <c r="BY281" t="s">
        <v>3</v>
      </c>
      <c r="BZ281">
        <v>0</v>
      </c>
      <c r="CA281">
        <v>0</v>
      </c>
      <c r="CB281" t="s">
        <v>3</v>
      </c>
      <c r="CE281">
        <v>30</v>
      </c>
      <c r="CF281">
        <v>0</v>
      </c>
      <c r="CG281">
        <v>0</v>
      </c>
      <c r="CM281">
        <v>0</v>
      </c>
      <c r="CN281" t="s">
        <v>3</v>
      </c>
      <c r="CO281">
        <v>0</v>
      </c>
      <c r="CP281">
        <f t="shared" si="240"/>
        <v>3548.91</v>
      </c>
      <c r="CQ281">
        <f t="shared" si="241"/>
        <v>113.88</v>
      </c>
      <c r="CR281">
        <f t="shared" si="263"/>
        <v>0</v>
      </c>
      <c r="CS281">
        <f t="shared" si="242"/>
        <v>0</v>
      </c>
      <c r="CT281">
        <f t="shared" si="243"/>
        <v>0</v>
      </c>
      <c r="CU281">
        <f t="shared" si="244"/>
        <v>0</v>
      </c>
      <c r="CV281">
        <f t="shared" si="245"/>
        <v>0</v>
      </c>
      <c r="CW281">
        <f t="shared" si="246"/>
        <v>0</v>
      </c>
      <c r="CX281">
        <f t="shared" si="247"/>
        <v>0</v>
      </c>
      <c r="CY281">
        <f>S281*(BZ281/100)</f>
        <v>0</v>
      </c>
      <c r="CZ281">
        <f>S281*(CA281/100)</f>
        <v>0</v>
      </c>
      <c r="DC281" t="s">
        <v>3</v>
      </c>
      <c r="DD281" t="s">
        <v>3</v>
      </c>
      <c r="DE281" t="s">
        <v>3</v>
      </c>
      <c r="DF281" t="s">
        <v>3</v>
      </c>
      <c r="DG281" t="s">
        <v>3</v>
      </c>
      <c r="DH281" t="s">
        <v>3</v>
      </c>
      <c r="DI281" t="s">
        <v>3</v>
      </c>
      <c r="DJ281" t="s">
        <v>3</v>
      </c>
      <c r="DK281" t="s">
        <v>3</v>
      </c>
      <c r="DL281" t="s">
        <v>3</v>
      </c>
      <c r="DM281" t="s">
        <v>3</v>
      </c>
      <c r="DN281">
        <v>87</v>
      </c>
      <c r="DO281">
        <v>105</v>
      </c>
      <c r="DP281">
        <v>1</v>
      </c>
      <c r="DQ281">
        <v>1</v>
      </c>
      <c r="DU281">
        <v>1003</v>
      </c>
      <c r="DV281" t="s">
        <v>295</v>
      </c>
      <c r="DW281" t="s">
        <v>295</v>
      </c>
      <c r="DX281">
        <v>1</v>
      </c>
      <c r="DZ281" t="s">
        <v>3</v>
      </c>
      <c r="EA281" t="s">
        <v>3</v>
      </c>
      <c r="EB281" t="s">
        <v>3</v>
      </c>
      <c r="EC281" t="s">
        <v>3</v>
      </c>
      <c r="EE281">
        <v>49573341</v>
      </c>
      <c r="EF281">
        <v>30</v>
      </c>
      <c r="EG281" t="s">
        <v>133</v>
      </c>
      <c r="EH281">
        <v>0</v>
      </c>
      <c r="EI281" t="s">
        <v>3</v>
      </c>
      <c r="EJ281">
        <v>1</v>
      </c>
      <c r="EK281">
        <v>80</v>
      </c>
      <c r="EL281" t="s">
        <v>242</v>
      </c>
      <c r="EM281" t="s">
        <v>243</v>
      </c>
      <c r="EO281" t="s">
        <v>3</v>
      </c>
      <c r="EQ281">
        <v>0</v>
      </c>
      <c r="ER281">
        <v>34.299999999999997</v>
      </c>
      <c r="ES281">
        <v>34.299999999999997</v>
      </c>
      <c r="ET281">
        <v>0</v>
      </c>
      <c r="EU281">
        <v>0</v>
      </c>
      <c r="EV281">
        <v>0</v>
      </c>
      <c r="EW281">
        <v>0</v>
      </c>
      <c r="EX281">
        <v>0</v>
      </c>
      <c r="FQ281">
        <v>0</v>
      </c>
      <c r="FR281">
        <f t="shared" si="248"/>
        <v>0</v>
      </c>
      <c r="FS281">
        <v>0</v>
      </c>
      <c r="FX281">
        <v>87</v>
      </c>
      <c r="FY281">
        <v>105</v>
      </c>
      <c r="GA281" t="s">
        <v>3</v>
      </c>
      <c r="GD281">
        <v>0</v>
      </c>
      <c r="GF281">
        <v>-1778684027</v>
      </c>
      <c r="GG281">
        <v>2</v>
      </c>
      <c r="GH281">
        <v>1</v>
      </c>
      <c r="GI281">
        <v>2</v>
      </c>
      <c r="GJ281">
        <v>0</v>
      </c>
      <c r="GK281">
        <f>ROUND(R281*(S12)/100,2)</f>
        <v>0</v>
      </c>
      <c r="GL281">
        <f t="shared" si="249"/>
        <v>0</v>
      </c>
      <c r="GM281">
        <f t="shared" si="250"/>
        <v>3548.91</v>
      </c>
      <c r="GN281">
        <f t="shared" si="251"/>
        <v>3548.91</v>
      </c>
      <c r="GO281">
        <f t="shared" si="252"/>
        <v>0</v>
      </c>
      <c r="GP281">
        <f t="shared" si="253"/>
        <v>0</v>
      </c>
      <c r="GR281">
        <v>0</v>
      </c>
      <c r="GS281">
        <v>0</v>
      </c>
      <c r="GT281">
        <v>0</v>
      </c>
      <c r="GU281" t="s">
        <v>3</v>
      </c>
      <c r="GV281">
        <f t="shared" si="254"/>
        <v>0</v>
      </c>
      <c r="GW281">
        <v>1</v>
      </c>
      <c r="GX281">
        <f t="shared" si="255"/>
        <v>0</v>
      </c>
      <c r="HA281">
        <v>0</v>
      </c>
      <c r="HB281">
        <v>0</v>
      </c>
      <c r="HC281">
        <f t="shared" si="256"/>
        <v>0</v>
      </c>
      <c r="HE281" t="s">
        <v>3</v>
      </c>
      <c r="HF281" t="s">
        <v>3</v>
      </c>
      <c r="HM281" t="s">
        <v>3</v>
      </c>
      <c r="HN281" t="s">
        <v>3</v>
      </c>
      <c r="HO281" t="s">
        <v>3</v>
      </c>
      <c r="HP281" t="s">
        <v>3</v>
      </c>
      <c r="HQ281" t="s">
        <v>3</v>
      </c>
      <c r="IK281">
        <v>0</v>
      </c>
    </row>
    <row r="282" spans="1:255" x14ac:dyDescent="0.2">
      <c r="A282" s="2">
        <v>17</v>
      </c>
      <c r="B282" s="2">
        <v>1</v>
      </c>
      <c r="C282" s="2">
        <f>ROW(SmtRes!A83)</f>
        <v>83</v>
      </c>
      <c r="D282" s="2">
        <f>ROW(EtalonRes!A69)</f>
        <v>69</v>
      </c>
      <c r="E282" s="2" t="s">
        <v>316</v>
      </c>
      <c r="F282" s="2" t="s">
        <v>317</v>
      </c>
      <c r="G282" s="2" t="s">
        <v>318</v>
      </c>
      <c r="H282" s="2" t="s">
        <v>319</v>
      </c>
      <c r="I282" s="2">
        <f>ROUND(10/100,9)</f>
        <v>0.1</v>
      </c>
      <c r="J282" s="2">
        <v>0</v>
      </c>
      <c r="K282" s="2">
        <f>ROUND(10/100,9)</f>
        <v>0.1</v>
      </c>
      <c r="L282" s="2"/>
      <c r="M282" s="2"/>
      <c r="N282" s="2"/>
      <c r="O282" s="2">
        <f t="shared" si="226"/>
        <v>13.5</v>
      </c>
      <c r="P282" s="2">
        <f t="shared" si="227"/>
        <v>1.56</v>
      </c>
      <c r="Q282" s="2">
        <f>(ROUND((ROUND((((ET282*1.1))*AV282*I282),2)*BB282),2)+ROUND((ROUND(((AE282-((EU282*1.1)))*AV282*I282),2)*BS282),2))</f>
        <v>4.4000000000000004</v>
      </c>
      <c r="R282" s="2">
        <f t="shared" si="228"/>
        <v>0.37</v>
      </c>
      <c r="S282" s="2">
        <f t="shared" si="229"/>
        <v>7.54</v>
      </c>
      <c r="T282" s="2">
        <f t="shared" si="230"/>
        <v>0</v>
      </c>
      <c r="U282" s="2">
        <f t="shared" si="231"/>
        <v>0.64900000000000013</v>
      </c>
      <c r="V282" s="2">
        <f t="shared" si="232"/>
        <v>0</v>
      </c>
      <c r="W282" s="2">
        <f t="shared" si="233"/>
        <v>0</v>
      </c>
      <c r="X282" s="2">
        <f t="shared" si="234"/>
        <v>9.0500000000000007</v>
      </c>
      <c r="Y282" s="2">
        <f t="shared" si="235"/>
        <v>6.33</v>
      </c>
      <c r="Z282" s="2"/>
      <c r="AA282" s="2">
        <v>50496813</v>
      </c>
      <c r="AB282" s="2">
        <f t="shared" si="236"/>
        <v>134.99199999999999</v>
      </c>
      <c r="AC282" s="2">
        <f t="shared" si="237"/>
        <v>15.62</v>
      </c>
      <c r="AD282" s="2">
        <f>ROUND(((((ET282*1.1))-((EU282*1.1)))+AE282),6)</f>
        <v>44.021999999999998</v>
      </c>
      <c r="AE282" s="2">
        <f>ROUND(((EU282*1.1)),6)</f>
        <v>3.6739999999999999</v>
      </c>
      <c r="AF282" s="2">
        <f>ROUND(((EV282*1.1)),6)</f>
        <v>75.349999999999994</v>
      </c>
      <c r="AG282" s="2">
        <f t="shared" si="238"/>
        <v>0</v>
      </c>
      <c r="AH282" s="2">
        <f>((EW282*1.1))</f>
        <v>6.4900000000000011</v>
      </c>
      <c r="AI282" s="2">
        <f>((EX282*1.1))</f>
        <v>0</v>
      </c>
      <c r="AJ282" s="2">
        <f t="shared" si="239"/>
        <v>0</v>
      </c>
      <c r="AK282" s="2">
        <v>124.14</v>
      </c>
      <c r="AL282" s="2">
        <v>15.62</v>
      </c>
      <c r="AM282" s="2">
        <v>40.020000000000003</v>
      </c>
      <c r="AN282" s="2">
        <v>3.34</v>
      </c>
      <c r="AO282" s="2">
        <v>68.5</v>
      </c>
      <c r="AP282" s="2">
        <v>0</v>
      </c>
      <c r="AQ282" s="2">
        <v>5.9</v>
      </c>
      <c r="AR282" s="2">
        <v>0</v>
      </c>
      <c r="AS282" s="2">
        <v>0</v>
      </c>
      <c r="AT282" s="2">
        <v>120</v>
      </c>
      <c r="AU282" s="2">
        <v>84</v>
      </c>
      <c r="AV282" s="2">
        <v>1</v>
      </c>
      <c r="AW282" s="2">
        <v>1</v>
      </c>
      <c r="AX282" s="2"/>
      <c r="AY282" s="2"/>
      <c r="AZ282" s="2">
        <v>1</v>
      </c>
      <c r="BA282" s="2">
        <v>1</v>
      </c>
      <c r="BB282" s="2">
        <v>1</v>
      </c>
      <c r="BC282" s="2">
        <v>1</v>
      </c>
      <c r="BD282" s="2" t="s">
        <v>3</v>
      </c>
      <c r="BE282" s="2" t="s">
        <v>3</v>
      </c>
      <c r="BF282" s="2" t="s">
        <v>3</v>
      </c>
      <c r="BG282" s="2" t="s">
        <v>3</v>
      </c>
      <c r="BH282" s="2">
        <v>0</v>
      </c>
      <c r="BI282" s="2">
        <v>1</v>
      </c>
      <c r="BJ282" s="2" t="s">
        <v>320</v>
      </c>
      <c r="BK282" s="2"/>
      <c r="BL282" s="2"/>
      <c r="BM282" s="2">
        <v>96</v>
      </c>
      <c r="BN282" s="2">
        <v>0</v>
      </c>
      <c r="BO282" s="2" t="s">
        <v>3</v>
      </c>
      <c r="BP282" s="2">
        <v>0</v>
      </c>
      <c r="BQ282" s="2">
        <v>30</v>
      </c>
      <c r="BR282" s="2">
        <v>0</v>
      </c>
      <c r="BS282" s="2">
        <v>1</v>
      </c>
      <c r="BT282" s="2">
        <v>1</v>
      </c>
      <c r="BU282" s="2">
        <v>1</v>
      </c>
      <c r="BV282" s="2">
        <v>1</v>
      </c>
      <c r="BW282" s="2">
        <v>1</v>
      </c>
      <c r="BX282" s="2">
        <v>1</v>
      </c>
      <c r="BY282" s="2" t="s">
        <v>3</v>
      </c>
      <c r="BZ282" s="2">
        <v>120</v>
      </c>
      <c r="CA282" s="2">
        <v>84</v>
      </c>
      <c r="CB282" s="2" t="s">
        <v>3</v>
      </c>
      <c r="CC282" s="2"/>
      <c r="CD282" s="2"/>
      <c r="CE282" s="2">
        <v>30</v>
      </c>
      <c r="CF282" s="2">
        <v>0</v>
      </c>
      <c r="CG282" s="2">
        <v>0</v>
      </c>
      <c r="CH282" s="2"/>
      <c r="CI282" s="2"/>
      <c r="CJ282" s="2"/>
      <c r="CK282" s="2"/>
      <c r="CL282" s="2"/>
      <c r="CM282" s="2">
        <v>0</v>
      </c>
      <c r="CN282" s="2" t="s">
        <v>3</v>
      </c>
      <c r="CO282" s="2">
        <v>0</v>
      </c>
      <c r="CP282" s="2">
        <f t="shared" si="240"/>
        <v>13.5</v>
      </c>
      <c r="CQ282" s="2">
        <f t="shared" si="241"/>
        <v>15.62</v>
      </c>
      <c r="CR282" s="2">
        <f>(ROUND((ROUND((((ET282*1.1))*AV282*1),2)*BB282),2)+ROUND((ROUND(((AE282-((EU282*1.1)))*AV282*1),2)*BS282),2))</f>
        <v>44.02</v>
      </c>
      <c r="CS282" s="2">
        <f t="shared" si="242"/>
        <v>3.67</v>
      </c>
      <c r="CT282" s="2">
        <f t="shared" si="243"/>
        <v>75.349999999999994</v>
      </c>
      <c r="CU282" s="2">
        <f t="shared" si="244"/>
        <v>0</v>
      </c>
      <c r="CV282" s="2">
        <f t="shared" si="245"/>
        <v>6.4900000000000011</v>
      </c>
      <c r="CW282" s="2">
        <f t="shared" si="246"/>
        <v>0</v>
      </c>
      <c r="CX282" s="2">
        <f t="shared" si="247"/>
        <v>0</v>
      </c>
      <c r="CY282" s="2">
        <f>((S282*BZ282)/100)</f>
        <v>9.048</v>
      </c>
      <c r="CZ282" s="2">
        <f>((S282*CA282)/100)</f>
        <v>6.3336000000000006</v>
      </c>
      <c r="DA282" s="2"/>
      <c r="DB282" s="2"/>
      <c r="DC282" s="2" t="s">
        <v>3</v>
      </c>
      <c r="DD282" s="2" t="s">
        <v>3</v>
      </c>
      <c r="DE282" s="2" t="s">
        <v>21</v>
      </c>
      <c r="DF282" s="2" t="s">
        <v>21</v>
      </c>
      <c r="DG282" s="2" t="s">
        <v>21</v>
      </c>
      <c r="DH282" s="2" t="s">
        <v>3</v>
      </c>
      <c r="DI282" s="2" t="s">
        <v>21</v>
      </c>
      <c r="DJ282" s="2" t="s">
        <v>21</v>
      </c>
      <c r="DK282" s="2" t="s">
        <v>3</v>
      </c>
      <c r="DL282" s="2" t="s">
        <v>3</v>
      </c>
      <c r="DM282" s="2" t="s">
        <v>3</v>
      </c>
      <c r="DN282" s="2">
        <v>0</v>
      </c>
      <c r="DO282" s="2">
        <v>0</v>
      </c>
      <c r="DP282" s="2">
        <v>1</v>
      </c>
      <c r="DQ282" s="2">
        <v>1</v>
      </c>
      <c r="DR282" s="2"/>
      <c r="DS282" s="2"/>
      <c r="DT282" s="2"/>
      <c r="DU282" s="2">
        <v>1013</v>
      </c>
      <c r="DV282" s="2" t="s">
        <v>319</v>
      </c>
      <c r="DW282" s="2" t="s">
        <v>319</v>
      </c>
      <c r="DX282" s="2">
        <v>1</v>
      </c>
      <c r="DY282" s="2"/>
      <c r="DZ282" s="2" t="s">
        <v>3</v>
      </c>
      <c r="EA282" s="2" t="s">
        <v>3</v>
      </c>
      <c r="EB282" s="2" t="s">
        <v>3</v>
      </c>
      <c r="EC282" s="2" t="s">
        <v>3</v>
      </c>
      <c r="ED282" s="2"/>
      <c r="EE282" s="2">
        <v>49573357</v>
      </c>
      <c r="EF282" s="2">
        <v>30</v>
      </c>
      <c r="EG282" s="2" t="s">
        <v>133</v>
      </c>
      <c r="EH282" s="2">
        <v>0</v>
      </c>
      <c r="EI282" s="2" t="s">
        <v>3</v>
      </c>
      <c r="EJ282" s="2">
        <v>1</v>
      </c>
      <c r="EK282" s="2">
        <v>96</v>
      </c>
      <c r="EL282" s="2" t="s">
        <v>321</v>
      </c>
      <c r="EM282" s="2" t="s">
        <v>322</v>
      </c>
      <c r="EN282" s="2"/>
      <c r="EO282" s="2" t="s">
        <v>3</v>
      </c>
      <c r="EP282" s="2"/>
      <c r="EQ282" s="2">
        <v>0</v>
      </c>
      <c r="ER282" s="2">
        <v>124.14</v>
      </c>
      <c r="ES282" s="2">
        <v>15.62</v>
      </c>
      <c r="ET282" s="2">
        <v>40.020000000000003</v>
      </c>
      <c r="EU282" s="2">
        <v>3.34</v>
      </c>
      <c r="EV282" s="2">
        <v>68.5</v>
      </c>
      <c r="EW282" s="2">
        <v>5.9</v>
      </c>
      <c r="EX282" s="2">
        <v>0</v>
      </c>
      <c r="EY282" s="2">
        <v>0</v>
      </c>
      <c r="EZ282" s="2"/>
      <c r="FA282" s="2"/>
      <c r="FB282" s="2"/>
      <c r="FC282" s="2"/>
      <c r="FD282" s="2"/>
      <c r="FE282" s="2"/>
      <c r="FF282" s="2"/>
      <c r="FG282" s="2"/>
      <c r="FH282" s="2"/>
      <c r="FI282" s="2"/>
      <c r="FJ282" s="2"/>
      <c r="FK282" s="2"/>
      <c r="FL282" s="2"/>
      <c r="FM282" s="2"/>
      <c r="FN282" s="2"/>
      <c r="FO282" s="2"/>
      <c r="FP282" s="2"/>
      <c r="FQ282" s="2">
        <v>0</v>
      </c>
      <c r="FR282" s="2">
        <f t="shared" si="248"/>
        <v>0</v>
      </c>
      <c r="FS282" s="2">
        <v>0</v>
      </c>
      <c r="FT282" s="2"/>
      <c r="FU282" s="2"/>
      <c r="FV282" s="2"/>
      <c r="FW282" s="2"/>
      <c r="FX282" s="2">
        <v>120</v>
      </c>
      <c r="FY282" s="2">
        <v>84</v>
      </c>
      <c r="FZ282" s="2"/>
      <c r="GA282" s="2" t="s">
        <v>3</v>
      </c>
      <c r="GB282" s="2"/>
      <c r="GC282" s="2"/>
      <c r="GD282" s="2">
        <v>0</v>
      </c>
      <c r="GE282" s="2"/>
      <c r="GF282" s="2">
        <v>985407572</v>
      </c>
      <c r="GG282" s="2">
        <v>2</v>
      </c>
      <c r="GH282" s="2">
        <v>1</v>
      </c>
      <c r="GI282" s="2">
        <v>-2</v>
      </c>
      <c r="GJ282" s="2">
        <v>0</v>
      </c>
      <c r="GK282" s="2">
        <f>ROUND(R282*(R12)/100,2)</f>
        <v>0.65</v>
      </c>
      <c r="GL282" s="2">
        <f t="shared" si="249"/>
        <v>0</v>
      </c>
      <c r="GM282" s="2">
        <f t="shared" si="250"/>
        <v>29.53</v>
      </c>
      <c r="GN282" s="2">
        <f t="shared" si="251"/>
        <v>29.53</v>
      </c>
      <c r="GO282" s="2">
        <f t="shared" si="252"/>
        <v>0</v>
      </c>
      <c r="GP282" s="2">
        <f t="shared" si="253"/>
        <v>0</v>
      </c>
      <c r="GQ282" s="2"/>
      <c r="GR282" s="2">
        <v>0</v>
      </c>
      <c r="GS282" s="2">
        <v>3</v>
      </c>
      <c r="GT282" s="2">
        <v>0</v>
      </c>
      <c r="GU282" s="2" t="s">
        <v>3</v>
      </c>
      <c r="GV282" s="2">
        <f t="shared" si="254"/>
        <v>0</v>
      </c>
      <c r="GW282" s="2">
        <v>1</v>
      </c>
      <c r="GX282" s="2">
        <f t="shared" si="255"/>
        <v>0</v>
      </c>
      <c r="GY282" s="2"/>
      <c r="GZ282" s="2"/>
      <c r="HA282" s="2">
        <v>0</v>
      </c>
      <c r="HB282" s="2">
        <v>0</v>
      </c>
      <c r="HC282" s="2">
        <f t="shared" si="256"/>
        <v>0</v>
      </c>
      <c r="HD282" s="2"/>
      <c r="HE282" s="2" t="s">
        <v>3</v>
      </c>
      <c r="HF282" s="2" t="s">
        <v>3</v>
      </c>
      <c r="HG282" s="2"/>
      <c r="HH282" s="2"/>
      <c r="HI282" s="2"/>
      <c r="HJ282" s="2"/>
      <c r="HK282" s="2"/>
      <c r="HL282" s="2"/>
      <c r="HM282" s="2" t="s">
        <v>3</v>
      </c>
      <c r="HN282" s="2" t="s">
        <v>3</v>
      </c>
      <c r="HO282" s="2" t="s">
        <v>3</v>
      </c>
      <c r="HP282" s="2" t="s">
        <v>3</v>
      </c>
      <c r="HQ282" s="2" t="s">
        <v>3</v>
      </c>
      <c r="HR282" s="2"/>
      <c r="HS282" s="2"/>
      <c r="HT282" s="2"/>
      <c r="HU282" s="2"/>
      <c r="HV282" s="2"/>
      <c r="HW282" s="2"/>
      <c r="HX282" s="2"/>
      <c r="HY282" s="2"/>
      <c r="HZ282" s="2"/>
      <c r="IA282" s="2"/>
      <c r="IB282" s="2"/>
      <c r="IC282" s="2"/>
      <c r="ID282" s="2"/>
      <c r="IE282" s="2"/>
      <c r="IF282" s="2"/>
      <c r="IG282" s="2"/>
      <c r="IH282" s="2"/>
      <c r="II282" s="2"/>
      <c r="IJ282" s="2"/>
      <c r="IK282" s="2">
        <v>0</v>
      </c>
      <c r="IL282" s="2"/>
      <c r="IM282" s="2"/>
      <c r="IN282" s="2"/>
      <c r="IO282" s="2"/>
      <c r="IP282" s="2"/>
      <c r="IQ282" s="2"/>
      <c r="IR282" s="2"/>
      <c r="IS282" s="2"/>
      <c r="IT282" s="2"/>
      <c r="IU282" s="2"/>
    </row>
    <row r="283" spans="1:255" x14ac:dyDescent="0.2">
      <c r="A283">
        <v>17</v>
      </c>
      <c r="B283">
        <v>1</v>
      </c>
      <c r="C283">
        <f>ROW(SmtRes!A90)</f>
        <v>90</v>
      </c>
      <c r="D283">
        <f>ROW(EtalonRes!A76)</f>
        <v>76</v>
      </c>
      <c r="E283" t="s">
        <v>316</v>
      </c>
      <c r="F283" t="s">
        <v>317</v>
      </c>
      <c r="G283" t="s">
        <v>318</v>
      </c>
      <c r="H283" t="s">
        <v>319</v>
      </c>
      <c r="I283">
        <f>ROUND(10/100,9)</f>
        <v>0.1</v>
      </c>
      <c r="J283">
        <v>0</v>
      </c>
      <c r="K283">
        <f>ROUND(10/100,9)</f>
        <v>0.1</v>
      </c>
      <c r="O283">
        <f t="shared" si="226"/>
        <v>320.66000000000003</v>
      </c>
      <c r="P283">
        <f t="shared" si="227"/>
        <v>12.76</v>
      </c>
      <c r="Q283">
        <f>(ROUND((ROUND((((ET283*1.1))*AV283*I283),2)*BB283),2)+ROUND((ROUND(((AE283-((EU283*1.1)))*AV283*I283),2)*BS283),2))</f>
        <v>50.86</v>
      </c>
      <c r="R283">
        <f t="shared" si="228"/>
        <v>12.61</v>
      </c>
      <c r="S283">
        <f t="shared" si="229"/>
        <v>257.04000000000002</v>
      </c>
      <c r="T283">
        <f t="shared" si="230"/>
        <v>0</v>
      </c>
      <c r="U283">
        <f t="shared" si="231"/>
        <v>0.64900000000000013</v>
      </c>
      <c r="V283">
        <f t="shared" si="232"/>
        <v>0</v>
      </c>
      <c r="W283">
        <f t="shared" si="233"/>
        <v>0</v>
      </c>
      <c r="X283">
        <f t="shared" si="234"/>
        <v>228.77</v>
      </c>
      <c r="Y283">
        <f t="shared" si="235"/>
        <v>105.39</v>
      </c>
      <c r="AA283">
        <v>50496814</v>
      </c>
      <c r="AB283">
        <f t="shared" si="236"/>
        <v>134.99199999999999</v>
      </c>
      <c r="AC283">
        <f t="shared" si="237"/>
        <v>15.62</v>
      </c>
      <c r="AD283">
        <f>ROUND(((((ET283*1.1))-((EU283*1.1)))+AE283),6)</f>
        <v>44.021999999999998</v>
      </c>
      <c r="AE283">
        <f>ROUND(((EU283*1.1)),6)</f>
        <v>3.6739999999999999</v>
      </c>
      <c r="AF283">
        <f>ROUND(((EV283*1.1)),6)</f>
        <v>75.349999999999994</v>
      </c>
      <c r="AG283">
        <f t="shared" si="238"/>
        <v>0</v>
      </c>
      <c r="AH283">
        <f>((EW283*1.1))</f>
        <v>6.4900000000000011</v>
      </c>
      <c r="AI283">
        <f>((EX283*1.1))</f>
        <v>0</v>
      </c>
      <c r="AJ283">
        <f t="shared" si="239"/>
        <v>0</v>
      </c>
      <c r="AK283">
        <v>124.14</v>
      </c>
      <c r="AL283">
        <v>15.62</v>
      </c>
      <c r="AM283">
        <v>40.020000000000003</v>
      </c>
      <c r="AN283">
        <v>3.34</v>
      </c>
      <c r="AO283">
        <v>68.5</v>
      </c>
      <c r="AP283">
        <v>0</v>
      </c>
      <c r="AQ283">
        <v>5.9</v>
      </c>
      <c r="AR283">
        <v>0</v>
      </c>
      <c r="AS283">
        <v>0</v>
      </c>
      <c r="AT283">
        <v>89</v>
      </c>
      <c r="AU283">
        <v>41</v>
      </c>
      <c r="AV283">
        <v>1</v>
      </c>
      <c r="AW283">
        <v>1</v>
      </c>
      <c r="AZ283">
        <v>1</v>
      </c>
      <c r="BA283">
        <v>34.090000000000003</v>
      </c>
      <c r="BB283">
        <v>11.56</v>
      </c>
      <c r="BC283">
        <v>8.18</v>
      </c>
      <c r="BD283" t="s">
        <v>3</v>
      </c>
      <c r="BE283" t="s">
        <v>3</v>
      </c>
      <c r="BF283" t="s">
        <v>3</v>
      </c>
      <c r="BG283" t="s">
        <v>3</v>
      </c>
      <c r="BH283">
        <v>0</v>
      </c>
      <c r="BI283">
        <v>1</v>
      </c>
      <c r="BJ283" t="s">
        <v>320</v>
      </c>
      <c r="BM283">
        <v>96</v>
      </c>
      <c r="BN283">
        <v>0</v>
      </c>
      <c r="BO283" t="s">
        <v>317</v>
      </c>
      <c r="BP283">
        <v>1</v>
      </c>
      <c r="BQ283">
        <v>30</v>
      </c>
      <c r="BR283">
        <v>0</v>
      </c>
      <c r="BS283">
        <v>34.090000000000003</v>
      </c>
      <c r="BT283">
        <v>1</v>
      </c>
      <c r="BU283">
        <v>1</v>
      </c>
      <c r="BV283">
        <v>1</v>
      </c>
      <c r="BW283">
        <v>1</v>
      </c>
      <c r="BX283">
        <v>1</v>
      </c>
      <c r="BY283" t="s">
        <v>3</v>
      </c>
      <c r="BZ283">
        <v>89</v>
      </c>
      <c r="CA283">
        <v>41</v>
      </c>
      <c r="CB283" t="s">
        <v>3</v>
      </c>
      <c r="CE283">
        <v>30</v>
      </c>
      <c r="CF283">
        <v>0</v>
      </c>
      <c r="CG283">
        <v>0</v>
      </c>
      <c r="CM283">
        <v>0</v>
      </c>
      <c r="CN283" t="s">
        <v>3</v>
      </c>
      <c r="CO283">
        <v>0</v>
      </c>
      <c r="CP283">
        <f t="shared" si="240"/>
        <v>320.66000000000003</v>
      </c>
      <c r="CQ283">
        <f t="shared" si="241"/>
        <v>127.77</v>
      </c>
      <c r="CR283">
        <f>(ROUND((ROUND((((ET283*1.1))*AV283*1),2)*BB283),2)+ROUND((ROUND(((AE283-((EU283*1.1)))*AV283*1),2)*BS283),2))</f>
        <v>508.87</v>
      </c>
      <c r="CS283">
        <f t="shared" si="242"/>
        <v>125.11</v>
      </c>
      <c r="CT283">
        <f t="shared" si="243"/>
        <v>2568.6799999999998</v>
      </c>
      <c r="CU283">
        <f t="shared" si="244"/>
        <v>0</v>
      </c>
      <c r="CV283">
        <f t="shared" si="245"/>
        <v>6.4900000000000011</v>
      </c>
      <c r="CW283">
        <f t="shared" si="246"/>
        <v>0</v>
      </c>
      <c r="CX283">
        <f t="shared" si="247"/>
        <v>0</v>
      </c>
      <c r="CY283">
        <f>S283*(BZ283/100)</f>
        <v>228.76560000000003</v>
      </c>
      <c r="CZ283">
        <f>S283*(CA283/100)</f>
        <v>105.38640000000001</v>
      </c>
      <c r="DC283" t="s">
        <v>3</v>
      </c>
      <c r="DD283" t="s">
        <v>3</v>
      </c>
      <c r="DE283" t="s">
        <v>21</v>
      </c>
      <c r="DF283" t="s">
        <v>21</v>
      </c>
      <c r="DG283" t="s">
        <v>21</v>
      </c>
      <c r="DH283" t="s">
        <v>3</v>
      </c>
      <c r="DI283" t="s">
        <v>21</v>
      </c>
      <c r="DJ283" t="s">
        <v>21</v>
      </c>
      <c r="DK283" t="s">
        <v>3</v>
      </c>
      <c r="DL283" t="s">
        <v>3</v>
      </c>
      <c r="DM283" t="s">
        <v>3</v>
      </c>
      <c r="DN283">
        <v>120</v>
      </c>
      <c r="DO283">
        <v>84</v>
      </c>
      <c r="DP283">
        <v>1</v>
      </c>
      <c r="DQ283">
        <v>1</v>
      </c>
      <c r="DU283">
        <v>1013</v>
      </c>
      <c r="DV283" t="s">
        <v>319</v>
      </c>
      <c r="DW283" t="s">
        <v>319</v>
      </c>
      <c r="DX283">
        <v>1</v>
      </c>
      <c r="DZ283" t="s">
        <v>3</v>
      </c>
      <c r="EA283" t="s">
        <v>3</v>
      </c>
      <c r="EB283" t="s">
        <v>3</v>
      </c>
      <c r="EC283" t="s">
        <v>3</v>
      </c>
      <c r="EE283">
        <v>49573357</v>
      </c>
      <c r="EF283">
        <v>30</v>
      </c>
      <c r="EG283" t="s">
        <v>133</v>
      </c>
      <c r="EH283">
        <v>0</v>
      </c>
      <c r="EI283" t="s">
        <v>3</v>
      </c>
      <c r="EJ283">
        <v>1</v>
      </c>
      <c r="EK283">
        <v>96</v>
      </c>
      <c r="EL283" t="s">
        <v>321</v>
      </c>
      <c r="EM283" t="s">
        <v>322</v>
      </c>
      <c r="EO283" t="s">
        <v>3</v>
      </c>
      <c r="EQ283">
        <v>0</v>
      </c>
      <c r="ER283">
        <v>124.14</v>
      </c>
      <c r="ES283">
        <v>15.62</v>
      </c>
      <c r="ET283">
        <v>40.020000000000003</v>
      </c>
      <c r="EU283">
        <v>3.34</v>
      </c>
      <c r="EV283">
        <v>68.5</v>
      </c>
      <c r="EW283">
        <v>5.9</v>
      </c>
      <c r="EX283">
        <v>0</v>
      </c>
      <c r="EY283">
        <v>0</v>
      </c>
      <c r="FQ283">
        <v>0</v>
      </c>
      <c r="FR283">
        <f t="shared" si="248"/>
        <v>0</v>
      </c>
      <c r="FS283">
        <v>0</v>
      </c>
      <c r="FX283">
        <v>120</v>
      </c>
      <c r="FY283">
        <v>84</v>
      </c>
      <c r="GA283" t="s">
        <v>3</v>
      </c>
      <c r="GD283">
        <v>0</v>
      </c>
      <c r="GF283">
        <v>985407572</v>
      </c>
      <c r="GG283">
        <v>2</v>
      </c>
      <c r="GH283">
        <v>1</v>
      </c>
      <c r="GI283">
        <v>2</v>
      </c>
      <c r="GJ283">
        <v>0</v>
      </c>
      <c r="GK283">
        <f>ROUND(R283*(S12)/100,2)</f>
        <v>20.18</v>
      </c>
      <c r="GL283">
        <f t="shared" si="249"/>
        <v>0</v>
      </c>
      <c r="GM283">
        <f t="shared" si="250"/>
        <v>675</v>
      </c>
      <c r="GN283">
        <f t="shared" si="251"/>
        <v>675</v>
      </c>
      <c r="GO283">
        <f t="shared" si="252"/>
        <v>0</v>
      </c>
      <c r="GP283">
        <f t="shared" si="253"/>
        <v>0</v>
      </c>
      <c r="GR283">
        <v>0</v>
      </c>
      <c r="GS283">
        <v>3</v>
      </c>
      <c r="GT283">
        <v>0</v>
      </c>
      <c r="GU283" t="s">
        <v>3</v>
      </c>
      <c r="GV283">
        <f t="shared" si="254"/>
        <v>0</v>
      </c>
      <c r="GW283">
        <v>1</v>
      </c>
      <c r="GX283">
        <f t="shared" si="255"/>
        <v>0</v>
      </c>
      <c r="HA283">
        <v>0</v>
      </c>
      <c r="HB283">
        <v>0</v>
      </c>
      <c r="HC283">
        <f t="shared" si="256"/>
        <v>0</v>
      </c>
      <c r="HE283" t="s">
        <v>3</v>
      </c>
      <c r="HF283" t="s">
        <v>3</v>
      </c>
      <c r="HM283" t="s">
        <v>3</v>
      </c>
      <c r="HN283" t="s">
        <v>3</v>
      </c>
      <c r="HO283" t="s">
        <v>3</v>
      </c>
      <c r="HP283" t="s">
        <v>3</v>
      </c>
      <c r="HQ283" t="s">
        <v>3</v>
      </c>
      <c r="IK283">
        <v>0</v>
      </c>
    </row>
    <row r="284" spans="1:255" x14ac:dyDescent="0.2">
      <c r="A284" s="2">
        <v>18</v>
      </c>
      <c r="B284" s="2">
        <v>1</v>
      </c>
      <c r="C284" s="2">
        <v>83</v>
      </c>
      <c r="D284" s="2"/>
      <c r="E284" s="2" t="s">
        <v>323</v>
      </c>
      <c r="F284" s="2" t="s">
        <v>324</v>
      </c>
      <c r="G284" s="2" t="s">
        <v>325</v>
      </c>
      <c r="H284" s="2" t="s">
        <v>28</v>
      </c>
      <c r="I284" s="2">
        <f>I282*J284</f>
        <v>0.03</v>
      </c>
      <c r="J284" s="2">
        <v>0.3</v>
      </c>
      <c r="K284" s="2">
        <v>0.3</v>
      </c>
      <c r="L284" s="2"/>
      <c r="M284" s="2"/>
      <c r="N284" s="2"/>
      <c r="O284" s="2">
        <f t="shared" si="226"/>
        <v>645.16</v>
      </c>
      <c r="P284" s="2">
        <f t="shared" si="227"/>
        <v>645.16</v>
      </c>
      <c r="Q284" s="2">
        <f>(ROUND((ROUND(((ET284)*AV284*I284),2)*BB284),2)+ROUND((ROUND(((AE284-(EU284))*AV284*I284),2)*BS284),2))</f>
        <v>0</v>
      </c>
      <c r="R284" s="2">
        <f t="shared" si="228"/>
        <v>0</v>
      </c>
      <c r="S284" s="2">
        <f t="shared" si="229"/>
        <v>0</v>
      </c>
      <c r="T284" s="2">
        <f t="shared" si="230"/>
        <v>0</v>
      </c>
      <c r="U284" s="2">
        <f t="shared" si="231"/>
        <v>0</v>
      </c>
      <c r="V284" s="2">
        <f t="shared" si="232"/>
        <v>0</v>
      </c>
      <c r="W284" s="2">
        <f t="shared" si="233"/>
        <v>0</v>
      </c>
      <c r="X284" s="2">
        <f t="shared" si="234"/>
        <v>0</v>
      </c>
      <c r="Y284" s="2">
        <f t="shared" si="235"/>
        <v>0</v>
      </c>
      <c r="Z284" s="2"/>
      <c r="AA284" s="2">
        <v>50496813</v>
      </c>
      <c r="AB284" s="2">
        <f t="shared" si="236"/>
        <v>21505.37</v>
      </c>
      <c r="AC284" s="2">
        <f t="shared" si="237"/>
        <v>21505.37</v>
      </c>
      <c r="AD284" s="2">
        <f>ROUND((((ET284)-(EU284))+AE284),6)</f>
        <v>0</v>
      </c>
      <c r="AE284" s="2">
        <f>ROUND((EU284),6)</f>
        <v>0</v>
      </c>
      <c r="AF284" s="2">
        <f>ROUND((EV284),6)</f>
        <v>0</v>
      </c>
      <c r="AG284" s="2">
        <f t="shared" si="238"/>
        <v>0</v>
      </c>
      <c r="AH284" s="2">
        <f>(EW284)</f>
        <v>0</v>
      </c>
      <c r="AI284" s="2">
        <f>(EX284)</f>
        <v>0</v>
      </c>
      <c r="AJ284" s="2">
        <f t="shared" si="239"/>
        <v>0</v>
      </c>
      <c r="AK284" s="2">
        <v>21505.37</v>
      </c>
      <c r="AL284" s="2">
        <v>21505.37</v>
      </c>
      <c r="AM284" s="2">
        <v>0</v>
      </c>
      <c r="AN284" s="2">
        <v>0</v>
      </c>
      <c r="AO284" s="2">
        <v>0</v>
      </c>
      <c r="AP284" s="2">
        <v>0</v>
      </c>
      <c r="AQ284" s="2">
        <v>0</v>
      </c>
      <c r="AR284" s="2">
        <v>0</v>
      </c>
      <c r="AS284" s="2">
        <v>0</v>
      </c>
      <c r="AT284" s="2">
        <v>120</v>
      </c>
      <c r="AU284" s="2">
        <v>84</v>
      </c>
      <c r="AV284" s="2">
        <v>1</v>
      </c>
      <c r="AW284" s="2">
        <v>1</v>
      </c>
      <c r="AX284" s="2"/>
      <c r="AY284" s="2"/>
      <c r="AZ284" s="2">
        <v>1</v>
      </c>
      <c r="BA284" s="2">
        <v>1</v>
      </c>
      <c r="BB284" s="2">
        <v>1</v>
      </c>
      <c r="BC284" s="2">
        <v>1</v>
      </c>
      <c r="BD284" s="2" t="s">
        <v>3</v>
      </c>
      <c r="BE284" s="2" t="s">
        <v>3</v>
      </c>
      <c r="BF284" s="2" t="s">
        <v>3</v>
      </c>
      <c r="BG284" s="2" t="s">
        <v>3</v>
      </c>
      <c r="BH284" s="2">
        <v>3</v>
      </c>
      <c r="BI284" s="2">
        <v>1</v>
      </c>
      <c r="BJ284" s="2" t="s">
        <v>326</v>
      </c>
      <c r="BK284" s="2"/>
      <c r="BL284" s="2"/>
      <c r="BM284" s="2">
        <v>96</v>
      </c>
      <c r="BN284" s="2">
        <v>0</v>
      </c>
      <c r="BO284" s="2" t="s">
        <v>3</v>
      </c>
      <c r="BP284" s="2">
        <v>0</v>
      </c>
      <c r="BQ284" s="2">
        <v>30</v>
      </c>
      <c r="BR284" s="2">
        <v>0</v>
      </c>
      <c r="BS284" s="2">
        <v>1</v>
      </c>
      <c r="BT284" s="2">
        <v>1</v>
      </c>
      <c r="BU284" s="2">
        <v>1</v>
      </c>
      <c r="BV284" s="2">
        <v>1</v>
      </c>
      <c r="BW284" s="2">
        <v>1</v>
      </c>
      <c r="BX284" s="2">
        <v>1</v>
      </c>
      <c r="BY284" s="2" t="s">
        <v>3</v>
      </c>
      <c r="BZ284" s="2">
        <v>120</v>
      </c>
      <c r="CA284" s="2">
        <v>84</v>
      </c>
      <c r="CB284" s="2" t="s">
        <v>3</v>
      </c>
      <c r="CC284" s="2"/>
      <c r="CD284" s="2"/>
      <c r="CE284" s="2">
        <v>30</v>
      </c>
      <c r="CF284" s="2">
        <v>0</v>
      </c>
      <c r="CG284" s="2">
        <v>0</v>
      </c>
      <c r="CH284" s="2"/>
      <c r="CI284" s="2"/>
      <c r="CJ284" s="2"/>
      <c r="CK284" s="2"/>
      <c r="CL284" s="2"/>
      <c r="CM284" s="2">
        <v>0</v>
      </c>
      <c r="CN284" s="2" t="s">
        <v>3</v>
      </c>
      <c r="CO284" s="2">
        <v>0</v>
      </c>
      <c r="CP284" s="2">
        <f t="shared" si="240"/>
        <v>645.16</v>
      </c>
      <c r="CQ284" s="2">
        <f t="shared" si="241"/>
        <v>21505.37</v>
      </c>
      <c r="CR284" s="2">
        <f>(ROUND((ROUND(((ET284)*AV284*1),2)*BB284),2)+ROUND((ROUND(((AE284-(EU284))*AV284*1),2)*BS284),2))</f>
        <v>0</v>
      </c>
      <c r="CS284" s="2">
        <f t="shared" si="242"/>
        <v>0</v>
      </c>
      <c r="CT284" s="2">
        <f t="shared" si="243"/>
        <v>0</v>
      </c>
      <c r="CU284" s="2">
        <f t="shared" si="244"/>
        <v>0</v>
      </c>
      <c r="CV284" s="2">
        <f t="shared" si="245"/>
        <v>0</v>
      </c>
      <c r="CW284" s="2">
        <f t="shared" si="246"/>
        <v>0</v>
      </c>
      <c r="CX284" s="2">
        <f t="shared" si="247"/>
        <v>0</v>
      </c>
      <c r="CY284" s="2">
        <f>((S284*BZ284)/100)</f>
        <v>0</v>
      </c>
      <c r="CZ284" s="2">
        <f>((S284*CA284)/100)</f>
        <v>0</v>
      </c>
      <c r="DA284" s="2"/>
      <c r="DB284" s="2"/>
      <c r="DC284" s="2" t="s">
        <v>3</v>
      </c>
      <c r="DD284" s="2" t="s">
        <v>3</v>
      </c>
      <c r="DE284" s="2" t="s">
        <v>3</v>
      </c>
      <c r="DF284" s="2" t="s">
        <v>3</v>
      </c>
      <c r="DG284" s="2" t="s">
        <v>3</v>
      </c>
      <c r="DH284" s="2" t="s">
        <v>3</v>
      </c>
      <c r="DI284" s="2" t="s">
        <v>3</v>
      </c>
      <c r="DJ284" s="2" t="s">
        <v>3</v>
      </c>
      <c r="DK284" s="2" t="s">
        <v>3</v>
      </c>
      <c r="DL284" s="2" t="s">
        <v>3</v>
      </c>
      <c r="DM284" s="2" t="s">
        <v>3</v>
      </c>
      <c r="DN284" s="2">
        <v>0</v>
      </c>
      <c r="DO284" s="2">
        <v>0</v>
      </c>
      <c r="DP284" s="2">
        <v>1</v>
      </c>
      <c r="DQ284" s="2">
        <v>1</v>
      </c>
      <c r="DR284" s="2"/>
      <c r="DS284" s="2"/>
      <c r="DT284" s="2"/>
      <c r="DU284" s="2">
        <v>1009</v>
      </c>
      <c r="DV284" s="2" t="s">
        <v>28</v>
      </c>
      <c r="DW284" s="2" t="s">
        <v>28</v>
      </c>
      <c r="DX284" s="2">
        <v>1000</v>
      </c>
      <c r="DY284" s="2"/>
      <c r="DZ284" s="2" t="s">
        <v>3</v>
      </c>
      <c r="EA284" s="2" t="s">
        <v>3</v>
      </c>
      <c r="EB284" s="2" t="s">
        <v>3</v>
      </c>
      <c r="EC284" s="2" t="s">
        <v>3</v>
      </c>
      <c r="ED284" s="2"/>
      <c r="EE284" s="2">
        <v>49573357</v>
      </c>
      <c r="EF284" s="2">
        <v>30</v>
      </c>
      <c r="EG284" s="2" t="s">
        <v>133</v>
      </c>
      <c r="EH284" s="2">
        <v>0</v>
      </c>
      <c r="EI284" s="2" t="s">
        <v>3</v>
      </c>
      <c r="EJ284" s="2">
        <v>1</v>
      </c>
      <c r="EK284" s="2">
        <v>96</v>
      </c>
      <c r="EL284" s="2" t="s">
        <v>321</v>
      </c>
      <c r="EM284" s="2" t="s">
        <v>322</v>
      </c>
      <c r="EN284" s="2"/>
      <c r="EO284" s="2" t="s">
        <v>3</v>
      </c>
      <c r="EP284" s="2"/>
      <c r="EQ284" s="2">
        <v>0</v>
      </c>
      <c r="ER284" s="2">
        <v>21505.37</v>
      </c>
      <c r="ES284" s="2">
        <v>21505.37</v>
      </c>
      <c r="ET284" s="2">
        <v>0</v>
      </c>
      <c r="EU284" s="2">
        <v>0</v>
      </c>
      <c r="EV284" s="2">
        <v>0</v>
      </c>
      <c r="EW284" s="2">
        <v>0</v>
      </c>
      <c r="EX284" s="2">
        <v>0</v>
      </c>
      <c r="EY284" s="2"/>
      <c r="EZ284" s="2"/>
      <c r="FA284" s="2"/>
      <c r="FB284" s="2"/>
      <c r="FC284" s="2"/>
      <c r="FD284" s="2"/>
      <c r="FE284" s="2"/>
      <c r="FF284" s="2"/>
      <c r="FG284" s="2"/>
      <c r="FH284" s="2"/>
      <c r="FI284" s="2"/>
      <c r="FJ284" s="2"/>
      <c r="FK284" s="2"/>
      <c r="FL284" s="2"/>
      <c r="FM284" s="2"/>
      <c r="FN284" s="2"/>
      <c r="FO284" s="2"/>
      <c r="FP284" s="2"/>
      <c r="FQ284" s="2">
        <v>0</v>
      </c>
      <c r="FR284" s="2">
        <f t="shared" si="248"/>
        <v>0</v>
      </c>
      <c r="FS284" s="2">
        <v>0</v>
      </c>
      <c r="FT284" s="2"/>
      <c r="FU284" s="2"/>
      <c r="FV284" s="2"/>
      <c r="FW284" s="2"/>
      <c r="FX284" s="2">
        <v>120</v>
      </c>
      <c r="FY284" s="2">
        <v>84</v>
      </c>
      <c r="FZ284" s="2"/>
      <c r="GA284" s="2" t="s">
        <v>3</v>
      </c>
      <c r="GB284" s="2"/>
      <c r="GC284" s="2"/>
      <c r="GD284" s="2">
        <v>0</v>
      </c>
      <c r="GE284" s="2"/>
      <c r="GF284" s="2">
        <v>-281078934</v>
      </c>
      <c r="GG284" s="2">
        <v>2</v>
      </c>
      <c r="GH284" s="2">
        <v>1</v>
      </c>
      <c r="GI284" s="2">
        <v>-2</v>
      </c>
      <c r="GJ284" s="2">
        <v>0</v>
      </c>
      <c r="GK284" s="2">
        <f>ROUND(R284*(R12)/100,2)</f>
        <v>0</v>
      </c>
      <c r="GL284" s="2">
        <f t="shared" si="249"/>
        <v>0</v>
      </c>
      <c r="GM284" s="2">
        <f t="shared" si="250"/>
        <v>645.16</v>
      </c>
      <c r="GN284" s="2">
        <f t="shared" si="251"/>
        <v>645.16</v>
      </c>
      <c r="GO284" s="2">
        <f t="shared" si="252"/>
        <v>0</v>
      </c>
      <c r="GP284" s="2">
        <f t="shared" si="253"/>
        <v>0</v>
      </c>
      <c r="GQ284" s="2"/>
      <c r="GR284" s="2">
        <v>0</v>
      </c>
      <c r="GS284" s="2">
        <v>3</v>
      </c>
      <c r="GT284" s="2">
        <v>0</v>
      </c>
      <c r="GU284" s="2" t="s">
        <v>3</v>
      </c>
      <c r="GV284" s="2">
        <f t="shared" si="254"/>
        <v>0</v>
      </c>
      <c r="GW284" s="2">
        <v>1</v>
      </c>
      <c r="GX284" s="2">
        <f t="shared" si="255"/>
        <v>0</v>
      </c>
      <c r="GY284" s="2"/>
      <c r="GZ284" s="2"/>
      <c r="HA284" s="2">
        <v>0</v>
      </c>
      <c r="HB284" s="2">
        <v>0</v>
      </c>
      <c r="HC284" s="2">
        <f t="shared" si="256"/>
        <v>0</v>
      </c>
      <c r="HD284" s="2"/>
      <c r="HE284" s="2" t="s">
        <v>3</v>
      </c>
      <c r="HF284" s="2" t="s">
        <v>3</v>
      </c>
      <c r="HG284" s="2"/>
      <c r="HH284" s="2"/>
      <c r="HI284" s="2"/>
      <c r="HJ284" s="2"/>
      <c r="HK284" s="2"/>
      <c r="HL284" s="2"/>
      <c r="HM284" s="2" t="s">
        <v>3</v>
      </c>
      <c r="HN284" s="2" t="s">
        <v>3</v>
      </c>
      <c r="HO284" s="2" t="s">
        <v>3</v>
      </c>
      <c r="HP284" s="2" t="s">
        <v>3</v>
      </c>
      <c r="HQ284" s="2" t="s">
        <v>3</v>
      </c>
      <c r="HR284" s="2"/>
      <c r="HS284" s="2"/>
      <c r="HT284" s="2"/>
      <c r="HU284" s="2"/>
      <c r="HV284" s="2"/>
      <c r="HW284" s="2"/>
      <c r="HX284" s="2"/>
      <c r="HY284" s="2"/>
      <c r="HZ284" s="2"/>
      <c r="IA284" s="2"/>
      <c r="IB284" s="2"/>
      <c r="IC284" s="2"/>
      <c r="ID284" s="2"/>
      <c r="IE284" s="2"/>
      <c r="IF284" s="2"/>
      <c r="IG284" s="2"/>
      <c r="IH284" s="2"/>
      <c r="II284" s="2"/>
      <c r="IJ284" s="2"/>
      <c r="IK284" s="2">
        <v>0</v>
      </c>
      <c r="IL284" s="2"/>
      <c r="IM284" s="2"/>
      <c r="IN284" s="2"/>
      <c r="IO284" s="2"/>
      <c r="IP284" s="2"/>
      <c r="IQ284" s="2"/>
      <c r="IR284" s="2"/>
      <c r="IS284" s="2"/>
      <c r="IT284" s="2"/>
      <c r="IU284" s="2"/>
    </row>
    <row r="285" spans="1:255" x14ac:dyDescent="0.2">
      <c r="A285">
        <v>18</v>
      </c>
      <c r="B285">
        <v>1</v>
      </c>
      <c r="C285">
        <v>90</v>
      </c>
      <c r="E285" t="s">
        <v>323</v>
      </c>
      <c r="F285" t="s">
        <v>324</v>
      </c>
      <c r="G285" t="s">
        <v>325</v>
      </c>
      <c r="H285" t="s">
        <v>28</v>
      </c>
      <c r="I285">
        <f>I283*J285</f>
        <v>0.03</v>
      </c>
      <c r="J285">
        <v>0.3</v>
      </c>
      <c r="K285">
        <v>0.3</v>
      </c>
      <c r="O285">
        <f t="shared" si="226"/>
        <v>5522.57</v>
      </c>
      <c r="P285">
        <f t="shared" si="227"/>
        <v>5522.57</v>
      </c>
      <c r="Q285">
        <f>(ROUND((ROUND(((ET285)*AV285*I285),2)*BB285),2)+ROUND((ROUND(((AE285-(EU285))*AV285*I285),2)*BS285),2))</f>
        <v>0</v>
      </c>
      <c r="R285">
        <f t="shared" si="228"/>
        <v>0</v>
      </c>
      <c r="S285">
        <f t="shared" si="229"/>
        <v>0</v>
      </c>
      <c r="T285">
        <f t="shared" si="230"/>
        <v>0</v>
      </c>
      <c r="U285">
        <f t="shared" si="231"/>
        <v>0</v>
      </c>
      <c r="V285">
        <f t="shared" si="232"/>
        <v>0</v>
      </c>
      <c r="W285">
        <f t="shared" si="233"/>
        <v>0</v>
      </c>
      <c r="X285">
        <f t="shared" si="234"/>
        <v>0</v>
      </c>
      <c r="Y285">
        <f t="shared" si="235"/>
        <v>0</v>
      </c>
      <c r="AA285">
        <v>50496814</v>
      </c>
      <c r="AB285">
        <f t="shared" si="236"/>
        <v>21505.37</v>
      </c>
      <c r="AC285">
        <f t="shared" si="237"/>
        <v>21505.37</v>
      </c>
      <c r="AD285">
        <f>ROUND((((ET285)-(EU285))+AE285),6)</f>
        <v>0</v>
      </c>
      <c r="AE285">
        <f>ROUND((EU285),6)</f>
        <v>0</v>
      </c>
      <c r="AF285">
        <f>ROUND((EV285),6)</f>
        <v>0</v>
      </c>
      <c r="AG285">
        <f t="shared" si="238"/>
        <v>0</v>
      </c>
      <c r="AH285">
        <f>(EW285)</f>
        <v>0</v>
      </c>
      <c r="AI285">
        <f>(EX285)</f>
        <v>0</v>
      </c>
      <c r="AJ285">
        <f t="shared" si="239"/>
        <v>0</v>
      </c>
      <c r="AK285">
        <v>21505.37</v>
      </c>
      <c r="AL285">
        <v>21505.37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1</v>
      </c>
      <c r="AW285">
        <v>1</v>
      </c>
      <c r="AZ285">
        <v>1</v>
      </c>
      <c r="BA285">
        <v>1</v>
      </c>
      <c r="BB285">
        <v>1</v>
      </c>
      <c r="BC285">
        <v>8.56</v>
      </c>
      <c r="BD285" t="s">
        <v>3</v>
      </c>
      <c r="BE285" t="s">
        <v>3</v>
      </c>
      <c r="BF285" t="s">
        <v>3</v>
      </c>
      <c r="BG285" t="s">
        <v>3</v>
      </c>
      <c r="BH285">
        <v>3</v>
      </c>
      <c r="BI285">
        <v>1</v>
      </c>
      <c r="BJ285" t="s">
        <v>326</v>
      </c>
      <c r="BM285">
        <v>96</v>
      </c>
      <c r="BN285">
        <v>0</v>
      </c>
      <c r="BO285" t="s">
        <v>324</v>
      </c>
      <c r="BP285">
        <v>1</v>
      </c>
      <c r="BQ285">
        <v>30</v>
      </c>
      <c r="BR285">
        <v>0</v>
      </c>
      <c r="BS285">
        <v>1</v>
      </c>
      <c r="BT285">
        <v>1</v>
      </c>
      <c r="BU285">
        <v>1</v>
      </c>
      <c r="BV285">
        <v>1</v>
      </c>
      <c r="BW285">
        <v>1</v>
      </c>
      <c r="BX285">
        <v>1</v>
      </c>
      <c r="BY285" t="s">
        <v>3</v>
      </c>
      <c r="BZ285">
        <v>0</v>
      </c>
      <c r="CA285">
        <v>0</v>
      </c>
      <c r="CB285" t="s">
        <v>3</v>
      </c>
      <c r="CE285">
        <v>30</v>
      </c>
      <c r="CF285">
        <v>0</v>
      </c>
      <c r="CG285">
        <v>0</v>
      </c>
      <c r="CM285">
        <v>0</v>
      </c>
      <c r="CN285" t="s">
        <v>3</v>
      </c>
      <c r="CO285">
        <v>0</v>
      </c>
      <c r="CP285">
        <f t="shared" si="240"/>
        <v>5522.57</v>
      </c>
      <c r="CQ285">
        <f t="shared" si="241"/>
        <v>184085.97</v>
      </c>
      <c r="CR285">
        <f>(ROUND((ROUND(((ET285)*AV285*1),2)*BB285),2)+ROUND((ROUND(((AE285-(EU285))*AV285*1),2)*BS285),2))</f>
        <v>0</v>
      </c>
      <c r="CS285">
        <f t="shared" si="242"/>
        <v>0</v>
      </c>
      <c r="CT285">
        <f t="shared" si="243"/>
        <v>0</v>
      </c>
      <c r="CU285">
        <f t="shared" si="244"/>
        <v>0</v>
      </c>
      <c r="CV285">
        <f t="shared" si="245"/>
        <v>0</v>
      </c>
      <c r="CW285">
        <f t="shared" si="246"/>
        <v>0</v>
      </c>
      <c r="CX285">
        <f t="shared" si="247"/>
        <v>0</v>
      </c>
      <c r="CY285">
        <f>S285*(BZ285/100)</f>
        <v>0</v>
      </c>
      <c r="CZ285">
        <f>S285*(CA285/100)</f>
        <v>0</v>
      </c>
      <c r="DC285" t="s">
        <v>3</v>
      </c>
      <c r="DD285" t="s">
        <v>3</v>
      </c>
      <c r="DE285" t="s">
        <v>3</v>
      </c>
      <c r="DF285" t="s">
        <v>3</v>
      </c>
      <c r="DG285" t="s">
        <v>3</v>
      </c>
      <c r="DH285" t="s">
        <v>3</v>
      </c>
      <c r="DI285" t="s">
        <v>3</v>
      </c>
      <c r="DJ285" t="s">
        <v>3</v>
      </c>
      <c r="DK285" t="s">
        <v>3</v>
      </c>
      <c r="DL285" t="s">
        <v>3</v>
      </c>
      <c r="DM285" t="s">
        <v>3</v>
      </c>
      <c r="DN285">
        <v>120</v>
      </c>
      <c r="DO285">
        <v>84</v>
      </c>
      <c r="DP285">
        <v>1</v>
      </c>
      <c r="DQ285">
        <v>1</v>
      </c>
      <c r="DU285">
        <v>1009</v>
      </c>
      <c r="DV285" t="s">
        <v>28</v>
      </c>
      <c r="DW285" t="s">
        <v>28</v>
      </c>
      <c r="DX285">
        <v>1000</v>
      </c>
      <c r="DZ285" t="s">
        <v>3</v>
      </c>
      <c r="EA285" t="s">
        <v>3</v>
      </c>
      <c r="EB285" t="s">
        <v>3</v>
      </c>
      <c r="EC285" t="s">
        <v>3</v>
      </c>
      <c r="EE285">
        <v>49573357</v>
      </c>
      <c r="EF285">
        <v>30</v>
      </c>
      <c r="EG285" t="s">
        <v>133</v>
      </c>
      <c r="EH285">
        <v>0</v>
      </c>
      <c r="EI285" t="s">
        <v>3</v>
      </c>
      <c r="EJ285">
        <v>1</v>
      </c>
      <c r="EK285">
        <v>96</v>
      </c>
      <c r="EL285" t="s">
        <v>321</v>
      </c>
      <c r="EM285" t="s">
        <v>322</v>
      </c>
      <c r="EO285" t="s">
        <v>3</v>
      </c>
      <c r="EQ285">
        <v>0</v>
      </c>
      <c r="ER285">
        <v>21505.37</v>
      </c>
      <c r="ES285">
        <v>21505.37</v>
      </c>
      <c r="ET285">
        <v>0</v>
      </c>
      <c r="EU285">
        <v>0</v>
      </c>
      <c r="EV285">
        <v>0</v>
      </c>
      <c r="EW285">
        <v>0</v>
      </c>
      <c r="EX285">
        <v>0</v>
      </c>
      <c r="FQ285">
        <v>0</v>
      </c>
      <c r="FR285">
        <f t="shared" si="248"/>
        <v>0</v>
      </c>
      <c r="FS285">
        <v>0</v>
      </c>
      <c r="FX285">
        <v>120</v>
      </c>
      <c r="FY285">
        <v>84</v>
      </c>
      <c r="GA285" t="s">
        <v>3</v>
      </c>
      <c r="GD285">
        <v>0</v>
      </c>
      <c r="GF285">
        <v>-281078934</v>
      </c>
      <c r="GG285">
        <v>2</v>
      </c>
      <c r="GH285">
        <v>1</v>
      </c>
      <c r="GI285">
        <v>2</v>
      </c>
      <c r="GJ285">
        <v>0</v>
      </c>
      <c r="GK285">
        <f>ROUND(R285*(S12)/100,2)</f>
        <v>0</v>
      </c>
      <c r="GL285">
        <f t="shared" si="249"/>
        <v>0</v>
      </c>
      <c r="GM285">
        <f t="shared" si="250"/>
        <v>5522.57</v>
      </c>
      <c r="GN285">
        <f t="shared" si="251"/>
        <v>5522.57</v>
      </c>
      <c r="GO285">
        <f t="shared" si="252"/>
        <v>0</v>
      </c>
      <c r="GP285">
        <f t="shared" si="253"/>
        <v>0</v>
      </c>
      <c r="GR285">
        <v>0</v>
      </c>
      <c r="GS285">
        <v>3</v>
      </c>
      <c r="GT285">
        <v>0</v>
      </c>
      <c r="GU285" t="s">
        <v>3</v>
      </c>
      <c r="GV285">
        <f t="shared" si="254"/>
        <v>0</v>
      </c>
      <c r="GW285">
        <v>1</v>
      </c>
      <c r="GX285">
        <f t="shared" si="255"/>
        <v>0</v>
      </c>
      <c r="HA285">
        <v>0</v>
      </c>
      <c r="HB285">
        <v>0</v>
      </c>
      <c r="HC285">
        <f t="shared" si="256"/>
        <v>0</v>
      </c>
      <c r="HE285" t="s">
        <v>3</v>
      </c>
      <c r="HF285" t="s">
        <v>3</v>
      </c>
      <c r="HM285" t="s">
        <v>3</v>
      </c>
      <c r="HN285" t="s">
        <v>3</v>
      </c>
      <c r="HO285" t="s">
        <v>3</v>
      </c>
      <c r="HP285" t="s">
        <v>3</v>
      </c>
      <c r="HQ285" t="s">
        <v>3</v>
      </c>
      <c r="IK285">
        <v>0</v>
      </c>
    </row>
    <row r="287" spans="1:255" x14ac:dyDescent="0.2">
      <c r="A287" s="3">
        <v>51</v>
      </c>
      <c r="B287" s="3">
        <f>B264</f>
        <v>1</v>
      </c>
      <c r="C287" s="3">
        <f>A264</f>
        <v>5</v>
      </c>
      <c r="D287" s="3">
        <f>ROW(A264)</f>
        <v>264</v>
      </c>
      <c r="E287" s="3"/>
      <c r="F287" s="3" t="str">
        <f>IF(F264&lt;&gt;"",F264,"")</f>
        <v>Новый подраздел</v>
      </c>
      <c r="G287" s="3" t="str">
        <f>IF(G264&lt;&gt;"",G264,"")</f>
        <v>кровля</v>
      </c>
      <c r="H287" s="3">
        <v>0</v>
      </c>
      <c r="I287" s="3"/>
      <c r="J287" s="3"/>
      <c r="K287" s="3"/>
      <c r="L287" s="3"/>
      <c r="M287" s="3"/>
      <c r="N287" s="3"/>
      <c r="O287" s="3">
        <f t="shared" ref="O287:T287" si="264">ROUND(AB287,2)</f>
        <v>22061.48</v>
      </c>
      <c r="P287" s="3">
        <f t="shared" si="264"/>
        <v>21631.8</v>
      </c>
      <c r="Q287" s="3">
        <f t="shared" si="264"/>
        <v>4.4000000000000004</v>
      </c>
      <c r="R287" s="3">
        <f t="shared" si="264"/>
        <v>0.37</v>
      </c>
      <c r="S287" s="3">
        <f t="shared" si="264"/>
        <v>425.28</v>
      </c>
      <c r="T287" s="3">
        <f t="shared" si="264"/>
        <v>0</v>
      </c>
      <c r="U287" s="3">
        <f>AH287</f>
        <v>32.295999999999999</v>
      </c>
      <c r="V287" s="3">
        <f>AI287</f>
        <v>0</v>
      </c>
      <c r="W287" s="3">
        <f>ROUND(AJ287,2)</f>
        <v>0</v>
      </c>
      <c r="X287" s="3">
        <f>ROUND(AK287,2)</f>
        <v>372.48</v>
      </c>
      <c r="Y287" s="3">
        <f>ROUND(AL287,2)</f>
        <v>444.96</v>
      </c>
      <c r="Z287" s="3"/>
      <c r="AA287" s="3"/>
      <c r="AB287" s="3">
        <f>ROUND(SUMIF(AA268:AA285,"=50496813",O268:O285),2)</f>
        <v>22061.48</v>
      </c>
      <c r="AC287" s="3">
        <f>ROUND(SUMIF(AA268:AA285,"=50496813",P268:P285),2)</f>
        <v>21631.8</v>
      </c>
      <c r="AD287" s="3">
        <f>ROUND(SUMIF(AA268:AA285,"=50496813",Q268:Q285),2)</f>
        <v>4.4000000000000004</v>
      </c>
      <c r="AE287" s="3">
        <f>ROUND(SUMIF(AA268:AA285,"=50496813",R268:R285),2)</f>
        <v>0.37</v>
      </c>
      <c r="AF287" s="3">
        <f>ROUND(SUMIF(AA268:AA285,"=50496813",S268:S285),2)</f>
        <v>425.28</v>
      </c>
      <c r="AG287" s="3">
        <f>ROUND(SUMIF(AA268:AA285,"=50496813",T268:T285),2)</f>
        <v>0</v>
      </c>
      <c r="AH287" s="3">
        <f>SUMIF(AA268:AA285,"=50496813",U268:U285)</f>
        <v>32.295999999999999</v>
      </c>
      <c r="AI287" s="3">
        <f>SUMIF(AA268:AA285,"=50496813",V268:V285)</f>
        <v>0</v>
      </c>
      <c r="AJ287" s="3">
        <f>ROUND(SUMIF(AA268:AA285,"=50496813",W268:W285),2)</f>
        <v>0</v>
      </c>
      <c r="AK287" s="3">
        <f>ROUND(SUMIF(AA268:AA285,"=50496813",X268:X285),2)</f>
        <v>372.48</v>
      </c>
      <c r="AL287" s="3">
        <f>ROUND(SUMIF(AA268:AA285,"=50496813",Y268:Y285),2)</f>
        <v>444.96</v>
      </c>
      <c r="AM287" s="3"/>
      <c r="AN287" s="3"/>
      <c r="AO287" s="3">
        <f t="shared" ref="AO287:BD287" si="265">ROUND(BX287,2)</f>
        <v>0</v>
      </c>
      <c r="AP287" s="3">
        <f t="shared" si="265"/>
        <v>0</v>
      </c>
      <c r="AQ287" s="3">
        <f t="shared" si="265"/>
        <v>0</v>
      </c>
      <c r="AR287" s="3">
        <f t="shared" si="265"/>
        <v>22879.57</v>
      </c>
      <c r="AS287" s="3">
        <f t="shared" si="265"/>
        <v>22879.57</v>
      </c>
      <c r="AT287" s="3">
        <f t="shared" si="265"/>
        <v>0</v>
      </c>
      <c r="AU287" s="3">
        <f t="shared" si="265"/>
        <v>0</v>
      </c>
      <c r="AV287" s="3">
        <f t="shared" si="265"/>
        <v>21631.8</v>
      </c>
      <c r="AW287" s="3">
        <f t="shared" si="265"/>
        <v>21631.8</v>
      </c>
      <c r="AX287" s="3">
        <f t="shared" si="265"/>
        <v>0</v>
      </c>
      <c r="AY287" s="3">
        <f t="shared" si="265"/>
        <v>21631.8</v>
      </c>
      <c r="AZ287" s="3">
        <f t="shared" si="265"/>
        <v>0</v>
      </c>
      <c r="BA287" s="3">
        <f t="shared" si="265"/>
        <v>0</v>
      </c>
      <c r="BB287" s="3">
        <f t="shared" si="265"/>
        <v>0</v>
      </c>
      <c r="BC287" s="3">
        <f t="shared" si="265"/>
        <v>0</v>
      </c>
      <c r="BD287" s="3">
        <f t="shared" si="265"/>
        <v>0</v>
      </c>
      <c r="BE287" s="3"/>
      <c r="BF287" s="3"/>
      <c r="BG287" s="3"/>
      <c r="BH287" s="3"/>
      <c r="BI287" s="3"/>
      <c r="BJ287" s="3"/>
      <c r="BK287" s="3"/>
      <c r="BL287" s="3"/>
      <c r="BM287" s="3"/>
      <c r="BN287" s="3"/>
      <c r="BO287" s="3"/>
      <c r="BP287" s="3"/>
      <c r="BQ287" s="3"/>
      <c r="BR287" s="3"/>
      <c r="BS287" s="3"/>
      <c r="BT287" s="3"/>
      <c r="BU287" s="3"/>
      <c r="BV287" s="3"/>
      <c r="BW287" s="3"/>
      <c r="BX287" s="3">
        <f>ROUND(SUMIF(AA268:AA285,"=50496813",FQ268:FQ285),2)</f>
        <v>0</v>
      </c>
      <c r="BY287" s="3">
        <f>ROUND(SUMIF(AA268:AA285,"=50496813",FR268:FR285),2)</f>
        <v>0</v>
      </c>
      <c r="BZ287" s="3">
        <f>ROUND(SUMIF(AA268:AA285,"=50496813",GL268:GL285),2)</f>
        <v>0</v>
      </c>
      <c r="CA287" s="3">
        <f>ROUND(SUMIF(AA268:AA285,"=50496813",GM268:GM285),2)</f>
        <v>22879.57</v>
      </c>
      <c r="CB287" s="3">
        <f>ROUND(SUMIF(AA268:AA285,"=50496813",GN268:GN285),2)</f>
        <v>22879.57</v>
      </c>
      <c r="CC287" s="3">
        <f>ROUND(SUMIF(AA268:AA285,"=50496813",GO268:GO285),2)</f>
        <v>0</v>
      </c>
      <c r="CD287" s="3">
        <f>ROUND(SUMIF(AA268:AA285,"=50496813",GP268:GP285),2)</f>
        <v>0</v>
      </c>
      <c r="CE287" s="3">
        <f>AC287-BX287</f>
        <v>21631.8</v>
      </c>
      <c r="CF287" s="3">
        <f>AC287-BY287</f>
        <v>21631.8</v>
      </c>
      <c r="CG287" s="3">
        <f>BX287-BZ287</f>
        <v>0</v>
      </c>
      <c r="CH287" s="3">
        <f>AC287-BX287-BY287+BZ287</f>
        <v>21631.8</v>
      </c>
      <c r="CI287" s="3">
        <f>BY287-BZ287</f>
        <v>0</v>
      </c>
      <c r="CJ287" s="3">
        <f>ROUND(SUMIF(AA268:AA285,"=50496813",GX268:GX285),2)</f>
        <v>0</v>
      </c>
      <c r="CK287" s="3">
        <f>ROUND(SUMIF(AA268:AA285,"=50496813",GY268:GY285),2)</f>
        <v>0</v>
      </c>
      <c r="CL287" s="3">
        <f>ROUND(SUMIF(AA268:AA285,"=50496813",GZ268:GZ285),2)</f>
        <v>0</v>
      </c>
      <c r="CM287" s="3">
        <f>ROUND(SUMIF(AA268:AA285,"=50496813",HD268:HD285),2)</f>
        <v>0</v>
      </c>
      <c r="CN287" s="3"/>
      <c r="CO287" s="3"/>
      <c r="CP287" s="3"/>
      <c r="CQ287" s="3"/>
      <c r="CR287" s="3"/>
      <c r="CS287" s="3"/>
      <c r="CT287" s="3"/>
      <c r="CU287" s="3"/>
      <c r="CV287" s="3"/>
      <c r="CW287" s="3"/>
      <c r="CX287" s="3"/>
      <c r="CY287" s="3"/>
      <c r="CZ287" s="3"/>
      <c r="DA287" s="3"/>
      <c r="DB287" s="3"/>
      <c r="DC287" s="3"/>
      <c r="DD287" s="3"/>
      <c r="DE287" s="3"/>
      <c r="DF287" s="3"/>
      <c r="DG287" s="4">
        <f t="shared" ref="DG287:DL287" si="266">ROUND(DT287,2)</f>
        <v>439718.43</v>
      </c>
      <c r="DH287" s="4">
        <f t="shared" si="266"/>
        <v>427283.54</v>
      </c>
      <c r="DI287" s="4">
        <f t="shared" si="266"/>
        <v>50.86</v>
      </c>
      <c r="DJ287" s="4">
        <f t="shared" si="266"/>
        <v>12.61</v>
      </c>
      <c r="DK287" s="4">
        <f t="shared" si="266"/>
        <v>12384.03</v>
      </c>
      <c r="DL287" s="4">
        <f t="shared" si="266"/>
        <v>0</v>
      </c>
      <c r="DM287" s="4">
        <f>DZ287</f>
        <v>32.295999999999999</v>
      </c>
      <c r="DN287" s="4">
        <f>EA287</f>
        <v>0</v>
      </c>
      <c r="DO287" s="4">
        <f>ROUND(EB287,2)</f>
        <v>0</v>
      </c>
      <c r="DP287" s="4">
        <f>ROUND(EC287,2)</f>
        <v>8960.2000000000007</v>
      </c>
      <c r="DQ287" s="4">
        <f>ROUND(ED287,2)</f>
        <v>6290.15</v>
      </c>
      <c r="DR287" s="4"/>
      <c r="DS287" s="4"/>
      <c r="DT287" s="4">
        <f>ROUND(SUMIF(AA268:AA285,"=50496814",O268:O285),2)</f>
        <v>439718.43</v>
      </c>
      <c r="DU287" s="4">
        <f>ROUND(SUMIF(AA268:AA285,"=50496814",P268:P285),2)</f>
        <v>427283.54</v>
      </c>
      <c r="DV287" s="4">
        <f>ROUND(SUMIF(AA268:AA285,"=50496814",Q268:Q285),2)</f>
        <v>50.86</v>
      </c>
      <c r="DW287" s="4">
        <f>ROUND(SUMIF(AA268:AA285,"=50496814",R268:R285),2)</f>
        <v>12.61</v>
      </c>
      <c r="DX287" s="4">
        <f>ROUND(SUMIF(AA268:AA285,"=50496814",S268:S285),2)</f>
        <v>12384.03</v>
      </c>
      <c r="DY287" s="4">
        <f>ROUND(SUMIF(AA268:AA285,"=50496814",T268:T285),2)</f>
        <v>0</v>
      </c>
      <c r="DZ287" s="4">
        <f>SUMIF(AA268:AA285,"=50496814",U268:U285)</f>
        <v>32.295999999999999</v>
      </c>
      <c r="EA287" s="4">
        <f>SUMIF(AA268:AA285,"=50496814",V268:V285)</f>
        <v>0</v>
      </c>
      <c r="EB287" s="4">
        <f>ROUND(SUMIF(AA268:AA285,"=50496814",W268:W285),2)</f>
        <v>0</v>
      </c>
      <c r="EC287" s="4">
        <f>ROUND(SUMIF(AA268:AA285,"=50496814",X268:X285),2)</f>
        <v>8960.2000000000007</v>
      </c>
      <c r="ED287" s="4">
        <f>ROUND(SUMIF(AA268:AA285,"=50496814",Y268:Y285),2)</f>
        <v>6290.15</v>
      </c>
      <c r="EE287" s="4"/>
      <c r="EF287" s="4"/>
      <c r="EG287" s="4">
        <f t="shared" ref="EG287:EV287" si="267">ROUND(FP287,2)</f>
        <v>0</v>
      </c>
      <c r="EH287" s="4">
        <f t="shared" si="267"/>
        <v>0</v>
      </c>
      <c r="EI287" s="4">
        <f t="shared" si="267"/>
        <v>0</v>
      </c>
      <c r="EJ287" s="4">
        <f t="shared" si="267"/>
        <v>454988.96</v>
      </c>
      <c r="EK287" s="4">
        <f t="shared" si="267"/>
        <v>454988.96</v>
      </c>
      <c r="EL287" s="4">
        <f t="shared" si="267"/>
        <v>0</v>
      </c>
      <c r="EM287" s="4">
        <f t="shared" si="267"/>
        <v>0</v>
      </c>
      <c r="EN287" s="4">
        <f t="shared" si="267"/>
        <v>427283.54</v>
      </c>
      <c r="EO287" s="4">
        <f t="shared" si="267"/>
        <v>427283.54</v>
      </c>
      <c r="EP287" s="4">
        <f t="shared" si="267"/>
        <v>0</v>
      </c>
      <c r="EQ287" s="4">
        <f t="shared" si="267"/>
        <v>427283.54</v>
      </c>
      <c r="ER287" s="4">
        <f t="shared" si="267"/>
        <v>0</v>
      </c>
      <c r="ES287" s="4">
        <f t="shared" si="267"/>
        <v>0</v>
      </c>
      <c r="ET287" s="4">
        <f t="shared" si="267"/>
        <v>0</v>
      </c>
      <c r="EU287" s="4">
        <f t="shared" si="267"/>
        <v>0</v>
      </c>
      <c r="EV287" s="4">
        <f t="shared" si="267"/>
        <v>0</v>
      </c>
      <c r="EW287" s="4"/>
      <c r="EX287" s="4"/>
      <c r="EY287" s="4"/>
      <c r="EZ287" s="4"/>
      <c r="FA287" s="4"/>
      <c r="FB287" s="4"/>
      <c r="FC287" s="4"/>
      <c r="FD287" s="4"/>
      <c r="FE287" s="4"/>
      <c r="FF287" s="4"/>
      <c r="FG287" s="4"/>
      <c r="FH287" s="4"/>
      <c r="FI287" s="4"/>
      <c r="FJ287" s="4"/>
      <c r="FK287" s="4"/>
      <c r="FL287" s="4"/>
      <c r="FM287" s="4"/>
      <c r="FN287" s="4"/>
      <c r="FO287" s="4"/>
      <c r="FP287" s="4">
        <f>ROUND(SUMIF(AA268:AA285,"=50496814",FQ268:FQ285),2)</f>
        <v>0</v>
      </c>
      <c r="FQ287" s="4">
        <f>ROUND(SUMIF(AA268:AA285,"=50496814",FR268:FR285),2)</f>
        <v>0</v>
      </c>
      <c r="FR287" s="4">
        <f>ROUND(SUMIF(AA268:AA285,"=50496814",GL268:GL285),2)</f>
        <v>0</v>
      </c>
      <c r="FS287" s="4">
        <f>ROUND(SUMIF(AA268:AA285,"=50496814",GM268:GM285),2)</f>
        <v>454988.96</v>
      </c>
      <c r="FT287" s="4">
        <f>ROUND(SUMIF(AA268:AA285,"=50496814",GN268:GN285),2)</f>
        <v>454988.96</v>
      </c>
      <c r="FU287" s="4">
        <f>ROUND(SUMIF(AA268:AA285,"=50496814",GO268:GO285),2)</f>
        <v>0</v>
      </c>
      <c r="FV287" s="4">
        <f>ROUND(SUMIF(AA268:AA285,"=50496814",GP268:GP285),2)</f>
        <v>0</v>
      </c>
      <c r="FW287" s="4">
        <f>DU287-FP287</f>
        <v>427283.54</v>
      </c>
      <c r="FX287" s="4">
        <f>DU287-FQ287</f>
        <v>427283.54</v>
      </c>
      <c r="FY287" s="4">
        <f>FP287-FR287</f>
        <v>0</v>
      </c>
      <c r="FZ287" s="4">
        <f>DU287-FP287-FQ287+FR287</f>
        <v>427283.54</v>
      </c>
      <c r="GA287" s="4">
        <f>FQ287-FR287</f>
        <v>0</v>
      </c>
      <c r="GB287" s="4">
        <f>ROUND(SUMIF(AA268:AA285,"=50496814",GX268:GX285),2)</f>
        <v>0</v>
      </c>
      <c r="GC287" s="4">
        <f>ROUND(SUMIF(AA268:AA285,"=50496814",GY268:GY285),2)</f>
        <v>0</v>
      </c>
      <c r="GD287" s="4">
        <f>ROUND(SUMIF(AA268:AA285,"=50496814",GZ268:GZ285),2)</f>
        <v>0</v>
      </c>
      <c r="GE287" s="4">
        <f>ROUND(SUMIF(AA268:AA285,"=50496814",HD268:HD285),2)</f>
        <v>0</v>
      </c>
      <c r="GF287" s="4"/>
      <c r="GG287" s="4"/>
      <c r="GH287" s="4"/>
      <c r="GI287" s="4"/>
      <c r="GJ287" s="4"/>
      <c r="GK287" s="4"/>
      <c r="GL287" s="4"/>
      <c r="GM287" s="4"/>
      <c r="GN287" s="4"/>
      <c r="GO287" s="4"/>
      <c r="GP287" s="4"/>
      <c r="GQ287" s="4"/>
      <c r="GR287" s="4"/>
      <c r="GS287" s="4"/>
      <c r="GT287" s="4"/>
      <c r="GU287" s="4"/>
      <c r="GV287" s="4"/>
      <c r="GW287" s="4"/>
      <c r="GX287" s="4">
        <v>0</v>
      </c>
    </row>
    <row r="289" spans="1:28" x14ac:dyDescent="0.2">
      <c r="A289" s="5">
        <v>50</v>
      </c>
      <c r="B289" s="5">
        <v>0</v>
      </c>
      <c r="C289" s="5">
        <v>0</v>
      </c>
      <c r="D289" s="5">
        <v>1</v>
      </c>
      <c r="E289" s="5">
        <v>201</v>
      </c>
      <c r="F289" s="5">
        <f>ROUND(Source!O287,O289)</f>
        <v>22061.48</v>
      </c>
      <c r="G289" s="5" t="s">
        <v>68</v>
      </c>
      <c r="H289" s="5" t="s">
        <v>69</v>
      </c>
      <c r="I289" s="5"/>
      <c r="J289" s="5"/>
      <c r="K289" s="5">
        <v>201</v>
      </c>
      <c r="L289" s="5">
        <v>1</v>
      </c>
      <c r="M289" s="5">
        <v>3</v>
      </c>
      <c r="N289" s="5" t="s">
        <v>3</v>
      </c>
      <c r="O289" s="5">
        <v>2</v>
      </c>
      <c r="P289" s="5">
        <f>ROUND(Source!DG287,O289)</f>
        <v>439718.43</v>
      </c>
      <c r="Q289" s="5"/>
      <c r="R289" s="5"/>
      <c r="S289" s="5"/>
      <c r="T289" s="5"/>
      <c r="U289" s="5"/>
      <c r="V289" s="5"/>
      <c r="W289" s="5">
        <v>22061.48</v>
      </c>
      <c r="X289" s="5">
        <v>1</v>
      </c>
      <c r="Y289" s="5">
        <v>22061.48</v>
      </c>
      <c r="Z289" s="5">
        <v>439718.43</v>
      </c>
      <c r="AA289" s="5">
        <v>1</v>
      </c>
      <c r="AB289" s="5">
        <v>439718.43</v>
      </c>
    </row>
    <row r="290" spans="1:28" x14ac:dyDescent="0.2">
      <c r="A290" s="5">
        <v>50</v>
      </c>
      <c r="B290" s="5">
        <v>0</v>
      </c>
      <c r="C290" s="5">
        <v>0</v>
      </c>
      <c r="D290" s="5">
        <v>1</v>
      </c>
      <c r="E290" s="5">
        <v>202</v>
      </c>
      <c r="F290" s="5">
        <f>ROUND(Source!P287,O290)</f>
        <v>21631.8</v>
      </c>
      <c r="G290" s="5" t="s">
        <v>70</v>
      </c>
      <c r="H290" s="5" t="s">
        <v>71</v>
      </c>
      <c r="I290" s="5"/>
      <c r="J290" s="5"/>
      <c r="K290" s="5">
        <v>202</v>
      </c>
      <c r="L290" s="5">
        <v>2</v>
      </c>
      <c r="M290" s="5">
        <v>3</v>
      </c>
      <c r="N290" s="5" t="s">
        <v>3</v>
      </c>
      <c r="O290" s="5">
        <v>2</v>
      </c>
      <c r="P290" s="5">
        <f>ROUND(Source!DH287,O290)</f>
        <v>427283.54</v>
      </c>
      <c r="Q290" s="5"/>
      <c r="R290" s="5"/>
      <c r="S290" s="5"/>
      <c r="T290" s="5"/>
      <c r="U290" s="5"/>
      <c r="V290" s="5"/>
      <c r="W290" s="5">
        <v>21631.8</v>
      </c>
      <c r="X290" s="5">
        <v>1</v>
      </c>
      <c r="Y290" s="5">
        <v>21631.8</v>
      </c>
      <c r="Z290" s="5">
        <v>427283.54</v>
      </c>
      <c r="AA290" s="5">
        <v>1</v>
      </c>
      <c r="AB290" s="5">
        <v>427283.54</v>
      </c>
    </row>
    <row r="291" spans="1:28" x14ac:dyDescent="0.2">
      <c r="A291" s="5">
        <v>50</v>
      </c>
      <c r="B291" s="5">
        <v>0</v>
      </c>
      <c r="C291" s="5">
        <v>0</v>
      </c>
      <c r="D291" s="5">
        <v>1</v>
      </c>
      <c r="E291" s="5">
        <v>222</v>
      </c>
      <c r="F291" s="5">
        <f>ROUND(Source!AO287,O291)</f>
        <v>0</v>
      </c>
      <c r="G291" s="5" t="s">
        <v>72</v>
      </c>
      <c r="H291" s="5" t="s">
        <v>73</v>
      </c>
      <c r="I291" s="5"/>
      <c r="J291" s="5"/>
      <c r="K291" s="5">
        <v>222</v>
      </c>
      <c r="L291" s="5">
        <v>3</v>
      </c>
      <c r="M291" s="5">
        <v>3</v>
      </c>
      <c r="N291" s="5" t="s">
        <v>3</v>
      </c>
      <c r="O291" s="5">
        <v>2</v>
      </c>
      <c r="P291" s="5">
        <f>ROUND(Source!EG287,O291)</f>
        <v>0</v>
      </c>
      <c r="Q291" s="5"/>
      <c r="R291" s="5"/>
      <c r="S291" s="5"/>
      <c r="T291" s="5"/>
      <c r="U291" s="5"/>
      <c r="V291" s="5"/>
      <c r="W291" s="5">
        <v>0</v>
      </c>
      <c r="X291" s="5">
        <v>1</v>
      </c>
      <c r="Y291" s="5">
        <v>0</v>
      </c>
      <c r="Z291" s="5">
        <v>0</v>
      </c>
      <c r="AA291" s="5">
        <v>1</v>
      </c>
      <c r="AB291" s="5">
        <v>0</v>
      </c>
    </row>
    <row r="292" spans="1:28" x14ac:dyDescent="0.2">
      <c r="A292" s="5">
        <v>50</v>
      </c>
      <c r="B292" s="5">
        <v>0</v>
      </c>
      <c r="C292" s="5">
        <v>0</v>
      </c>
      <c r="D292" s="5">
        <v>1</v>
      </c>
      <c r="E292" s="5">
        <v>225</v>
      </c>
      <c r="F292" s="5">
        <f>ROUND(Source!AV287,O292)</f>
        <v>21631.8</v>
      </c>
      <c r="G292" s="5" t="s">
        <v>74</v>
      </c>
      <c r="H292" s="5" t="s">
        <v>75</v>
      </c>
      <c r="I292" s="5"/>
      <c r="J292" s="5"/>
      <c r="K292" s="5">
        <v>225</v>
      </c>
      <c r="L292" s="5">
        <v>4</v>
      </c>
      <c r="M292" s="5">
        <v>3</v>
      </c>
      <c r="N292" s="5" t="s">
        <v>3</v>
      </c>
      <c r="O292" s="5">
        <v>2</v>
      </c>
      <c r="P292" s="5">
        <f>ROUND(Source!EN287,O292)</f>
        <v>427283.54</v>
      </c>
      <c r="Q292" s="5"/>
      <c r="R292" s="5"/>
      <c r="S292" s="5"/>
      <c r="T292" s="5"/>
      <c r="U292" s="5"/>
      <c r="V292" s="5"/>
      <c r="W292" s="5">
        <v>21631.8</v>
      </c>
      <c r="X292" s="5">
        <v>1</v>
      </c>
      <c r="Y292" s="5">
        <v>21631.8</v>
      </c>
      <c r="Z292" s="5">
        <v>427283.54</v>
      </c>
      <c r="AA292" s="5">
        <v>1</v>
      </c>
      <c r="AB292" s="5">
        <v>427283.54</v>
      </c>
    </row>
    <row r="293" spans="1:28" x14ac:dyDescent="0.2">
      <c r="A293" s="5">
        <v>50</v>
      </c>
      <c r="B293" s="5">
        <v>0</v>
      </c>
      <c r="C293" s="5">
        <v>0</v>
      </c>
      <c r="D293" s="5">
        <v>1</v>
      </c>
      <c r="E293" s="5">
        <v>226</v>
      </c>
      <c r="F293" s="5">
        <f>ROUND(Source!AW287,O293)</f>
        <v>21631.8</v>
      </c>
      <c r="G293" s="5" t="s">
        <v>76</v>
      </c>
      <c r="H293" s="5" t="s">
        <v>77</v>
      </c>
      <c r="I293" s="5"/>
      <c r="J293" s="5"/>
      <c r="K293" s="5">
        <v>226</v>
      </c>
      <c r="L293" s="5">
        <v>5</v>
      </c>
      <c r="M293" s="5">
        <v>3</v>
      </c>
      <c r="N293" s="5" t="s">
        <v>3</v>
      </c>
      <c r="O293" s="5">
        <v>2</v>
      </c>
      <c r="P293" s="5">
        <f>ROUND(Source!EO287,O293)</f>
        <v>427283.54</v>
      </c>
      <c r="Q293" s="5"/>
      <c r="R293" s="5"/>
      <c r="S293" s="5"/>
      <c r="T293" s="5"/>
      <c r="U293" s="5"/>
      <c r="V293" s="5"/>
      <c r="W293" s="5">
        <v>21631.8</v>
      </c>
      <c r="X293" s="5">
        <v>1</v>
      </c>
      <c r="Y293" s="5">
        <v>21631.8</v>
      </c>
      <c r="Z293" s="5">
        <v>427283.54</v>
      </c>
      <c r="AA293" s="5">
        <v>1</v>
      </c>
      <c r="AB293" s="5">
        <v>427283.54</v>
      </c>
    </row>
    <row r="294" spans="1:28" x14ac:dyDescent="0.2">
      <c r="A294" s="5">
        <v>50</v>
      </c>
      <c r="B294" s="5">
        <v>0</v>
      </c>
      <c r="C294" s="5">
        <v>0</v>
      </c>
      <c r="D294" s="5">
        <v>1</v>
      </c>
      <c r="E294" s="5">
        <v>227</v>
      </c>
      <c r="F294" s="5">
        <f>ROUND(Source!AX287,O294)</f>
        <v>0</v>
      </c>
      <c r="G294" s="5" t="s">
        <v>78</v>
      </c>
      <c r="H294" s="5" t="s">
        <v>79</v>
      </c>
      <c r="I294" s="5"/>
      <c r="J294" s="5"/>
      <c r="K294" s="5">
        <v>227</v>
      </c>
      <c r="L294" s="5">
        <v>6</v>
      </c>
      <c r="M294" s="5">
        <v>3</v>
      </c>
      <c r="N294" s="5" t="s">
        <v>3</v>
      </c>
      <c r="O294" s="5">
        <v>2</v>
      </c>
      <c r="P294" s="5">
        <f>ROUND(Source!EP287,O294)</f>
        <v>0</v>
      </c>
      <c r="Q294" s="5"/>
      <c r="R294" s="5"/>
      <c r="S294" s="5"/>
      <c r="T294" s="5"/>
      <c r="U294" s="5"/>
      <c r="V294" s="5"/>
      <c r="W294" s="5">
        <v>0</v>
      </c>
      <c r="X294" s="5">
        <v>1</v>
      </c>
      <c r="Y294" s="5">
        <v>0</v>
      </c>
      <c r="Z294" s="5">
        <v>0</v>
      </c>
      <c r="AA294" s="5">
        <v>1</v>
      </c>
      <c r="AB294" s="5">
        <v>0</v>
      </c>
    </row>
    <row r="295" spans="1:28" x14ac:dyDescent="0.2">
      <c r="A295" s="5">
        <v>50</v>
      </c>
      <c r="B295" s="5">
        <v>0</v>
      </c>
      <c r="C295" s="5">
        <v>0</v>
      </c>
      <c r="D295" s="5">
        <v>1</v>
      </c>
      <c r="E295" s="5">
        <v>228</v>
      </c>
      <c r="F295" s="5">
        <f>ROUND(Source!AY287,O295)</f>
        <v>21631.8</v>
      </c>
      <c r="G295" s="5" t="s">
        <v>80</v>
      </c>
      <c r="H295" s="5" t="s">
        <v>81</v>
      </c>
      <c r="I295" s="5"/>
      <c r="J295" s="5"/>
      <c r="K295" s="5">
        <v>228</v>
      </c>
      <c r="L295" s="5">
        <v>7</v>
      </c>
      <c r="M295" s="5">
        <v>3</v>
      </c>
      <c r="N295" s="5" t="s">
        <v>3</v>
      </c>
      <c r="O295" s="5">
        <v>2</v>
      </c>
      <c r="P295" s="5">
        <f>ROUND(Source!EQ287,O295)</f>
        <v>427283.54</v>
      </c>
      <c r="Q295" s="5"/>
      <c r="R295" s="5"/>
      <c r="S295" s="5"/>
      <c r="T295" s="5"/>
      <c r="U295" s="5"/>
      <c r="V295" s="5"/>
      <c r="W295" s="5">
        <v>21631.8</v>
      </c>
      <c r="X295" s="5">
        <v>1</v>
      </c>
      <c r="Y295" s="5">
        <v>21631.8</v>
      </c>
      <c r="Z295" s="5">
        <v>427283.54</v>
      </c>
      <c r="AA295" s="5">
        <v>1</v>
      </c>
      <c r="AB295" s="5">
        <v>427283.54</v>
      </c>
    </row>
    <row r="296" spans="1:28" x14ac:dyDescent="0.2">
      <c r="A296" s="5">
        <v>50</v>
      </c>
      <c r="B296" s="5">
        <v>0</v>
      </c>
      <c r="C296" s="5">
        <v>0</v>
      </c>
      <c r="D296" s="5">
        <v>1</v>
      </c>
      <c r="E296" s="5">
        <v>216</v>
      </c>
      <c r="F296" s="5">
        <f>ROUND(Source!AP287,O296)</f>
        <v>0</v>
      </c>
      <c r="G296" s="5" t="s">
        <v>82</v>
      </c>
      <c r="H296" s="5" t="s">
        <v>83</v>
      </c>
      <c r="I296" s="5"/>
      <c r="J296" s="5"/>
      <c r="K296" s="5">
        <v>216</v>
      </c>
      <c r="L296" s="5">
        <v>8</v>
      </c>
      <c r="M296" s="5">
        <v>3</v>
      </c>
      <c r="N296" s="5" t="s">
        <v>3</v>
      </c>
      <c r="O296" s="5">
        <v>2</v>
      </c>
      <c r="P296" s="5">
        <f>ROUND(Source!EH287,O296)</f>
        <v>0</v>
      </c>
      <c r="Q296" s="5"/>
      <c r="R296" s="5"/>
      <c r="S296" s="5"/>
      <c r="T296" s="5"/>
      <c r="U296" s="5"/>
      <c r="V296" s="5"/>
      <c r="W296" s="5">
        <v>0</v>
      </c>
      <c r="X296" s="5">
        <v>1</v>
      </c>
      <c r="Y296" s="5">
        <v>0</v>
      </c>
      <c r="Z296" s="5">
        <v>0</v>
      </c>
      <c r="AA296" s="5">
        <v>1</v>
      </c>
      <c r="AB296" s="5">
        <v>0</v>
      </c>
    </row>
    <row r="297" spans="1:28" x14ac:dyDescent="0.2">
      <c r="A297" s="5">
        <v>50</v>
      </c>
      <c r="B297" s="5">
        <v>0</v>
      </c>
      <c r="C297" s="5">
        <v>0</v>
      </c>
      <c r="D297" s="5">
        <v>1</v>
      </c>
      <c r="E297" s="5">
        <v>223</v>
      </c>
      <c r="F297" s="5">
        <f>ROUND(Source!AQ287,O297)</f>
        <v>0</v>
      </c>
      <c r="G297" s="5" t="s">
        <v>84</v>
      </c>
      <c r="H297" s="5" t="s">
        <v>85</v>
      </c>
      <c r="I297" s="5"/>
      <c r="J297" s="5"/>
      <c r="K297" s="5">
        <v>223</v>
      </c>
      <c r="L297" s="5">
        <v>9</v>
      </c>
      <c r="M297" s="5">
        <v>3</v>
      </c>
      <c r="N297" s="5" t="s">
        <v>3</v>
      </c>
      <c r="O297" s="5">
        <v>2</v>
      </c>
      <c r="P297" s="5">
        <f>ROUND(Source!EI287,O297)</f>
        <v>0</v>
      </c>
      <c r="Q297" s="5"/>
      <c r="R297" s="5"/>
      <c r="S297" s="5"/>
      <c r="T297" s="5"/>
      <c r="U297" s="5"/>
      <c r="V297" s="5"/>
      <c r="W297" s="5">
        <v>0</v>
      </c>
      <c r="X297" s="5">
        <v>1</v>
      </c>
      <c r="Y297" s="5">
        <v>0</v>
      </c>
      <c r="Z297" s="5">
        <v>0</v>
      </c>
      <c r="AA297" s="5">
        <v>1</v>
      </c>
      <c r="AB297" s="5">
        <v>0</v>
      </c>
    </row>
    <row r="298" spans="1:28" x14ac:dyDescent="0.2">
      <c r="A298" s="5">
        <v>50</v>
      </c>
      <c r="B298" s="5">
        <v>0</v>
      </c>
      <c r="C298" s="5">
        <v>0</v>
      </c>
      <c r="D298" s="5">
        <v>1</v>
      </c>
      <c r="E298" s="5">
        <v>229</v>
      </c>
      <c r="F298" s="5">
        <f>ROUND(Source!AZ287,O298)</f>
        <v>0</v>
      </c>
      <c r="G298" s="5" t="s">
        <v>86</v>
      </c>
      <c r="H298" s="5" t="s">
        <v>87</v>
      </c>
      <c r="I298" s="5"/>
      <c r="J298" s="5"/>
      <c r="K298" s="5">
        <v>229</v>
      </c>
      <c r="L298" s="5">
        <v>10</v>
      </c>
      <c r="M298" s="5">
        <v>3</v>
      </c>
      <c r="N298" s="5" t="s">
        <v>3</v>
      </c>
      <c r="O298" s="5">
        <v>2</v>
      </c>
      <c r="P298" s="5">
        <f>ROUND(Source!ER287,O298)</f>
        <v>0</v>
      </c>
      <c r="Q298" s="5"/>
      <c r="R298" s="5"/>
      <c r="S298" s="5"/>
      <c r="T298" s="5"/>
      <c r="U298" s="5"/>
      <c r="V298" s="5"/>
      <c r="W298" s="5">
        <v>0</v>
      </c>
      <c r="X298" s="5">
        <v>1</v>
      </c>
      <c r="Y298" s="5">
        <v>0</v>
      </c>
      <c r="Z298" s="5">
        <v>0</v>
      </c>
      <c r="AA298" s="5">
        <v>1</v>
      </c>
      <c r="AB298" s="5">
        <v>0</v>
      </c>
    </row>
    <row r="299" spans="1:28" x14ac:dyDescent="0.2">
      <c r="A299" s="5">
        <v>50</v>
      </c>
      <c r="B299" s="5">
        <v>0</v>
      </c>
      <c r="C299" s="5">
        <v>0</v>
      </c>
      <c r="D299" s="5">
        <v>1</v>
      </c>
      <c r="E299" s="5">
        <v>203</v>
      </c>
      <c r="F299" s="5">
        <f>ROUND(Source!Q287,O299)</f>
        <v>4.4000000000000004</v>
      </c>
      <c r="G299" s="5" t="s">
        <v>88</v>
      </c>
      <c r="H299" s="5" t="s">
        <v>89</v>
      </c>
      <c r="I299" s="5"/>
      <c r="J299" s="5"/>
      <c r="K299" s="5">
        <v>203</v>
      </c>
      <c r="L299" s="5">
        <v>11</v>
      </c>
      <c r="M299" s="5">
        <v>3</v>
      </c>
      <c r="N299" s="5" t="s">
        <v>3</v>
      </c>
      <c r="O299" s="5">
        <v>2</v>
      </c>
      <c r="P299" s="5">
        <f>ROUND(Source!DI287,O299)</f>
        <v>50.86</v>
      </c>
      <c r="Q299" s="5"/>
      <c r="R299" s="5"/>
      <c r="S299" s="5"/>
      <c r="T299" s="5"/>
      <c r="U299" s="5"/>
      <c r="V299" s="5"/>
      <c r="W299" s="5">
        <v>4.4000000000000004</v>
      </c>
      <c r="X299" s="5">
        <v>1</v>
      </c>
      <c r="Y299" s="5">
        <v>4.4000000000000004</v>
      </c>
      <c r="Z299" s="5">
        <v>50.86</v>
      </c>
      <c r="AA299" s="5">
        <v>1</v>
      </c>
      <c r="AB299" s="5">
        <v>50.86</v>
      </c>
    </row>
    <row r="300" spans="1:28" x14ac:dyDescent="0.2">
      <c r="A300" s="5">
        <v>50</v>
      </c>
      <c r="B300" s="5">
        <v>0</v>
      </c>
      <c r="C300" s="5">
        <v>0</v>
      </c>
      <c r="D300" s="5">
        <v>1</v>
      </c>
      <c r="E300" s="5">
        <v>231</v>
      </c>
      <c r="F300" s="5">
        <f>ROUND(Source!BB287,O300)</f>
        <v>0</v>
      </c>
      <c r="G300" s="5" t="s">
        <v>90</v>
      </c>
      <c r="H300" s="5" t="s">
        <v>91</v>
      </c>
      <c r="I300" s="5"/>
      <c r="J300" s="5"/>
      <c r="K300" s="5">
        <v>231</v>
      </c>
      <c r="L300" s="5">
        <v>12</v>
      </c>
      <c r="M300" s="5">
        <v>3</v>
      </c>
      <c r="N300" s="5" t="s">
        <v>3</v>
      </c>
      <c r="O300" s="5">
        <v>2</v>
      </c>
      <c r="P300" s="5">
        <f>ROUND(Source!ET287,O300)</f>
        <v>0</v>
      </c>
      <c r="Q300" s="5"/>
      <c r="R300" s="5"/>
      <c r="S300" s="5"/>
      <c r="T300" s="5"/>
      <c r="U300" s="5"/>
      <c r="V300" s="5"/>
      <c r="W300" s="5">
        <v>0</v>
      </c>
      <c r="X300" s="5">
        <v>1</v>
      </c>
      <c r="Y300" s="5">
        <v>0</v>
      </c>
      <c r="Z300" s="5">
        <v>0</v>
      </c>
      <c r="AA300" s="5">
        <v>1</v>
      </c>
      <c r="AB300" s="5">
        <v>0</v>
      </c>
    </row>
    <row r="301" spans="1:28" x14ac:dyDescent="0.2">
      <c r="A301" s="5">
        <v>50</v>
      </c>
      <c r="B301" s="5">
        <v>0</v>
      </c>
      <c r="C301" s="5">
        <v>0</v>
      </c>
      <c r="D301" s="5">
        <v>1</v>
      </c>
      <c r="E301" s="5">
        <v>204</v>
      </c>
      <c r="F301" s="5">
        <f>ROUND(Source!R287,O301)</f>
        <v>0.37</v>
      </c>
      <c r="G301" s="5" t="s">
        <v>92</v>
      </c>
      <c r="H301" s="5" t="s">
        <v>93</v>
      </c>
      <c r="I301" s="5"/>
      <c r="J301" s="5"/>
      <c r="K301" s="5">
        <v>204</v>
      </c>
      <c r="L301" s="5">
        <v>13</v>
      </c>
      <c r="M301" s="5">
        <v>3</v>
      </c>
      <c r="N301" s="5" t="s">
        <v>3</v>
      </c>
      <c r="O301" s="5">
        <v>2</v>
      </c>
      <c r="P301" s="5">
        <f>ROUND(Source!DJ287,O301)</f>
        <v>12.61</v>
      </c>
      <c r="Q301" s="5"/>
      <c r="R301" s="5"/>
      <c r="S301" s="5"/>
      <c r="T301" s="5"/>
      <c r="U301" s="5"/>
      <c r="V301" s="5"/>
      <c r="W301" s="5">
        <v>0.37</v>
      </c>
      <c r="X301" s="5">
        <v>1</v>
      </c>
      <c r="Y301" s="5">
        <v>0.37</v>
      </c>
      <c r="Z301" s="5">
        <v>12.61</v>
      </c>
      <c r="AA301" s="5">
        <v>1</v>
      </c>
      <c r="AB301" s="5">
        <v>12.61</v>
      </c>
    </row>
    <row r="302" spans="1:28" x14ac:dyDescent="0.2">
      <c r="A302" s="5">
        <v>50</v>
      </c>
      <c r="B302" s="5">
        <v>0</v>
      </c>
      <c r="C302" s="5">
        <v>0</v>
      </c>
      <c r="D302" s="5">
        <v>1</v>
      </c>
      <c r="E302" s="5">
        <v>205</v>
      </c>
      <c r="F302" s="5">
        <f>ROUND(Source!S287,O302)</f>
        <v>425.28</v>
      </c>
      <c r="G302" s="5" t="s">
        <v>94</v>
      </c>
      <c r="H302" s="5" t="s">
        <v>95</v>
      </c>
      <c r="I302" s="5"/>
      <c r="J302" s="5"/>
      <c r="K302" s="5">
        <v>205</v>
      </c>
      <c r="L302" s="5">
        <v>14</v>
      </c>
      <c r="M302" s="5">
        <v>3</v>
      </c>
      <c r="N302" s="5" t="s">
        <v>3</v>
      </c>
      <c r="O302" s="5">
        <v>2</v>
      </c>
      <c r="P302" s="5">
        <f>ROUND(Source!DK287,O302)</f>
        <v>12384.03</v>
      </c>
      <c r="Q302" s="5"/>
      <c r="R302" s="5"/>
      <c r="S302" s="5"/>
      <c r="T302" s="5"/>
      <c r="U302" s="5"/>
      <c r="V302" s="5"/>
      <c r="W302" s="5">
        <v>425.28</v>
      </c>
      <c r="X302" s="5">
        <v>1</v>
      </c>
      <c r="Y302" s="5">
        <v>425.28</v>
      </c>
      <c r="Z302" s="5">
        <v>12384.03</v>
      </c>
      <c r="AA302" s="5">
        <v>1</v>
      </c>
      <c r="AB302" s="5">
        <v>12384.03</v>
      </c>
    </row>
    <row r="303" spans="1:28" x14ac:dyDescent="0.2">
      <c r="A303" s="5">
        <v>50</v>
      </c>
      <c r="B303" s="5">
        <v>0</v>
      </c>
      <c r="C303" s="5">
        <v>0</v>
      </c>
      <c r="D303" s="5">
        <v>1</v>
      </c>
      <c r="E303" s="5">
        <v>232</v>
      </c>
      <c r="F303" s="5">
        <f>ROUND(Source!BC287,O303)</f>
        <v>0</v>
      </c>
      <c r="G303" s="5" t="s">
        <v>96</v>
      </c>
      <c r="H303" s="5" t="s">
        <v>97</v>
      </c>
      <c r="I303" s="5"/>
      <c r="J303" s="5"/>
      <c r="K303" s="5">
        <v>232</v>
      </c>
      <c r="L303" s="5">
        <v>15</v>
      </c>
      <c r="M303" s="5">
        <v>3</v>
      </c>
      <c r="N303" s="5" t="s">
        <v>3</v>
      </c>
      <c r="O303" s="5">
        <v>2</v>
      </c>
      <c r="P303" s="5">
        <f>ROUND(Source!EU287,O303)</f>
        <v>0</v>
      </c>
      <c r="Q303" s="5"/>
      <c r="R303" s="5"/>
      <c r="S303" s="5"/>
      <c r="T303" s="5"/>
      <c r="U303" s="5"/>
      <c r="V303" s="5"/>
      <c r="W303" s="5">
        <v>0</v>
      </c>
      <c r="X303" s="5">
        <v>1</v>
      </c>
      <c r="Y303" s="5">
        <v>0</v>
      </c>
      <c r="Z303" s="5">
        <v>0</v>
      </c>
      <c r="AA303" s="5">
        <v>1</v>
      </c>
      <c r="AB303" s="5">
        <v>0</v>
      </c>
    </row>
    <row r="304" spans="1:28" x14ac:dyDescent="0.2">
      <c r="A304" s="5">
        <v>50</v>
      </c>
      <c r="B304" s="5">
        <v>0</v>
      </c>
      <c r="C304" s="5">
        <v>0</v>
      </c>
      <c r="D304" s="5">
        <v>1</v>
      </c>
      <c r="E304" s="5">
        <v>214</v>
      </c>
      <c r="F304" s="5">
        <f>ROUND(Source!AS287,O304)</f>
        <v>22879.57</v>
      </c>
      <c r="G304" s="5" t="s">
        <v>98</v>
      </c>
      <c r="H304" s="5" t="s">
        <v>99</v>
      </c>
      <c r="I304" s="5"/>
      <c r="J304" s="5"/>
      <c r="K304" s="5">
        <v>214</v>
      </c>
      <c r="L304" s="5">
        <v>16</v>
      </c>
      <c r="M304" s="5">
        <v>3</v>
      </c>
      <c r="N304" s="5" t="s">
        <v>3</v>
      </c>
      <c r="O304" s="5">
        <v>2</v>
      </c>
      <c r="P304" s="5">
        <f>ROUND(Source!EK287,O304)</f>
        <v>454988.96</v>
      </c>
      <c r="Q304" s="5"/>
      <c r="R304" s="5"/>
      <c r="S304" s="5"/>
      <c r="T304" s="5"/>
      <c r="U304" s="5"/>
      <c r="V304" s="5"/>
      <c r="W304" s="5">
        <v>22879.57</v>
      </c>
      <c r="X304" s="5">
        <v>1</v>
      </c>
      <c r="Y304" s="5">
        <v>22879.57</v>
      </c>
      <c r="Z304" s="5">
        <v>454988.96</v>
      </c>
      <c r="AA304" s="5">
        <v>1</v>
      </c>
      <c r="AB304" s="5">
        <v>454988.96</v>
      </c>
    </row>
    <row r="305" spans="1:206" x14ac:dyDescent="0.2">
      <c r="A305" s="5">
        <v>50</v>
      </c>
      <c r="B305" s="5">
        <v>0</v>
      </c>
      <c r="C305" s="5">
        <v>0</v>
      </c>
      <c r="D305" s="5">
        <v>1</v>
      </c>
      <c r="E305" s="5">
        <v>215</v>
      </c>
      <c r="F305" s="5">
        <f>ROUND(Source!AT287,O305)</f>
        <v>0</v>
      </c>
      <c r="G305" s="5" t="s">
        <v>100</v>
      </c>
      <c r="H305" s="5" t="s">
        <v>101</v>
      </c>
      <c r="I305" s="5"/>
      <c r="J305" s="5"/>
      <c r="K305" s="5">
        <v>215</v>
      </c>
      <c r="L305" s="5">
        <v>17</v>
      </c>
      <c r="M305" s="5">
        <v>3</v>
      </c>
      <c r="N305" s="5" t="s">
        <v>3</v>
      </c>
      <c r="O305" s="5">
        <v>2</v>
      </c>
      <c r="P305" s="5">
        <f>ROUND(Source!EL287,O305)</f>
        <v>0</v>
      </c>
      <c r="Q305" s="5"/>
      <c r="R305" s="5"/>
      <c r="S305" s="5"/>
      <c r="T305" s="5"/>
      <c r="U305" s="5"/>
      <c r="V305" s="5"/>
      <c r="W305" s="5">
        <v>0</v>
      </c>
      <c r="X305" s="5">
        <v>1</v>
      </c>
      <c r="Y305" s="5">
        <v>0</v>
      </c>
      <c r="Z305" s="5">
        <v>0</v>
      </c>
      <c r="AA305" s="5">
        <v>1</v>
      </c>
      <c r="AB305" s="5">
        <v>0</v>
      </c>
    </row>
    <row r="306" spans="1:206" x14ac:dyDescent="0.2">
      <c r="A306" s="5">
        <v>50</v>
      </c>
      <c r="B306" s="5">
        <v>0</v>
      </c>
      <c r="C306" s="5">
        <v>0</v>
      </c>
      <c r="D306" s="5">
        <v>1</v>
      </c>
      <c r="E306" s="5">
        <v>217</v>
      </c>
      <c r="F306" s="5">
        <f>ROUND(Source!AU287,O306)</f>
        <v>0</v>
      </c>
      <c r="G306" s="5" t="s">
        <v>102</v>
      </c>
      <c r="H306" s="5" t="s">
        <v>103</v>
      </c>
      <c r="I306" s="5"/>
      <c r="J306" s="5"/>
      <c r="K306" s="5">
        <v>217</v>
      </c>
      <c r="L306" s="5">
        <v>18</v>
      </c>
      <c r="M306" s="5">
        <v>3</v>
      </c>
      <c r="N306" s="5" t="s">
        <v>3</v>
      </c>
      <c r="O306" s="5">
        <v>2</v>
      </c>
      <c r="P306" s="5">
        <f>ROUND(Source!EM287,O306)</f>
        <v>0</v>
      </c>
      <c r="Q306" s="5"/>
      <c r="R306" s="5"/>
      <c r="S306" s="5"/>
      <c r="T306" s="5"/>
      <c r="U306" s="5"/>
      <c r="V306" s="5"/>
      <c r="W306" s="5">
        <v>0</v>
      </c>
      <c r="X306" s="5">
        <v>1</v>
      </c>
      <c r="Y306" s="5">
        <v>0</v>
      </c>
      <c r="Z306" s="5">
        <v>0</v>
      </c>
      <c r="AA306" s="5">
        <v>1</v>
      </c>
      <c r="AB306" s="5">
        <v>0</v>
      </c>
    </row>
    <row r="307" spans="1:206" x14ac:dyDescent="0.2">
      <c r="A307" s="5">
        <v>50</v>
      </c>
      <c r="B307" s="5">
        <v>0</v>
      </c>
      <c r="C307" s="5">
        <v>0</v>
      </c>
      <c r="D307" s="5">
        <v>1</v>
      </c>
      <c r="E307" s="5">
        <v>230</v>
      </c>
      <c r="F307" s="5">
        <f>ROUND(Source!BA287,O307)</f>
        <v>0</v>
      </c>
      <c r="G307" s="5" t="s">
        <v>104</v>
      </c>
      <c r="H307" s="5" t="s">
        <v>105</v>
      </c>
      <c r="I307" s="5"/>
      <c r="J307" s="5"/>
      <c r="K307" s="5">
        <v>230</v>
      </c>
      <c r="L307" s="5">
        <v>19</v>
      </c>
      <c r="M307" s="5">
        <v>3</v>
      </c>
      <c r="N307" s="5" t="s">
        <v>3</v>
      </c>
      <c r="O307" s="5">
        <v>2</v>
      </c>
      <c r="P307" s="5">
        <f>ROUND(Source!ES287,O307)</f>
        <v>0</v>
      </c>
      <c r="Q307" s="5"/>
      <c r="R307" s="5"/>
      <c r="S307" s="5"/>
      <c r="T307" s="5"/>
      <c r="U307" s="5"/>
      <c r="V307" s="5"/>
      <c r="W307" s="5">
        <v>0</v>
      </c>
      <c r="X307" s="5">
        <v>1</v>
      </c>
      <c r="Y307" s="5">
        <v>0</v>
      </c>
      <c r="Z307" s="5">
        <v>0</v>
      </c>
      <c r="AA307" s="5">
        <v>1</v>
      </c>
      <c r="AB307" s="5">
        <v>0</v>
      </c>
    </row>
    <row r="308" spans="1:206" x14ac:dyDescent="0.2">
      <c r="A308" s="5">
        <v>50</v>
      </c>
      <c r="B308" s="5">
        <v>0</v>
      </c>
      <c r="C308" s="5">
        <v>0</v>
      </c>
      <c r="D308" s="5">
        <v>1</v>
      </c>
      <c r="E308" s="5">
        <v>206</v>
      </c>
      <c r="F308" s="5">
        <f>ROUND(Source!T287,O308)</f>
        <v>0</v>
      </c>
      <c r="G308" s="5" t="s">
        <v>106</v>
      </c>
      <c r="H308" s="5" t="s">
        <v>107</v>
      </c>
      <c r="I308" s="5"/>
      <c r="J308" s="5"/>
      <c r="K308" s="5">
        <v>206</v>
      </c>
      <c r="L308" s="5">
        <v>20</v>
      </c>
      <c r="M308" s="5">
        <v>3</v>
      </c>
      <c r="N308" s="5" t="s">
        <v>3</v>
      </c>
      <c r="O308" s="5">
        <v>2</v>
      </c>
      <c r="P308" s="5">
        <f>ROUND(Source!DL287,O308)</f>
        <v>0</v>
      </c>
      <c r="Q308" s="5"/>
      <c r="R308" s="5"/>
      <c r="S308" s="5"/>
      <c r="T308" s="5"/>
      <c r="U308" s="5"/>
      <c r="V308" s="5"/>
      <c r="W308" s="5">
        <v>0</v>
      </c>
      <c r="X308" s="5">
        <v>1</v>
      </c>
      <c r="Y308" s="5">
        <v>0</v>
      </c>
      <c r="Z308" s="5">
        <v>0</v>
      </c>
      <c r="AA308" s="5">
        <v>1</v>
      </c>
      <c r="AB308" s="5">
        <v>0</v>
      </c>
    </row>
    <row r="309" spans="1:206" x14ac:dyDescent="0.2">
      <c r="A309" s="5">
        <v>50</v>
      </c>
      <c r="B309" s="5">
        <v>0</v>
      </c>
      <c r="C309" s="5">
        <v>0</v>
      </c>
      <c r="D309" s="5">
        <v>1</v>
      </c>
      <c r="E309" s="5">
        <v>207</v>
      </c>
      <c r="F309" s="5">
        <f>Source!U287</f>
        <v>32.295999999999999</v>
      </c>
      <c r="G309" s="5" t="s">
        <v>108</v>
      </c>
      <c r="H309" s="5" t="s">
        <v>109</v>
      </c>
      <c r="I309" s="5"/>
      <c r="J309" s="5"/>
      <c r="K309" s="5">
        <v>207</v>
      </c>
      <c r="L309" s="5">
        <v>21</v>
      </c>
      <c r="M309" s="5">
        <v>3</v>
      </c>
      <c r="N309" s="5" t="s">
        <v>3</v>
      </c>
      <c r="O309" s="5">
        <v>-1</v>
      </c>
      <c r="P309" s="5">
        <f>Source!DM287</f>
        <v>32.295999999999999</v>
      </c>
      <c r="Q309" s="5"/>
      <c r="R309" s="5"/>
      <c r="S309" s="5"/>
      <c r="T309" s="5"/>
      <c r="U309" s="5"/>
      <c r="V309" s="5"/>
      <c r="W309" s="5">
        <v>32.295999999999999</v>
      </c>
      <c r="X309" s="5">
        <v>1</v>
      </c>
      <c r="Y309" s="5">
        <v>32.295999999999999</v>
      </c>
      <c r="Z309" s="5">
        <v>32.295999999999999</v>
      </c>
      <c r="AA309" s="5">
        <v>1</v>
      </c>
      <c r="AB309" s="5">
        <v>32.295999999999999</v>
      </c>
    </row>
    <row r="310" spans="1:206" x14ac:dyDescent="0.2">
      <c r="A310" s="5">
        <v>50</v>
      </c>
      <c r="B310" s="5">
        <v>0</v>
      </c>
      <c r="C310" s="5">
        <v>0</v>
      </c>
      <c r="D310" s="5">
        <v>1</v>
      </c>
      <c r="E310" s="5">
        <v>208</v>
      </c>
      <c r="F310" s="5">
        <f>Source!V287</f>
        <v>0</v>
      </c>
      <c r="G310" s="5" t="s">
        <v>110</v>
      </c>
      <c r="H310" s="5" t="s">
        <v>111</v>
      </c>
      <c r="I310" s="5"/>
      <c r="J310" s="5"/>
      <c r="K310" s="5">
        <v>208</v>
      </c>
      <c r="L310" s="5">
        <v>22</v>
      </c>
      <c r="M310" s="5">
        <v>3</v>
      </c>
      <c r="N310" s="5" t="s">
        <v>3</v>
      </c>
      <c r="O310" s="5">
        <v>-1</v>
      </c>
      <c r="P310" s="5">
        <f>Source!DN287</f>
        <v>0</v>
      </c>
      <c r="Q310" s="5"/>
      <c r="R310" s="5"/>
      <c r="S310" s="5"/>
      <c r="T310" s="5"/>
      <c r="U310" s="5"/>
      <c r="V310" s="5"/>
      <c r="W310" s="5">
        <v>0</v>
      </c>
      <c r="X310" s="5">
        <v>1</v>
      </c>
      <c r="Y310" s="5">
        <v>0</v>
      </c>
      <c r="Z310" s="5">
        <v>0</v>
      </c>
      <c r="AA310" s="5">
        <v>1</v>
      </c>
      <c r="AB310" s="5">
        <v>0</v>
      </c>
    </row>
    <row r="311" spans="1:206" x14ac:dyDescent="0.2">
      <c r="A311" s="5">
        <v>50</v>
      </c>
      <c r="B311" s="5">
        <v>0</v>
      </c>
      <c r="C311" s="5">
        <v>0</v>
      </c>
      <c r="D311" s="5">
        <v>1</v>
      </c>
      <c r="E311" s="5">
        <v>209</v>
      </c>
      <c r="F311" s="5">
        <f>ROUND(Source!W287,O311)</f>
        <v>0</v>
      </c>
      <c r="G311" s="5" t="s">
        <v>112</v>
      </c>
      <c r="H311" s="5" t="s">
        <v>113</v>
      </c>
      <c r="I311" s="5"/>
      <c r="J311" s="5"/>
      <c r="K311" s="5">
        <v>209</v>
      </c>
      <c r="L311" s="5">
        <v>23</v>
      </c>
      <c r="M311" s="5">
        <v>3</v>
      </c>
      <c r="N311" s="5" t="s">
        <v>3</v>
      </c>
      <c r="O311" s="5">
        <v>2</v>
      </c>
      <c r="P311" s="5">
        <f>ROUND(Source!DO287,O311)</f>
        <v>0</v>
      </c>
      <c r="Q311" s="5"/>
      <c r="R311" s="5"/>
      <c r="S311" s="5"/>
      <c r="T311" s="5"/>
      <c r="U311" s="5"/>
      <c r="V311" s="5"/>
      <c r="W311" s="5">
        <v>0</v>
      </c>
      <c r="X311" s="5">
        <v>1</v>
      </c>
      <c r="Y311" s="5">
        <v>0</v>
      </c>
      <c r="Z311" s="5">
        <v>0</v>
      </c>
      <c r="AA311" s="5">
        <v>1</v>
      </c>
      <c r="AB311" s="5">
        <v>0</v>
      </c>
    </row>
    <row r="312" spans="1:206" x14ac:dyDescent="0.2">
      <c r="A312" s="5">
        <v>50</v>
      </c>
      <c r="B312" s="5">
        <v>0</v>
      </c>
      <c r="C312" s="5">
        <v>0</v>
      </c>
      <c r="D312" s="5">
        <v>1</v>
      </c>
      <c r="E312" s="5">
        <v>233</v>
      </c>
      <c r="F312" s="5">
        <f>ROUND(Source!BD287,O312)</f>
        <v>0</v>
      </c>
      <c r="G312" s="5" t="s">
        <v>114</v>
      </c>
      <c r="H312" s="5" t="s">
        <v>115</v>
      </c>
      <c r="I312" s="5"/>
      <c r="J312" s="5"/>
      <c r="K312" s="5">
        <v>233</v>
      </c>
      <c r="L312" s="5">
        <v>24</v>
      </c>
      <c r="M312" s="5">
        <v>3</v>
      </c>
      <c r="N312" s="5" t="s">
        <v>3</v>
      </c>
      <c r="O312" s="5">
        <v>2</v>
      </c>
      <c r="P312" s="5">
        <f>ROUND(Source!EV287,O312)</f>
        <v>0</v>
      </c>
      <c r="Q312" s="5"/>
      <c r="R312" s="5"/>
      <c r="S312" s="5"/>
      <c r="T312" s="5"/>
      <c r="U312" s="5"/>
      <c r="V312" s="5"/>
      <c r="W312" s="5">
        <v>0</v>
      </c>
      <c r="X312" s="5">
        <v>1</v>
      </c>
      <c r="Y312" s="5">
        <v>0</v>
      </c>
      <c r="Z312" s="5">
        <v>0</v>
      </c>
      <c r="AA312" s="5">
        <v>1</v>
      </c>
      <c r="AB312" s="5">
        <v>0</v>
      </c>
    </row>
    <row r="313" spans="1:206" x14ac:dyDescent="0.2">
      <c r="A313" s="5">
        <v>50</v>
      </c>
      <c r="B313" s="5">
        <v>0</v>
      </c>
      <c r="C313" s="5">
        <v>0</v>
      </c>
      <c r="D313" s="5">
        <v>1</v>
      </c>
      <c r="E313" s="5">
        <v>210</v>
      </c>
      <c r="F313" s="5">
        <f>ROUND(Source!X287,O313)</f>
        <v>372.48</v>
      </c>
      <c r="G313" s="5" t="s">
        <v>116</v>
      </c>
      <c r="H313" s="5" t="s">
        <v>117</v>
      </c>
      <c r="I313" s="5"/>
      <c r="J313" s="5"/>
      <c r="K313" s="5">
        <v>210</v>
      </c>
      <c r="L313" s="5">
        <v>25</v>
      </c>
      <c r="M313" s="5">
        <v>3</v>
      </c>
      <c r="N313" s="5" t="s">
        <v>3</v>
      </c>
      <c r="O313" s="5">
        <v>2</v>
      </c>
      <c r="P313" s="5">
        <f>ROUND(Source!DP287,O313)</f>
        <v>8960.2000000000007</v>
      </c>
      <c r="Q313" s="5"/>
      <c r="R313" s="5"/>
      <c r="S313" s="5"/>
      <c r="T313" s="5"/>
      <c r="U313" s="5"/>
      <c r="V313" s="5"/>
      <c r="W313" s="5">
        <v>372.48</v>
      </c>
      <c r="X313" s="5">
        <v>1</v>
      </c>
      <c r="Y313" s="5">
        <v>372.48</v>
      </c>
      <c r="Z313" s="5">
        <v>8960.2000000000007</v>
      </c>
      <c r="AA313" s="5">
        <v>1</v>
      </c>
      <c r="AB313" s="5">
        <v>8960.2000000000007</v>
      </c>
    </row>
    <row r="314" spans="1:206" x14ac:dyDescent="0.2">
      <c r="A314" s="5">
        <v>50</v>
      </c>
      <c r="B314" s="5">
        <v>0</v>
      </c>
      <c r="C314" s="5">
        <v>0</v>
      </c>
      <c r="D314" s="5">
        <v>1</v>
      </c>
      <c r="E314" s="5">
        <v>211</v>
      </c>
      <c r="F314" s="5">
        <f>ROUND(Source!Y287,O314)</f>
        <v>444.96</v>
      </c>
      <c r="G314" s="5" t="s">
        <v>118</v>
      </c>
      <c r="H314" s="5" t="s">
        <v>119</v>
      </c>
      <c r="I314" s="5"/>
      <c r="J314" s="5"/>
      <c r="K314" s="5">
        <v>211</v>
      </c>
      <c r="L314" s="5">
        <v>26</v>
      </c>
      <c r="M314" s="5">
        <v>3</v>
      </c>
      <c r="N314" s="5" t="s">
        <v>3</v>
      </c>
      <c r="O314" s="5">
        <v>2</v>
      </c>
      <c r="P314" s="5">
        <f>ROUND(Source!DQ287,O314)</f>
        <v>6290.15</v>
      </c>
      <c r="Q314" s="5"/>
      <c r="R314" s="5"/>
      <c r="S314" s="5"/>
      <c r="T314" s="5"/>
      <c r="U314" s="5"/>
      <c r="V314" s="5"/>
      <c r="W314" s="5">
        <v>444.96</v>
      </c>
      <c r="X314" s="5">
        <v>1</v>
      </c>
      <c r="Y314" s="5">
        <v>444.96</v>
      </c>
      <c r="Z314" s="5">
        <v>6290.15</v>
      </c>
      <c r="AA314" s="5">
        <v>1</v>
      </c>
      <c r="AB314" s="5">
        <v>6290.15</v>
      </c>
    </row>
    <row r="315" spans="1:206" x14ac:dyDescent="0.2">
      <c r="A315" s="5">
        <v>50</v>
      </c>
      <c r="B315" s="5">
        <v>0</v>
      </c>
      <c r="C315" s="5">
        <v>0</v>
      </c>
      <c r="D315" s="5">
        <v>1</v>
      </c>
      <c r="E315" s="5">
        <v>224</v>
      </c>
      <c r="F315" s="5">
        <f>ROUND(Source!AR287,O315)</f>
        <v>22879.57</v>
      </c>
      <c r="G315" s="5" t="s">
        <v>120</v>
      </c>
      <c r="H315" s="5" t="s">
        <v>121</v>
      </c>
      <c r="I315" s="5"/>
      <c r="J315" s="5"/>
      <c r="K315" s="5">
        <v>224</v>
      </c>
      <c r="L315" s="5">
        <v>27</v>
      </c>
      <c r="M315" s="5">
        <v>3</v>
      </c>
      <c r="N315" s="5" t="s">
        <v>3</v>
      </c>
      <c r="O315" s="5">
        <v>2</v>
      </c>
      <c r="P315" s="5">
        <f>ROUND(Source!EJ287,O315)</f>
        <v>454988.96</v>
      </c>
      <c r="Q315" s="5"/>
      <c r="R315" s="5"/>
      <c r="S315" s="5"/>
      <c r="T315" s="5"/>
      <c r="U315" s="5"/>
      <c r="V315" s="5"/>
      <c r="W315" s="5">
        <v>22879.57</v>
      </c>
      <c r="X315" s="5">
        <v>1</v>
      </c>
      <c r="Y315" s="5">
        <v>22879.57</v>
      </c>
      <c r="Z315" s="5">
        <v>454988.96</v>
      </c>
      <c r="AA315" s="5">
        <v>1</v>
      </c>
      <c r="AB315" s="5">
        <v>454988.96</v>
      </c>
    </row>
    <row r="317" spans="1:206" x14ac:dyDescent="0.2">
      <c r="A317" s="3">
        <v>51</v>
      </c>
      <c r="B317" s="3">
        <f>B201</f>
        <v>1</v>
      </c>
      <c r="C317" s="3">
        <f>A201</f>
        <v>4</v>
      </c>
      <c r="D317" s="3">
        <f>ROW(A201)</f>
        <v>201</v>
      </c>
      <c r="E317" s="3"/>
      <c r="F317" s="3" t="str">
        <f>IF(F201&lt;&gt;"",F201,"")</f>
        <v>Новый раздел</v>
      </c>
      <c r="G317" s="3" t="str">
        <f>IF(G201&lt;&gt;"",G201,"")</f>
        <v>Металлоконструкции</v>
      </c>
      <c r="H317" s="3">
        <v>0</v>
      </c>
      <c r="I317" s="3"/>
      <c r="J317" s="3"/>
      <c r="K317" s="3"/>
      <c r="L317" s="3"/>
      <c r="M317" s="3"/>
      <c r="N317" s="3"/>
      <c r="O317" s="3">
        <f t="shared" ref="O317:T317" si="268">ROUND(O234+O287+AB317,2)</f>
        <v>40838.47</v>
      </c>
      <c r="P317" s="3">
        <f t="shared" si="268"/>
        <v>39521.1</v>
      </c>
      <c r="Q317" s="3">
        <f t="shared" si="268"/>
        <v>217.25</v>
      </c>
      <c r="R317" s="3">
        <f t="shared" si="268"/>
        <v>10.76</v>
      </c>
      <c r="S317" s="3">
        <f t="shared" si="268"/>
        <v>1100.1199999999999</v>
      </c>
      <c r="T317" s="3">
        <f t="shared" si="268"/>
        <v>0</v>
      </c>
      <c r="U317" s="3">
        <f>U234+U287+AH317</f>
        <v>83.319500000000005</v>
      </c>
      <c r="V317" s="3">
        <f>V234+V287+AI317</f>
        <v>0</v>
      </c>
      <c r="W317" s="3">
        <f>ROUND(W234+W287+AJ317,2)</f>
        <v>0</v>
      </c>
      <c r="X317" s="3">
        <f>ROUND(X234+X287+AK317,2)</f>
        <v>990.37</v>
      </c>
      <c r="Y317" s="3">
        <f>ROUND(Y234+Y287+AL317,2)</f>
        <v>1105.6600000000001</v>
      </c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>
        <f t="shared" ref="AO317:BD317" si="269">ROUND(AO234+AO287+BX317,2)</f>
        <v>0</v>
      </c>
      <c r="AP317" s="3">
        <f t="shared" si="269"/>
        <v>0</v>
      </c>
      <c r="AQ317" s="3">
        <f t="shared" si="269"/>
        <v>0</v>
      </c>
      <c r="AR317" s="3">
        <f t="shared" si="269"/>
        <v>42953.33</v>
      </c>
      <c r="AS317" s="3">
        <f t="shared" si="269"/>
        <v>42953.33</v>
      </c>
      <c r="AT317" s="3">
        <f t="shared" si="269"/>
        <v>0</v>
      </c>
      <c r="AU317" s="3">
        <f t="shared" si="269"/>
        <v>0</v>
      </c>
      <c r="AV317" s="3">
        <f t="shared" si="269"/>
        <v>39521.1</v>
      </c>
      <c r="AW317" s="3">
        <f t="shared" si="269"/>
        <v>39521.1</v>
      </c>
      <c r="AX317" s="3">
        <f t="shared" si="269"/>
        <v>0</v>
      </c>
      <c r="AY317" s="3">
        <f t="shared" si="269"/>
        <v>39521.1</v>
      </c>
      <c r="AZ317" s="3">
        <f t="shared" si="269"/>
        <v>0</v>
      </c>
      <c r="BA317" s="3">
        <f t="shared" si="269"/>
        <v>0</v>
      </c>
      <c r="BB317" s="3">
        <f t="shared" si="269"/>
        <v>0</v>
      </c>
      <c r="BC317" s="3">
        <f t="shared" si="269"/>
        <v>0</v>
      </c>
      <c r="BD317" s="3">
        <f t="shared" si="269"/>
        <v>0</v>
      </c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  <c r="BS317" s="3"/>
      <c r="BT317" s="3"/>
      <c r="BU317" s="3"/>
      <c r="BV317" s="3"/>
      <c r="BW317" s="3"/>
      <c r="BX317" s="3"/>
      <c r="BY317" s="3"/>
      <c r="BZ317" s="3"/>
      <c r="CA317" s="3"/>
      <c r="CB317" s="3"/>
      <c r="CC317" s="3"/>
      <c r="CD317" s="3"/>
      <c r="CE317" s="3"/>
      <c r="CF317" s="3"/>
      <c r="CG317" s="3"/>
      <c r="CH317" s="3"/>
      <c r="CI317" s="3"/>
      <c r="CJ317" s="3"/>
      <c r="CK317" s="3"/>
      <c r="CL317" s="3"/>
      <c r="CM317" s="3"/>
      <c r="CN317" s="3"/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4">
        <f t="shared" ref="DG317:DL317" si="270">ROUND(DG234+DG287+DT317,2)</f>
        <v>605549.5</v>
      </c>
      <c r="DH317" s="4">
        <f t="shared" si="270"/>
        <v>571509.72</v>
      </c>
      <c r="DI317" s="4">
        <f t="shared" si="270"/>
        <v>2065.14</v>
      </c>
      <c r="DJ317" s="4">
        <f t="shared" si="270"/>
        <v>314.23</v>
      </c>
      <c r="DK317" s="4">
        <f t="shared" si="270"/>
        <v>31974.639999999999</v>
      </c>
      <c r="DL317" s="4">
        <f t="shared" si="270"/>
        <v>0</v>
      </c>
      <c r="DM317" s="4">
        <f>DM234+DM287+DZ317</f>
        <v>83.319500000000005</v>
      </c>
      <c r="DN317" s="4">
        <f>DN234+DN287+EA317</f>
        <v>0</v>
      </c>
      <c r="DO317" s="4">
        <f>ROUND(DO234+DO287+EB317,2)</f>
        <v>0</v>
      </c>
      <c r="DP317" s="4">
        <f>ROUND(DP234+DP287+EC317,2)</f>
        <v>23810.06</v>
      </c>
      <c r="DQ317" s="4">
        <f>ROUND(DQ234+DQ287+ED317,2)</f>
        <v>15784.94</v>
      </c>
      <c r="DR317" s="4"/>
      <c r="DS317" s="4"/>
      <c r="DT317" s="4"/>
      <c r="DU317" s="4"/>
      <c r="DV317" s="4"/>
      <c r="DW317" s="4"/>
      <c r="DX317" s="4"/>
      <c r="DY317" s="4"/>
      <c r="DZ317" s="4"/>
      <c r="EA317" s="4"/>
      <c r="EB317" s="4"/>
      <c r="EC317" s="4"/>
      <c r="ED317" s="4"/>
      <c r="EE317" s="4"/>
      <c r="EF317" s="4"/>
      <c r="EG317" s="4">
        <f t="shared" ref="EG317:EV317" si="271">ROUND(EG234+EG287+FP317,2)</f>
        <v>0</v>
      </c>
      <c r="EH317" s="4">
        <f t="shared" si="271"/>
        <v>0</v>
      </c>
      <c r="EI317" s="4">
        <f t="shared" si="271"/>
        <v>0</v>
      </c>
      <c r="EJ317" s="4">
        <f t="shared" si="271"/>
        <v>645647.26</v>
      </c>
      <c r="EK317" s="4">
        <f t="shared" si="271"/>
        <v>645647.26</v>
      </c>
      <c r="EL317" s="4">
        <f t="shared" si="271"/>
        <v>0</v>
      </c>
      <c r="EM317" s="4">
        <f t="shared" si="271"/>
        <v>0</v>
      </c>
      <c r="EN317" s="4">
        <f t="shared" si="271"/>
        <v>571509.72</v>
      </c>
      <c r="EO317" s="4">
        <f t="shared" si="271"/>
        <v>571509.72</v>
      </c>
      <c r="EP317" s="4">
        <f t="shared" si="271"/>
        <v>0</v>
      </c>
      <c r="EQ317" s="4">
        <f t="shared" si="271"/>
        <v>571509.72</v>
      </c>
      <c r="ER317" s="4">
        <f t="shared" si="271"/>
        <v>0</v>
      </c>
      <c r="ES317" s="4">
        <f t="shared" si="271"/>
        <v>0</v>
      </c>
      <c r="ET317" s="4">
        <f t="shared" si="271"/>
        <v>0</v>
      </c>
      <c r="EU317" s="4">
        <f t="shared" si="271"/>
        <v>0</v>
      </c>
      <c r="EV317" s="4">
        <f t="shared" si="271"/>
        <v>0</v>
      </c>
      <c r="EW317" s="4"/>
      <c r="EX317" s="4"/>
      <c r="EY317" s="4"/>
      <c r="EZ317" s="4"/>
      <c r="FA317" s="4"/>
      <c r="FB317" s="4"/>
      <c r="FC317" s="4"/>
      <c r="FD317" s="4"/>
      <c r="FE317" s="4"/>
      <c r="FF317" s="4"/>
      <c r="FG317" s="4"/>
      <c r="FH317" s="4"/>
      <c r="FI317" s="4"/>
      <c r="FJ317" s="4"/>
      <c r="FK317" s="4"/>
      <c r="FL317" s="4"/>
      <c r="FM317" s="4"/>
      <c r="FN317" s="4"/>
      <c r="FO317" s="4"/>
      <c r="FP317" s="4"/>
      <c r="FQ317" s="4"/>
      <c r="FR317" s="4"/>
      <c r="FS317" s="4"/>
      <c r="FT317" s="4"/>
      <c r="FU317" s="4"/>
      <c r="FV317" s="4"/>
      <c r="FW317" s="4"/>
      <c r="FX317" s="4"/>
      <c r="FY317" s="4"/>
      <c r="FZ317" s="4"/>
      <c r="GA317" s="4"/>
      <c r="GB317" s="4"/>
      <c r="GC317" s="4"/>
      <c r="GD317" s="4"/>
      <c r="GE317" s="4"/>
      <c r="GF317" s="4"/>
      <c r="GG317" s="4"/>
      <c r="GH317" s="4"/>
      <c r="GI317" s="4"/>
      <c r="GJ317" s="4"/>
      <c r="GK317" s="4"/>
      <c r="GL317" s="4"/>
      <c r="GM317" s="4"/>
      <c r="GN317" s="4"/>
      <c r="GO317" s="4"/>
      <c r="GP317" s="4"/>
      <c r="GQ317" s="4"/>
      <c r="GR317" s="4"/>
      <c r="GS317" s="4"/>
      <c r="GT317" s="4"/>
      <c r="GU317" s="4"/>
      <c r="GV317" s="4"/>
      <c r="GW317" s="4"/>
      <c r="GX317" s="4">
        <v>0</v>
      </c>
    </row>
    <row r="319" spans="1:206" x14ac:dyDescent="0.2">
      <c r="A319" s="5">
        <v>50</v>
      </c>
      <c r="B319" s="5">
        <v>0</v>
      </c>
      <c r="C319" s="5">
        <v>0</v>
      </c>
      <c r="D319" s="5">
        <v>1</v>
      </c>
      <c r="E319" s="5">
        <v>201</v>
      </c>
      <c r="F319" s="5">
        <f>ROUND(Source!O317,O319)</f>
        <v>40838.47</v>
      </c>
      <c r="G319" s="5" t="s">
        <v>68</v>
      </c>
      <c r="H319" s="5" t="s">
        <v>69</v>
      </c>
      <c r="I319" s="5"/>
      <c r="J319" s="5"/>
      <c r="K319" s="5">
        <v>201</v>
      </c>
      <c r="L319" s="5">
        <v>1</v>
      </c>
      <c r="M319" s="5">
        <v>3</v>
      </c>
      <c r="N319" s="5" t="s">
        <v>3</v>
      </c>
      <c r="O319" s="5">
        <v>2</v>
      </c>
      <c r="P319" s="5">
        <f>ROUND(Source!DG317,O319)</f>
        <v>605549.5</v>
      </c>
      <c r="Q319" s="5"/>
      <c r="R319" s="5"/>
      <c r="S319" s="5"/>
      <c r="T319" s="5"/>
      <c r="U319" s="5"/>
      <c r="V319" s="5"/>
      <c r="W319" s="5">
        <v>40838.47</v>
      </c>
      <c r="X319" s="5">
        <v>1</v>
      </c>
      <c r="Y319" s="5">
        <v>40838.47</v>
      </c>
      <c r="Z319" s="5">
        <v>605549.5</v>
      </c>
      <c r="AA319" s="5">
        <v>1</v>
      </c>
      <c r="AB319" s="5">
        <v>605549.5</v>
      </c>
    </row>
    <row r="320" spans="1:206" x14ac:dyDescent="0.2">
      <c r="A320" s="5">
        <v>50</v>
      </c>
      <c r="B320" s="5">
        <v>0</v>
      </c>
      <c r="C320" s="5">
        <v>0</v>
      </c>
      <c r="D320" s="5">
        <v>1</v>
      </c>
      <c r="E320" s="5">
        <v>202</v>
      </c>
      <c r="F320" s="5">
        <f>ROUND(Source!P317,O320)</f>
        <v>39521.1</v>
      </c>
      <c r="G320" s="5" t="s">
        <v>70</v>
      </c>
      <c r="H320" s="5" t="s">
        <v>71</v>
      </c>
      <c r="I320" s="5"/>
      <c r="J320" s="5"/>
      <c r="K320" s="5">
        <v>202</v>
      </c>
      <c r="L320" s="5">
        <v>2</v>
      </c>
      <c r="M320" s="5">
        <v>3</v>
      </c>
      <c r="N320" s="5" t="s">
        <v>3</v>
      </c>
      <c r="O320" s="5">
        <v>2</v>
      </c>
      <c r="P320" s="5">
        <f>ROUND(Source!DH317,O320)</f>
        <v>571509.72</v>
      </c>
      <c r="Q320" s="5"/>
      <c r="R320" s="5"/>
      <c r="S320" s="5"/>
      <c r="T320" s="5"/>
      <c r="U320" s="5"/>
      <c r="V320" s="5"/>
      <c r="W320" s="5">
        <v>39521.1</v>
      </c>
      <c r="X320" s="5">
        <v>1</v>
      </c>
      <c r="Y320" s="5">
        <v>39521.1</v>
      </c>
      <c r="Z320" s="5">
        <v>571509.72</v>
      </c>
      <c r="AA320" s="5">
        <v>1</v>
      </c>
      <c r="AB320" s="5">
        <v>571509.72</v>
      </c>
    </row>
    <row r="321" spans="1:28" x14ac:dyDescent="0.2">
      <c r="A321" s="5">
        <v>50</v>
      </c>
      <c r="B321" s="5">
        <v>0</v>
      </c>
      <c r="C321" s="5">
        <v>0</v>
      </c>
      <c r="D321" s="5">
        <v>1</v>
      </c>
      <c r="E321" s="5">
        <v>222</v>
      </c>
      <c r="F321" s="5">
        <f>ROUND(Source!AO317,O321)</f>
        <v>0</v>
      </c>
      <c r="G321" s="5" t="s">
        <v>72</v>
      </c>
      <c r="H321" s="5" t="s">
        <v>73</v>
      </c>
      <c r="I321" s="5"/>
      <c r="J321" s="5"/>
      <c r="K321" s="5">
        <v>222</v>
      </c>
      <c r="L321" s="5">
        <v>3</v>
      </c>
      <c r="M321" s="5">
        <v>3</v>
      </c>
      <c r="N321" s="5" t="s">
        <v>3</v>
      </c>
      <c r="O321" s="5">
        <v>2</v>
      </c>
      <c r="P321" s="5">
        <f>ROUND(Source!EG317,O321)</f>
        <v>0</v>
      </c>
      <c r="Q321" s="5"/>
      <c r="R321" s="5"/>
      <c r="S321" s="5"/>
      <c r="T321" s="5"/>
      <c r="U321" s="5"/>
      <c r="V321" s="5"/>
      <c r="W321" s="5">
        <v>0</v>
      </c>
      <c r="X321" s="5">
        <v>1</v>
      </c>
      <c r="Y321" s="5">
        <v>0</v>
      </c>
      <c r="Z321" s="5">
        <v>0</v>
      </c>
      <c r="AA321" s="5">
        <v>1</v>
      </c>
      <c r="AB321" s="5">
        <v>0</v>
      </c>
    </row>
    <row r="322" spans="1:28" x14ac:dyDescent="0.2">
      <c r="A322" s="5">
        <v>50</v>
      </c>
      <c r="B322" s="5">
        <v>0</v>
      </c>
      <c r="C322" s="5">
        <v>0</v>
      </c>
      <c r="D322" s="5">
        <v>1</v>
      </c>
      <c r="E322" s="5">
        <v>225</v>
      </c>
      <c r="F322" s="5">
        <f>ROUND(Source!AV317,O322)</f>
        <v>39521.1</v>
      </c>
      <c r="G322" s="5" t="s">
        <v>74</v>
      </c>
      <c r="H322" s="5" t="s">
        <v>75</v>
      </c>
      <c r="I322" s="5"/>
      <c r="J322" s="5"/>
      <c r="K322" s="5">
        <v>225</v>
      </c>
      <c r="L322" s="5">
        <v>4</v>
      </c>
      <c r="M322" s="5">
        <v>3</v>
      </c>
      <c r="N322" s="5" t="s">
        <v>3</v>
      </c>
      <c r="O322" s="5">
        <v>2</v>
      </c>
      <c r="P322" s="5">
        <f>ROUND(Source!EN317,O322)</f>
        <v>571509.72</v>
      </c>
      <c r="Q322" s="5"/>
      <c r="R322" s="5"/>
      <c r="S322" s="5"/>
      <c r="T322" s="5"/>
      <c r="U322" s="5"/>
      <c r="V322" s="5"/>
      <c r="W322" s="5">
        <v>39521.1</v>
      </c>
      <c r="X322" s="5">
        <v>1</v>
      </c>
      <c r="Y322" s="5">
        <v>39521.1</v>
      </c>
      <c r="Z322" s="5">
        <v>571509.72</v>
      </c>
      <c r="AA322" s="5">
        <v>1</v>
      </c>
      <c r="AB322" s="5">
        <v>571509.72</v>
      </c>
    </row>
    <row r="323" spans="1:28" x14ac:dyDescent="0.2">
      <c r="A323" s="5">
        <v>50</v>
      </c>
      <c r="B323" s="5">
        <v>0</v>
      </c>
      <c r="C323" s="5">
        <v>0</v>
      </c>
      <c r="D323" s="5">
        <v>1</v>
      </c>
      <c r="E323" s="5">
        <v>226</v>
      </c>
      <c r="F323" s="5">
        <f>ROUND(Source!AW317,O323)</f>
        <v>39521.1</v>
      </c>
      <c r="G323" s="5" t="s">
        <v>76</v>
      </c>
      <c r="H323" s="5" t="s">
        <v>77</v>
      </c>
      <c r="I323" s="5"/>
      <c r="J323" s="5"/>
      <c r="K323" s="5">
        <v>226</v>
      </c>
      <c r="L323" s="5">
        <v>5</v>
      </c>
      <c r="M323" s="5">
        <v>3</v>
      </c>
      <c r="N323" s="5" t="s">
        <v>3</v>
      </c>
      <c r="O323" s="5">
        <v>2</v>
      </c>
      <c r="P323" s="5">
        <f>ROUND(Source!EO317,O323)</f>
        <v>571509.72</v>
      </c>
      <c r="Q323" s="5"/>
      <c r="R323" s="5"/>
      <c r="S323" s="5"/>
      <c r="T323" s="5"/>
      <c r="U323" s="5"/>
      <c r="V323" s="5"/>
      <c r="W323" s="5">
        <v>39521.1</v>
      </c>
      <c r="X323" s="5">
        <v>1</v>
      </c>
      <c r="Y323" s="5">
        <v>39521.1</v>
      </c>
      <c r="Z323" s="5">
        <v>571509.72</v>
      </c>
      <c r="AA323" s="5">
        <v>1</v>
      </c>
      <c r="AB323" s="5">
        <v>571509.72</v>
      </c>
    </row>
    <row r="324" spans="1:28" x14ac:dyDescent="0.2">
      <c r="A324" s="5">
        <v>50</v>
      </c>
      <c r="B324" s="5">
        <v>0</v>
      </c>
      <c r="C324" s="5">
        <v>0</v>
      </c>
      <c r="D324" s="5">
        <v>1</v>
      </c>
      <c r="E324" s="5">
        <v>227</v>
      </c>
      <c r="F324" s="5">
        <f>ROUND(Source!AX317,O324)</f>
        <v>0</v>
      </c>
      <c r="G324" s="5" t="s">
        <v>78</v>
      </c>
      <c r="H324" s="5" t="s">
        <v>79</v>
      </c>
      <c r="I324" s="5"/>
      <c r="J324" s="5"/>
      <c r="K324" s="5">
        <v>227</v>
      </c>
      <c r="L324" s="5">
        <v>6</v>
      </c>
      <c r="M324" s="5">
        <v>3</v>
      </c>
      <c r="N324" s="5" t="s">
        <v>3</v>
      </c>
      <c r="O324" s="5">
        <v>2</v>
      </c>
      <c r="P324" s="5">
        <f>ROUND(Source!EP317,O324)</f>
        <v>0</v>
      </c>
      <c r="Q324" s="5"/>
      <c r="R324" s="5"/>
      <c r="S324" s="5"/>
      <c r="T324" s="5"/>
      <c r="U324" s="5"/>
      <c r="V324" s="5"/>
      <c r="W324" s="5">
        <v>0</v>
      </c>
      <c r="X324" s="5">
        <v>1</v>
      </c>
      <c r="Y324" s="5">
        <v>0</v>
      </c>
      <c r="Z324" s="5">
        <v>0</v>
      </c>
      <c r="AA324" s="5">
        <v>1</v>
      </c>
      <c r="AB324" s="5">
        <v>0</v>
      </c>
    </row>
    <row r="325" spans="1:28" x14ac:dyDescent="0.2">
      <c r="A325" s="5">
        <v>50</v>
      </c>
      <c r="B325" s="5">
        <v>0</v>
      </c>
      <c r="C325" s="5">
        <v>0</v>
      </c>
      <c r="D325" s="5">
        <v>1</v>
      </c>
      <c r="E325" s="5">
        <v>228</v>
      </c>
      <c r="F325" s="5">
        <f>ROUND(Source!AY317,O325)</f>
        <v>39521.1</v>
      </c>
      <c r="G325" s="5" t="s">
        <v>80</v>
      </c>
      <c r="H325" s="5" t="s">
        <v>81</v>
      </c>
      <c r="I325" s="5"/>
      <c r="J325" s="5"/>
      <c r="K325" s="5">
        <v>228</v>
      </c>
      <c r="L325" s="5">
        <v>7</v>
      </c>
      <c r="M325" s="5">
        <v>3</v>
      </c>
      <c r="N325" s="5" t="s">
        <v>3</v>
      </c>
      <c r="O325" s="5">
        <v>2</v>
      </c>
      <c r="P325" s="5">
        <f>ROUND(Source!EQ317,O325)</f>
        <v>571509.72</v>
      </c>
      <c r="Q325" s="5"/>
      <c r="R325" s="5"/>
      <c r="S325" s="5"/>
      <c r="T325" s="5"/>
      <c r="U325" s="5"/>
      <c r="V325" s="5"/>
      <c r="W325" s="5">
        <v>39521.1</v>
      </c>
      <c r="X325" s="5">
        <v>1</v>
      </c>
      <c r="Y325" s="5">
        <v>39521.1</v>
      </c>
      <c r="Z325" s="5">
        <v>571509.72</v>
      </c>
      <c r="AA325" s="5">
        <v>1</v>
      </c>
      <c r="AB325" s="5">
        <v>571509.72</v>
      </c>
    </row>
    <row r="326" spans="1:28" x14ac:dyDescent="0.2">
      <c r="A326" s="5">
        <v>50</v>
      </c>
      <c r="B326" s="5">
        <v>0</v>
      </c>
      <c r="C326" s="5">
        <v>0</v>
      </c>
      <c r="D326" s="5">
        <v>1</v>
      </c>
      <c r="E326" s="5">
        <v>216</v>
      </c>
      <c r="F326" s="5">
        <f>ROUND(Source!AP317,O326)</f>
        <v>0</v>
      </c>
      <c r="G326" s="5" t="s">
        <v>82</v>
      </c>
      <c r="H326" s="5" t="s">
        <v>83</v>
      </c>
      <c r="I326" s="5"/>
      <c r="J326" s="5"/>
      <c r="K326" s="5">
        <v>216</v>
      </c>
      <c r="L326" s="5">
        <v>8</v>
      </c>
      <c r="M326" s="5">
        <v>3</v>
      </c>
      <c r="N326" s="5" t="s">
        <v>3</v>
      </c>
      <c r="O326" s="5">
        <v>2</v>
      </c>
      <c r="P326" s="5">
        <f>ROUND(Source!EH317,O326)</f>
        <v>0</v>
      </c>
      <c r="Q326" s="5"/>
      <c r="R326" s="5"/>
      <c r="S326" s="5"/>
      <c r="T326" s="5"/>
      <c r="U326" s="5"/>
      <c r="V326" s="5"/>
      <c r="W326" s="5">
        <v>0</v>
      </c>
      <c r="X326" s="5">
        <v>1</v>
      </c>
      <c r="Y326" s="5">
        <v>0</v>
      </c>
      <c r="Z326" s="5">
        <v>0</v>
      </c>
      <c r="AA326" s="5">
        <v>1</v>
      </c>
      <c r="AB326" s="5">
        <v>0</v>
      </c>
    </row>
    <row r="327" spans="1:28" x14ac:dyDescent="0.2">
      <c r="A327" s="5">
        <v>50</v>
      </c>
      <c r="B327" s="5">
        <v>0</v>
      </c>
      <c r="C327" s="5">
        <v>0</v>
      </c>
      <c r="D327" s="5">
        <v>1</v>
      </c>
      <c r="E327" s="5">
        <v>223</v>
      </c>
      <c r="F327" s="5">
        <f>ROUND(Source!AQ317,O327)</f>
        <v>0</v>
      </c>
      <c r="G327" s="5" t="s">
        <v>84</v>
      </c>
      <c r="H327" s="5" t="s">
        <v>85</v>
      </c>
      <c r="I327" s="5"/>
      <c r="J327" s="5"/>
      <c r="K327" s="5">
        <v>223</v>
      </c>
      <c r="L327" s="5">
        <v>9</v>
      </c>
      <c r="M327" s="5">
        <v>3</v>
      </c>
      <c r="N327" s="5" t="s">
        <v>3</v>
      </c>
      <c r="O327" s="5">
        <v>2</v>
      </c>
      <c r="P327" s="5">
        <f>ROUND(Source!EI317,O327)</f>
        <v>0</v>
      </c>
      <c r="Q327" s="5"/>
      <c r="R327" s="5"/>
      <c r="S327" s="5"/>
      <c r="T327" s="5"/>
      <c r="U327" s="5"/>
      <c r="V327" s="5"/>
      <c r="W327" s="5">
        <v>0</v>
      </c>
      <c r="X327" s="5">
        <v>1</v>
      </c>
      <c r="Y327" s="5">
        <v>0</v>
      </c>
      <c r="Z327" s="5">
        <v>0</v>
      </c>
      <c r="AA327" s="5">
        <v>1</v>
      </c>
      <c r="AB327" s="5">
        <v>0</v>
      </c>
    </row>
    <row r="328" spans="1:28" x14ac:dyDescent="0.2">
      <c r="A328" s="5">
        <v>50</v>
      </c>
      <c r="B328" s="5">
        <v>0</v>
      </c>
      <c r="C328" s="5">
        <v>0</v>
      </c>
      <c r="D328" s="5">
        <v>1</v>
      </c>
      <c r="E328" s="5">
        <v>229</v>
      </c>
      <c r="F328" s="5">
        <f>ROUND(Source!AZ317,O328)</f>
        <v>0</v>
      </c>
      <c r="G328" s="5" t="s">
        <v>86</v>
      </c>
      <c r="H328" s="5" t="s">
        <v>87</v>
      </c>
      <c r="I328" s="5"/>
      <c r="J328" s="5"/>
      <c r="K328" s="5">
        <v>229</v>
      </c>
      <c r="L328" s="5">
        <v>10</v>
      </c>
      <c r="M328" s="5">
        <v>3</v>
      </c>
      <c r="N328" s="5" t="s">
        <v>3</v>
      </c>
      <c r="O328" s="5">
        <v>2</v>
      </c>
      <c r="P328" s="5">
        <f>ROUND(Source!ER317,O328)</f>
        <v>0</v>
      </c>
      <c r="Q328" s="5"/>
      <c r="R328" s="5"/>
      <c r="S328" s="5"/>
      <c r="T328" s="5"/>
      <c r="U328" s="5"/>
      <c r="V328" s="5"/>
      <c r="W328" s="5">
        <v>0</v>
      </c>
      <c r="X328" s="5">
        <v>1</v>
      </c>
      <c r="Y328" s="5">
        <v>0</v>
      </c>
      <c r="Z328" s="5">
        <v>0</v>
      </c>
      <c r="AA328" s="5">
        <v>1</v>
      </c>
      <c r="AB328" s="5">
        <v>0</v>
      </c>
    </row>
    <row r="329" spans="1:28" x14ac:dyDescent="0.2">
      <c r="A329" s="5">
        <v>50</v>
      </c>
      <c r="B329" s="5">
        <v>0</v>
      </c>
      <c r="C329" s="5">
        <v>0</v>
      </c>
      <c r="D329" s="5">
        <v>1</v>
      </c>
      <c r="E329" s="5">
        <v>203</v>
      </c>
      <c r="F329" s="5">
        <f>ROUND(Source!Q317,O329)</f>
        <v>217.25</v>
      </c>
      <c r="G329" s="5" t="s">
        <v>88</v>
      </c>
      <c r="H329" s="5" t="s">
        <v>89</v>
      </c>
      <c r="I329" s="5"/>
      <c r="J329" s="5"/>
      <c r="K329" s="5">
        <v>203</v>
      </c>
      <c r="L329" s="5">
        <v>11</v>
      </c>
      <c r="M329" s="5">
        <v>3</v>
      </c>
      <c r="N329" s="5" t="s">
        <v>3</v>
      </c>
      <c r="O329" s="5">
        <v>2</v>
      </c>
      <c r="P329" s="5">
        <f>ROUND(Source!DI317,O329)</f>
        <v>2065.14</v>
      </c>
      <c r="Q329" s="5"/>
      <c r="R329" s="5"/>
      <c r="S329" s="5"/>
      <c r="T329" s="5"/>
      <c r="U329" s="5"/>
      <c r="V329" s="5"/>
      <c r="W329" s="5">
        <v>217.25</v>
      </c>
      <c r="X329" s="5">
        <v>1</v>
      </c>
      <c r="Y329" s="5">
        <v>217.25</v>
      </c>
      <c r="Z329" s="5">
        <v>2065.14</v>
      </c>
      <c r="AA329" s="5">
        <v>1</v>
      </c>
      <c r="AB329" s="5">
        <v>2065.14</v>
      </c>
    </row>
    <row r="330" spans="1:28" x14ac:dyDescent="0.2">
      <c r="A330" s="5">
        <v>50</v>
      </c>
      <c r="B330" s="5">
        <v>0</v>
      </c>
      <c r="C330" s="5">
        <v>0</v>
      </c>
      <c r="D330" s="5">
        <v>1</v>
      </c>
      <c r="E330" s="5">
        <v>231</v>
      </c>
      <c r="F330" s="5">
        <f>ROUND(Source!BB317,O330)</f>
        <v>0</v>
      </c>
      <c r="G330" s="5" t="s">
        <v>90</v>
      </c>
      <c r="H330" s="5" t="s">
        <v>91</v>
      </c>
      <c r="I330" s="5"/>
      <c r="J330" s="5"/>
      <c r="K330" s="5">
        <v>231</v>
      </c>
      <c r="L330" s="5">
        <v>12</v>
      </c>
      <c r="M330" s="5">
        <v>3</v>
      </c>
      <c r="N330" s="5" t="s">
        <v>3</v>
      </c>
      <c r="O330" s="5">
        <v>2</v>
      </c>
      <c r="P330" s="5">
        <f>ROUND(Source!ET317,O330)</f>
        <v>0</v>
      </c>
      <c r="Q330" s="5"/>
      <c r="R330" s="5"/>
      <c r="S330" s="5"/>
      <c r="T330" s="5"/>
      <c r="U330" s="5"/>
      <c r="V330" s="5"/>
      <c r="W330" s="5">
        <v>0</v>
      </c>
      <c r="X330" s="5">
        <v>1</v>
      </c>
      <c r="Y330" s="5">
        <v>0</v>
      </c>
      <c r="Z330" s="5">
        <v>0</v>
      </c>
      <c r="AA330" s="5">
        <v>1</v>
      </c>
      <c r="AB330" s="5">
        <v>0</v>
      </c>
    </row>
    <row r="331" spans="1:28" x14ac:dyDescent="0.2">
      <c r="A331" s="5">
        <v>50</v>
      </c>
      <c r="B331" s="5">
        <v>0</v>
      </c>
      <c r="C331" s="5">
        <v>0</v>
      </c>
      <c r="D331" s="5">
        <v>1</v>
      </c>
      <c r="E331" s="5">
        <v>204</v>
      </c>
      <c r="F331" s="5">
        <f>ROUND(Source!R317,O331)</f>
        <v>10.76</v>
      </c>
      <c r="G331" s="5" t="s">
        <v>92</v>
      </c>
      <c r="H331" s="5" t="s">
        <v>93</v>
      </c>
      <c r="I331" s="5"/>
      <c r="J331" s="5"/>
      <c r="K331" s="5">
        <v>204</v>
      </c>
      <c r="L331" s="5">
        <v>13</v>
      </c>
      <c r="M331" s="5">
        <v>3</v>
      </c>
      <c r="N331" s="5" t="s">
        <v>3</v>
      </c>
      <c r="O331" s="5">
        <v>2</v>
      </c>
      <c r="P331" s="5">
        <f>ROUND(Source!DJ317,O331)</f>
        <v>314.23</v>
      </c>
      <c r="Q331" s="5"/>
      <c r="R331" s="5"/>
      <c r="S331" s="5"/>
      <c r="T331" s="5"/>
      <c r="U331" s="5"/>
      <c r="V331" s="5"/>
      <c r="W331" s="5">
        <v>10.76</v>
      </c>
      <c r="X331" s="5">
        <v>1</v>
      </c>
      <c r="Y331" s="5">
        <v>10.76</v>
      </c>
      <c r="Z331" s="5">
        <v>314.23</v>
      </c>
      <c r="AA331" s="5">
        <v>1</v>
      </c>
      <c r="AB331" s="5">
        <v>314.23</v>
      </c>
    </row>
    <row r="332" spans="1:28" x14ac:dyDescent="0.2">
      <c r="A332" s="5">
        <v>50</v>
      </c>
      <c r="B332" s="5">
        <v>0</v>
      </c>
      <c r="C332" s="5">
        <v>0</v>
      </c>
      <c r="D332" s="5">
        <v>1</v>
      </c>
      <c r="E332" s="5">
        <v>205</v>
      </c>
      <c r="F332" s="5">
        <f>ROUND(Source!S317,O332)</f>
        <v>1100.1199999999999</v>
      </c>
      <c r="G332" s="5" t="s">
        <v>94</v>
      </c>
      <c r="H332" s="5" t="s">
        <v>95</v>
      </c>
      <c r="I332" s="5"/>
      <c r="J332" s="5"/>
      <c r="K332" s="5">
        <v>205</v>
      </c>
      <c r="L332" s="5">
        <v>14</v>
      </c>
      <c r="M332" s="5">
        <v>3</v>
      </c>
      <c r="N332" s="5" t="s">
        <v>3</v>
      </c>
      <c r="O332" s="5">
        <v>2</v>
      </c>
      <c r="P332" s="5">
        <f>ROUND(Source!DK317,O332)</f>
        <v>31974.639999999999</v>
      </c>
      <c r="Q332" s="5"/>
      <c r="R332" s="5"/>
      <c r="S332" s="5"/>
      <c r="T332" s="5"/>
      <c r="U332" s="5"/>
      <c r="V332" s="5"/>
      <c r="W332" s="5">
        <v>1100.1199999999999</v>
      </c>
      <c r="X332" s="5">
        <v>1</v>
      </c>
      <c r="Y332" s="5">
        <v>1100.1199999999999</v>
      </c>
      <c r="Z332" s="5">
        <v>31974.639999999999</v>
      </c>
      <c r="AA332" s="5">
        <v>1</v>
      </c>
      <c r="AB332" s="5">
        <v>31974.639999999999</v>
      </c>
    </row>
    <row r="333" spans="1:28" x14ac:dyDescent="0.2">
      <c r="A333" s="5">
        <v>50</v>
      </c>
      <c r="B333" s="5">
        <v>0</v>
      </c>
      <c r="C333" s="5">
        <v>0</v>
      </c>
      <c r="D333" s="5">
        <v>1</v>
      </c>
      <c r="E333" s="5">
        <v>232</v>
      </c>
      <c r="F333" s="5">
        <f>ROUND(Source!BC317,O333)</f>
        <v>0</v>
      </c>
      <c r="G333" s="5" t="s">
        <v>96</v>
      </c>
      <c r="H333" s="5" t="s">
        <v>97</v>
      </c>
      <c r="I333" s="5"/>
      <c r="J333" s="5"/>
      <c r="K333" s="5">
        <v>232</v>
      </c>
      <c r="L333" s="5">
        <v>15</v>
      </c>
      <c r="M333" s="5">
        <v>3</v>
      </c>
      <c r="N333" s="5" t="s">
        <v>3</v>
      </c>
      <c r="O333" s="5">
        <v>2</v>
      </c>
      <c r="P333" s="5">
        <f>ROUND(Source!EU317,O333)</f>
        <v>0</v>
      </c>
      <c r="Q333" s="5"/>
      <c r="R333" s="5"/>
      <c r="S333" s="5"/>
      <c r="T333" s="5"/>
      <c r="U333" s="5"/>
      <c r="V333" s="5"/>
      <c r="W333" s="5">
        <v>0</v>
      </c>
      <c r="X333" s="5">
        <v>1</v>
      </c>
      <c r="Y333" s="5">
        <v>0</v>
      </c>
      <c r="Z333" s="5">
        <v>0</v>
      </c>
      <c r="AA333" s="5">
        <v>1</v>
      </c>
      <c r="AB333" s="5">
        <v>0</v>
      </c>
    </row>
    <row r="334" spans="1:28" x14ac:dyDescent="0.2">
      <c r="A334" s="5">
        <v>50</v>
      </c>
      <c r="B334" s="5">
        <v>0</v>
      </c>
      <c r="C334" s="5">
        <v>0</v>
      </c>
      <c r="D334" s="5">
        <v>1</v>
      </c>
      <c r="E334" s="5">
        <v>214</v>
      </c>
      <c r="F334" s="5">
        <f>ROUND(Source!AS317,O334)</f>
        <v>42953.33</v>
      </c>
      <c r="G334" s="5" t="s">
        <v>98</v>
      </c>
      <c r="H334" s="5" t="s">
        <v>99</v>
      </c>
      <c r="I334" s="5"/>
      <c r="J334" s="5"/>
      <c r="K334" s="5">
        <v>214</v>
      </c>
      <c r="L334" s="5">
        <v>16</v>
      </c>
      <c r="M334" s="5">
        <v>3</v>
      </c>
      <c r="N334" s="5" t="s">
        <v>3</v>
      </c>
      <c r="O334" s="5">
        <v>2</v>
      </c>
      <c r="P334" s="5">
        <f>ROUND(Source!EK317,O334)</f>
        <v>645647.26</v>
      </c>
      <c r="Q334" s="5"/>
      <c r="R334" s="5"/>
      <c r="S334" s="5"/>
      <c r="T334" s="5"/>
      <c r="U334" s="5"/>
      <c r="V334" s="5"/>
      <c r="W334" s="5">
        <v>42953.33</v>
      </c>
      <c r="X334" s="5">
        <v>1</v>
      </c>
      <c r="Y334" s="5">
        <v>42953.33</v>
      </c>
      <c r="Z334" s="5">
        <v>645647.26</v>
      </c>
      <c r="AA334" s="5">
        <v>1</v>
      </c>
      <c r="AB334" s="5">
        <v>645647.26</v>
      </c>
    </row>
    <row r="335" spans="1:28" x14ac:dyDescent="0.2">
      <c r="A335" s="5">
        <v>50</v>
      </c>
      <c r="B335" s="5">
        <v>0</v>
      </c>
      <c r="C335" s="5">
        <v>0</v>
      </c>
      <c r="D335" s="5">
        <v>1</v>
      </c>
      <c r="E335" s="5">
        <v>215</v>
      </c>
      <c r="F335" s="5">
        <f>ROUND(Source!AT317,O335)</f>
        <v>0</v>
      </c>
      <c r="G335" s="5" t="s">
        <v>100</v>
      </c>
      <c r="H335" s="5" t="s">
        <v>101</v>
      </c>
      <c r="I335" s="5"/>
      <c r="J335" s="5"/>
      <c r="K335" s="5">
        <v>215</v>
      </c>
      <c r="L335" s="5">
        <v>17</v>
      </c>
      <c r="M335" s="5">
        <v>3</v>
      </c>
      <c r="N335" s="5" t="s">
        <v>3</v>
      </c>
      <c r="O335" s="5">
        <v>2</v>
      </c>
      <c r="P335" s="5">
        <f>ROUND(Source!EL317,O335)</f>
        <v>0</v>
      </c>
      <c r="Q335" s="5"/>
      <c r="R335" s="5"/>
      <c r="S335" s="5"/>
      <c r="T335" s="5"/>
      <c r="U335" s="5"/>
      <c r="V335" s="5"/>
      <c r="W335" s="5">
        <v>0</v>
      </c>
      <c r="X335" s="5">
        <v>1</v>
      </c>
      <c r="Y335" s="5">
        <v>0</v>
      </c>
      <c r="Z335" s="5">
        <v>0</v>
      </c>
      <c r="AA335" s="5">
        <v>1</v>
      </c>
      <c r="AB335" s="5">
        <v>0</v>
      </c>
    </row>
    <row r="336" spans="1:28" x14ac:dyDescent="0.2">
      <c r="A336" s="5">
        <v>50</v>
      </c>
      <c r="B336" s="5">
        <v>0</v>
      </c>
      <c r="C336" s="5">
        <v>0</v>
      </c>
      <c r="D336" s="5">
        <v>1</v>
      </c>
      <c r="E336" s="5">
        <v>217</v>
      </c>
      <c r="F336" s="5">
        <f>ROUND(Source!AU317,O336)</f>
        <v>0</v>
      </c>
      <c r="G336" s="5" t="s">
        <v>102</v>
      </c>
      <c r="H336" s="5" t="s">
        <v>103</v>
      </c>
      <c r="I336" s="5"/>
      <c r="J336" s="5"/>
      <c r="K336" s="5">
        <v>217</v>
      </c>
      <c r="L336" s="5">
        <v>18</v>
      </c>
      <c r="M336" s="5">
        <v>3</v>
      </c>
      <c r="N336" s="5" t="s">
        <v>3</v>
      </c>
      <c r="O336" s="5">
        <v>2</v>
      </c>
      <c r="P336" s="5">
        <f>ROUND(Source!EM317,O336)</f>
        <v>0</v>
      </c>
      <c r="Q336" s="5"/>
      <c r="R336" s="5"/>
      <c r="S336" s="5"/>
      <c r="T336" s="5"/>
      <c r="U336" s="5"/>
      <c r="V336" s="5"/>
      <c r="W336" s="5">
        <v>0</v>
      </c>
      <c r="X336" s="5">
        <v>1</v>
      </c>
      <c r="Y336" s="5">
        <v>0</v>
      </c>
      <c r="Z336" s="5">
        <v>0</v>
      </c>
      <c r="AA336" s="5">
        <v>1</v>
      </c>
      <c r="AB336" s="5">
        <v>0</v>
      </c>
    </row>
    <row r="337" spans="1:255" x14ac:dyDescent="0.2">
      <c r="A337" s="5">
        <v>50</v>
      </c>
      <c r="B337" s="5">
        <v>0</v>
      </c>
      <c r="C337" s="5">
        <v>0</v>
      </c>
      <c r="D337" s="5">
        <v>1</v>
      </c>
      <c r="E337" s="5">
        <v>230</v>
      </c>
      <c r="F337" s="5">
        <f>ROUND(Source!BA317,O337)</f>
        <v>0</v>
      </c>
      <c r="G337" s="5" t="s">
        <v>104</v>
      </c>
      <c r="H337" s="5" t="s">
        <v>105</v>
      </c>
      <c r="I337" s="5"/>
      <c r="J337" s="5"/>
      <c r="K337" s="5">
        <v>230</v>
      </c>
      <c r="L337" s="5">
        <v>19</v>
      </c>
      <c r="M337" s="5">
        <v>3</v>
      </c>
      <c r="N337" s="5" t="s">
        <v>3</v>
      </c>
      <c r="O337" s="5">
        <v>2</v>
      </c>
      <c r="P337" s="5">
        <f>ROUND(Source!ES317,O337)</f>
        <v>0</v>
      </c>
      <c r="Q337" s="5"/>
      <c r="R337" s="5"/>
      <c r="S337" s="5"/>
      <c r="T337" s="5"/>
      <c r="U337" s="5"/>
      <c r="V337" s="5"/>
      <c r="W337" s="5">
        <v>0</v>
      </c>
      <c r="X337" s="5">
        <v>1</v>
      </c>
      <c r="Y337" s="5">
        <v>0</v>
      </c>
      <c r="Z337" s="5">
        <v>0</v>
      </c>
      <c r="AA337" s="5">
        <v>1</v>
      </c>
      <c r="AB337" s="5">
        <v>0</v>
      </c>
    </row>
    <row r="338" spans="1:255" x14ac:dyDescent="0.2">
      <c r="A338" s="5">
        <v>50</v>
      </c>
      <c r="B338" s="5">
        <v>0</v>
      </c>
      <c r="C338" s="5">
        <v>0</v>
      </c>
      <c r="D338" s="5">
        <v>1</v>
      </c>
      <c r="E338" s="5">
        <v>206</v>
      </c>
      <c r="F338" s="5">
        <f>ROUND(Source!T317,O338)</f>
        <v>0</v>
      </c>
      <c r="G338" s="5" t="s">
        <v>106</v>
      </c>
      <c r="H338" s="5" t="s">
        <v>107</v>
      </c>
      <c r="I338" s="5"/>
      <c r="J338" s="5"/>
      <c r="K338" s="5">
        <v>206</v>
      </c>
      <c r="L338" s="5">
        <v>20</v>
      </c>
      <c r="M338" s="5">
        <v>3</v>
      </c>
      <c r="N338" s="5" t="s">
        <v>3</v>
      </c>
      <c r="O338" s="5">
        <v>2</v>
      </c>
      <c r="P338" s="5">
        <f>ROUND(Source!DL317,O338)</f>
        <v>0</v>
      </c>
      <c r="Q338" s="5"/>
      <c r="R338" s="5"/>
      <c r="S338" s="5"/>
      <c r="T338" s="5"/>
      <c r="U338" s="5"/>
      <c r="V338" s="5"/>
      <c r="W338" s="5">
        <v>0</v>
      </c>
      <c r="X338" s="5">
        <v>1</v>
      </c>
      <c r="Y338" s="5">
        <v>0</v>
      </c>
      <c r="Z338" s="5">
        <v>0</v>
      </c>
      <c r="AA338" s="5">
        <v>1</v>
      </c>
      <c r="AB338" s="5">
        <v>0</v>
      </c>
    </row>
    <row r="339" spans="1:255" x14ac:dyDescent="0.2">
      <c r="A339" s="5">
        <v>50</v>
      </c>
      <c r="B339" s="5">
        <v>0</v>
      </c>
      <c r="C339" s="5">
        <v>0</v>
      </c>
      <c r="D339" s="5">
        <v>1</v>
      </c>
      <c r="E339" s="5">
        <v>207</v>
      </c>
      <c r="F339" s="5">
        <f>Source!U317</f>
        <v>83.319500000000005</v>
      </c>
      <c r="G339" s="5" t="s">
        <v>108</v>
      </c>
      <c r="H339" s="5" t="s">
        <v>109</v>
      </c>
      <c r="I339" s="5"/>
      <c r="J339" s="5"/>
      <c r="K339" s="5">
        <v>207</v>
      </c>
      <c r="L339" s="5">
        <v>21</v>
      </c>
      <c r="M339" s="5">
        <v>3</v>
      </c>
      <c r="N339" s="5" t="s">
        <v>3</v>
      </c>
      <c r="O339" s="5">
        <v>-1</v>
      </c>
      <c r="P339" s="5">
        <f>Source!DM317</f>
        <v>83.319500000000005</v>
      </c>
      <c r="Q339" s="5"/>
      <c r="R339" s="5"/>
      <c r="S339" s="5"/>
      <c r="T339" s="5"/>
      <c r="U339" s="5"/>
      <c r="V339" s="5"/>
      <c r="W339" s="5">
        <v>83.319500000000005</v>
      </c>
      <c r="X339" s="5">
        <v>1</v>
      </c>
      <c r="Y339" s="5">
        <v>83.319500000000005</v>
      </c>
      <c r="Z339" s="5">
        <v>83.319500000000005</v>
      </c>
      <c r="AA339" s="5">
        <v>1</v>
      </c>
      <c r="AB339" s="5">
        <v>83.319500000000005</v>
      </c>
    </row>
    <row r="340" spans="1:255" x14ac:dyDescent="0.2">
      <c r="A340" s="5">
        <v>50</v>
      </c>
      <c r="B340" s="5">
        <v>0</v>
      </c>
      <c r="C340" s="5">
        <v>0</v>
      </c>
      <c r="D340" s="5">
        <v>1</v>
      </c>
      <c r="E340" s="5">
        <v>208</v>
      </c>
      <c r="F340" s="5">
        <f>Source!V317</f>
        <v>0</v>
      </c>
      <c r="G340" s="5" t="s">
        <v>110</v>
      </c>
      <c r="H340" s="5" t="s">
        <v>111</v>
      </c>
      <c r="I340" s="5"/>
      <c r="J340" s="5"/>
      <c r="K340" s="5">
        <v>208</v>
      </c>
      <c r="L340" s="5">
        <v>22</v>
      </c>
      <c r="M340" s="5">
        <v>3</v>
      </c>
      <c r="N340" s="5" t="s">
        <v>3</v>
      </c>
      <c r="O340" s="5">
        <v>-1</v>
      </c>
      <c r="P340" s="5">
        <f>Source!DN317</f>
        <v>0</v>
      </c>
      <c r="Q340" s="5"/>
      <c r="R340" s="5"/>
      <c r="S340" s="5"/>
      <c r="T340" s="5"/>
      <c r="U340" s="5"/>
      <c r="V340" s="5"/>
      <c r="W340" s="5">
        <v>0</v>
      </c>
      <c r="X340" s="5">
        <v>1</v>
      </c>
      <c r="Y340" s="5">
        <v>0</v>
      </c>
      <c r="Z340" s="5">
        <v>0</v>
      </c>
      <c r="AA340" s="5">
        <v>1</v>
      </c>
      <c r="AB340" s="5">
        <v>0</v>
      </c>
    </row>
    <row r="341" spans="1:255" x14ac:dyDescent="0.2">
      <c r="A341" s="5">
        <v>50</v>
      </c>
      <c r="B341" s="5">
        <v>0</v>
      </c>
      <c r="C341" s="5">
        <v>0</v>
      </c>
      <c r="D341" s="5">
        <v>1</v>
      </c>
      <c r="E341" s="5">
        <v>209</v>
      </c>
      <c r="F341" s="5">
        <f>ROUND(Source!W317,O341)</f>
        <v>0</v>
      </c>
      <c r="G341" s="5" t="s">
        <v>112</v>
      </c>
      <c r="H341" s="5" t="s">
        <v>113</v>
      </c>
      <c r="I341" s="5"/>
      <c r="J341" s="5"/>
      <c r="K341" s="5">
        <v>209</v>
      </c>
      <c r="L341" s="5">
        <v>23</v>
      </c>
      <c r="M341" s="5">
        <v>3</v>
      </c>
      <c r="N341" s="5" t="s">
        <v>3</v>
      </c>
      <c r="O341" s="5">
        <v>2</v>
      </c>
      <c r="P341" s="5">
        <f>ROUND(Source!DO317,O341)</f>
        <v>0</v>
      </c>
      <c r="Q341" s="5"/>
      <c r="R341" s="5"/>
      <c r="S341" s="5"/>
      <c r="T341" s="5"/>
      <c r="U341" s="5"/>
      <c r="V341" s="5"/>
      <c r="W341" s="5">
        <v>0</v>
      </c>
      <c r="X341" s="5">
        <v>1</v>
      </c>
      <c r="Y341" s="5">
        <v>0</v>
      </c>
      <c r="Z341" s="5">
        <v>0</v>
      </c>
      <c r="AA341" s="5">
        <v>1</v>
      </c>
      <c r="AB341" s="5">
        <v>0</v>
      </c>
    </row>
    <row r="342" spans="1:255" x14ac:dyDescent="0.2">
      <c r="A342" s="5">
        <v>50</v>
      </c>
      <c r="B342" s="5">
        <v>0</v>
      </c>
      <c r="C342" s="5">
        <v>0</v>
      </c>
      <c r="D342" s="5">
        <v>1</v>
      </c>
      <c r="E342" s="5">
        <v>233</v>
      </c>
      <c r="F342" s="5">
        <f>ROUND(Source!BD317,O342)</f>
        <v>0</v>
      </c>
      <c r="G342" s="5" t="s">
        <v>114</v>
      </c>
      <c r="H342" s="5" t="s">
        <v>115</v>
      </c>
      <c r="I342" s="5"/>
      <c r="J342" s="5"/>
      <c r="K342" s="5">
        <v>233</v>
      </c>
      <c r="L342" s="5">
        <v>24</v>
      </c>
      <c r="M342" s="5">
        <v>3</v>
      </c>
      <c r="N342" s="5" t="s">
        <v>3</v>
      </c>
      <c r="O342" s="5">
        <v>2</v>
      </c>
      <c r="P342" s="5">
        <f>ROUND(Source!EV317,O342)</f>
        <v>0</v>
      </c>
      <c r="Q342" s="5"/>
      <c r="R342" s="5"/>
      <c r="S342" s="5"/>
      <c r="T342" s="5"/>
      <c r="U342" s="5"/>
      <c r="V342" s="5"/>
      <c r="W342" s="5">
        <v>0</v>
      </c>
      <c r="X342" s="5">
        <v>1</v>
      </c>
      <c r="Y342" s="5">
        <v>0</v>
      </c>
      <c r="Z342" s="5">
        <v>0</v>
      </c>
      <c r="AA342" s="5">
        <v>1</v>
      </c>
      <c r="AB342" s="5">
        <v>0</v>
      </c>
    </row>
    <row r="343" spans="1:255" x14ac:dyDescent="0.2">
      <c r="A343" s="5">
        <v>50</v>
      </c>
      <c r="B343" s="5">
        <v>0</v>
      </c>
      <c r="C343" s="5">
        <v>0</v>
      </c>
      <c r="D343" s="5">
        <v>1</v>
      </c>
      <c r="E343" s="5">
        <v>210</v>
      </c>
      <c r="F343" s="5">
        <f>ROUND(Source!X317,O343)</f>
        <v>990.37</v>
      </c>
      <c r="G343" s="5" t="s">
        <v>116</v>
      </c>
      <c r="H343" s="5" t="s">
        <v>117</v>
      </c>
      <c r="I343" s="5"/>
      <c r="J343" s="5"/>
      <c r="K343" s="5">
        <v>210</v>
      </c>
      <c r="L343" s="5">
        <v>25</v>
      </c>
      <c r="M343" s="5">
        <v>3</v>
      </c>
      <c r="N343" s="5" t="s">
        <v>3</v>
      </c>
      <c r="O343" s="5">
        <v>2</v>
      </c>
      <c r="P343" s="5">
        <f>ROUND(Source!DP317,O343)</f>
        <v>23810.06</v>
      </c>
      <c r="Q343" s="5"/>
      <c r="R343" s="5"/>
      <c r="S343" s="5"/>
      <c r="T343" s="5"/>
      <c r="U343" s="5"/>
      <c r="V343" s="5"/>
      <c r="W343" s="5">
        <v>990.37</v>
      </c>
      <c r="X343" s="5">
        <v>1</v>
      </c>
      <c r="Y343" s="5">
        <v>990.37</v>
      </c>
      <c r="Z343" s="5">
        <v>23810.06</v>
      </c>
      <c r="AA343" s="5">
        <v>1</v>
      </c>
      <c r="AB343" s="5">
        <v>23810.06</v>
      </c>
    </row>
    <row r="344" spans="1:255" x14ac:dyDescent="0.2">
      <c r="A344" s="5">
        <v>50</v>
      </c>
      <c r="B344" s="5">
        <v>0</v>
      </c>
      <c r="C344" s="5">
        <v>0</v>
      </c>
      <c r="D344" s="5">
        <v>1</v>
      </c>
      <c r="E344" s="5">
        <v>211</v>
      </c>
      <c r="F344" s="5">
        <f>ROUND(Source!Y317,O344)</f>
        <v>1105.6600000000001</v>
      </c>
      <c r="G344" s="5" t="s">
        <v>118</v>
      </c>
      <c r="H344" s="5" t="s">
        <v>119</v>
      </c>
      <c r="I344" s="5"/>
      <c r="J344" s="5"/>
      <c r="K344" s="5">
        <v>211</v>
      </c>
      <c r="L344" s="5">
        <v>26</v>
      </c>
      <c r="M344" s="5">
        <v>3</v>
      </c>
      <c r="N344" s="5" t="s">
        <v>3</v>
      </c>
      <c r="O344" s="5">
        <v>2</v>
      </c>
      <c r="P344" s="5">
        <f>ROUND(Source!DQ317,O344)</f>
        <v>15784.94</v>
      </c>
      <c r="Q344" s="5"/>
      <c r="R344" s="5"/>
      <c r="S344" s="5"/>
      <c r="T344" s="5"/>
      <c r="U344" s="5"/>
      <c r="V344" s="5"/>
      <c r="W344" s="5">
        <v>1105.6600000000001</v>
      </c>
      <c r="X344" s="5">
        <v>1</v>
      </c>
      <c r="Y344" s="5">
        <v>1105.6600000000001</v>
      </c>
      <c r="Z344" s="5">
        <v>15784.94</v>
      </c>
      <c r="AA344" s="5">
        <v>1</v>
      </c>
      <c r="AB344" s="5">
        <v>15784.94</v>
      </c>
    </row>
    <row r="345" spans="1:255" x14ac:dyDescent="0.2">
      <c r="A345" s="5">
        <v>50</v>
      </c>
      <c r="B345" s="5">
        <v>0</v>
      </c>
      <c r="C345" s="5">
        <v>0</v>
      </c>
      <c r="D345" s="5">
        <v>1</v>
      </c>
      <c r="E345" s="5">
        <v>224</v>
      </c>
      <c r="F345" s="5">
        <f>ROUND(Source!AR317,O345)</f>
        <v>42953.33</v>
      </c>
      <c r="G345" s="5" t="s">
        <v>120</v>
      </c>
      <c r="H345" s="5" t="s">
        <v>121</v>
      </c>
      <c r="I345" s="5"/>
      <c r="J345" s="5"/>
      <c r="K345" s="5">
        <v>224</v>
      </c>
      <c r="L345" s="5">
        <v>27</v>
      </c>
      <c r="M345" s="5">
        <v>3</v>
      </c>
      <c r="N345" s="5" t="s">
        <v>3</v>
      </c>
      <c r="O345" s="5">
        <v>2</v>
      </c>
      <c r="P345" s="5">
        <f>ROUND(Source!EJ317,O345)</f>
        <v>645647.26</v>
      </c>
      <c r="Q345" s="5"/>
      <c r="R345" s="5"/>
      <c r="S345" s="5"/>
      <c r="T345" s="5"/>
      <c r="U345" s="5"/>
      <c r="V345" s="5"/>
      <c r="W345" s="5">
        <v>42953.33</v>
      </c>
      <c r="X345" s="5">
        <v>1</v>
      </c>
      <c r="Y345" s="5">
        <v>42953.33</v>
      </c>
      <c r="Z345" s="5">
        <v>645647.26</v>
      </c>
      <c r="AA345" s="5">
        <v>1</v>
      </c>
      <c r="AB345" s="5">
        <v>645647.26</v>
      </c>
    </row>
    <row r="347" spans="1:255" x14ac:dyDescent="0.2">
      <c r="A347" s="1">
        <v>4</v>
      </c>
      <c r="B347" s="1">
        <v>1</v>
      </c>
      <c r="C347" s="1"/>
      <c r="D347" s="1">
        <f>ROW(A457)</f>
        <v>457</v>
      </c>
      <c r="E347" s="1"/>
      <c r="F347" s="1" t="s">
        <v>14</v>
      </c>
      <c r="G347" s="1" t="s">
        <v>327</v>
      </c>
      <c r="H347" s="1" t="s">
        <v>3</v>
      </c>
      <c r="I347" s="1">
        <v>0</v>
      </c>
      <c r="J347" s="1"/>
      <c r="K347" s="1">
        <v>0</v>
      </c>
      <c r="L347" s="1"/>
      <c r="M347" s="1" t="s">
        <v>3</v>
      </c>
      <c r="N347" s="1"/>
      <c r="O347" s="1"/>
      <c r="P347" s="1"/>
      <c r="Q347" s="1"/>
      <c r="R347" s="1"/>
      <c r="S347" s="1">
        <v>0</v>
      </c>
      <c r="T347" s="1">
        <v>0</v>
      </c>
      <c r="U347" s="1" t="s">
        <v>3</v>
      </c>
      <c r="V347" s="1">
        <v>0</v>
      </c>
      <c r="W347" s="1"/>
      <c r="X347" s="1"/>
      <c r="Y347" s="1"/>
      <c r="Z347" s="1"/>
      <c r="AA347" s="1"/>
      <c r="AB347" s="1" t="s">
        <v>3</v>
      </c>
      <c r="AC347" s="1" t="s">
        <v>3</v>
      </c>
      <c r="AD347" s="1" t="s">
        <v>3</v>
      </c>
      <c r="AE347" s="1" t="s">
        <v>3</v>
      </c>
      <c r="AF347" s="1" t="s">
        <v>3</v>
      </c>
      <c r="AG347" s="1" t="s">
        <v>3</v>
      </c>
      <c r="AH347" s="1"/>
      <c r="AI347" s="1"/>
      <c r="AJ347" s="1"/>
      <c r="AK347" s="1"/>
      <c r="AL347" s="1"/>
      <c r="AM347" s="1"/>
      <c r="AN347" s="1"/>
      <c r="AO347" s="1"/>
      <c r="AP347" s="1" t="s">
        <v>3</v>
      </c>
      <c r="AQ347" s="1" t="s">
        <v>3</v>
      </c>
      <c r="AR347" s="1" t="s">
        <v>3</v>
      </c>
      <c r="AS347" s="1"/>
      <c r="AT347" s="1"/>
      <c r="AU347" s="1"/>
      <c r="AV347" s="1"/>
      <c r="AW347" s="1"/>
      <c r="AX347" s="1"/>
      <c r="AY347" s="1"/>
      <c r="AZ347" s="1" t="s">
        <v>3</v>
      </c>
      <c r="BA347" s="1"/>
      <c r="BB347" s="1" t="s">
        <v>3</v>
      </c>
      <c r="BC347" s="1" t="s">
        <v>3</v>
      </c>
      <c r="BD347" s="1" t="s">
        <v>3</v>
      </c>
      <c r="BE347" s="1" t="s">
        <v>3</v>
      </c>
      <c r="BF347" s="1" t="s">
        <v>3</v>
      </c>
      <c r="BG347" s="1" t="s">
        <v>3</v>
      </c>
      <c r="BH347" s="1" t="s">
        <v>3</v>
      </c>
      <c r="BI347" s="1" t="s">
        <v>3</v>
      </c>
      <c r="BJ347" s="1" t="s">
        <v>3</v>
      </c>
      <c r="BK347" s="1" t="s">
        <v>3</v>
      </c>
      <c r="BL347" s="1" t="s">
        <v>3</v>
      </c>
      <c r="BM347" s="1" t="s">
        <v>3</v>
      </c>
      <c r="BN347" s="1" t="s">
        <v>3</v>
      </c>
      <c r="BO347" s="1" t="s">
        <v>3</v>
      </c>
      <c r="BP347" s="1" t="s">
        <v>3</v>
      </c>
      <c r="BQ347" s="1"/>
      <c r="BR347" s="1"/>
      <c r="BS347" s="1"/>
      <c r="BT347" s="1"/>
      <c r="BU347" s="1"/>
      <c r="BV347" s="1"/>
      <c r="BW347" s="1"/>
      <c r="BX347" s="1">
        <v>0</v>
      </c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>
        <v>0</v>
      </c>
    </row>
    <row r="349" spans="1:255" x14ac:dyDescent="0.2">
      <c r="A349" s="3">
        <v>52</v>
      </c>
      <c r="B349" s="3">
        <f t="shared" ref="B349:G349" si="272">B457</f>
        <v>1</v>
      </c>
      <c r="C349" s="3">
        <f t="shared" si="272"/>
        <v>4</v>
      </c>
      <c r="D349" s="3">
        <f t="shared" si="272"/>
        <v>347</v>
      </c>
      <c r="E349" s="3">
        <f t="shared" si="272"/>
        <v>0</v>
      </c>
      <c r="F349" s="3" t="str">
        <f t="shared" si="272"/>
        <v>Новый раздел</v>
      </c>
      <c r="G349" s="3" t="str">
        <f t="shared" si="272"/>
        <v>Электроснабжение</v>
      </c>
      <c r="H349" s="3"/>
      <c r="I349" s="3"/>
      <c r="J349" s="3"/>
      <c r="K349" s="3"/>
      <c r="L349" s="3"/>
      <c r="M349" s="3"/>
      <c r="N349" s="3"/>
      <c r="O349" s="3">
        <f t="shared" ref="O349:AT349" si="273">O457</f>
        <v>59090.78</v>
      </c>
      <c r="P349" s="3">
        <f t="shared" si="273"/>
        <v>56969</v>
      </c>
      <c r="Q349" s="3">
        <f t="shared" si="273"/>
        <v>712.15</v>
      </c>
      <c r="R349" s="3">
        <f t="shared" si="273"/>
        <v>123.64</v>
      </c>
      <c r="S349" s="3">
        <f t="shared" si="273"/>
        <v>1409.63</v>
      </c>
      <c r="T349" s="3">
        <f t="shared" si="273"/>
        <v>0</v>
      </c>
      <c r="U349" s="3">
        <f t="shared" si="273"/>
        <v>111.62460000000002</v>
      </c>
      <c r="V349" s="3">
        <f t="shared" si="273"/>
        <v>0</v>
      </c>
      <c r="W349" s="3">
        <f t="shared" si="273"/>
        <v>0</v>
      </c>
      <c r="X349" s="3">
        <f t="shared" si="273"/>
        <v>1578.79</v>
      </c>
      <c r="Y349" s="3">
        <f t="shared" si="273"/>
        <v>986.75</v>
      </c>
      <c r="Z349" s="3">
        <f t="shared" si="273"/>
        <v>0</v>
      </c>
      <c r="AA349" s="3">
        <f t="shared" si="273"/>
        <v>0</v>
      </c>
      <c r="AB349" s="3">
        <f t="shared" si="273"/>
        <v>59090.78</v>
      </c>
      <c r="AC349" s="3">
        <f t="shared" si="273"/>
        <v>56969</v>
      </c>
      <c r="AD349" s="3">
        <f t="shared" si="273"/>
        <v>712.15</v>
      </c>
      <c r="AE349" s="3">
        <f t="shared" si="273"/>
        <v>123.64</v>
      </c>
      <c r="AF349" s="3">
        <f t="shared" si="273"/>
        <v>1409.63</v>
      </c>
      <c r="AG349" s="3">
        <f t="shared" si="273"/>
        <v>0</v>
      </c>
      <c r="AH349" s="3">
        <f t="shared" si="273"/>
        <v>111.62460000000002</v>
      </c>
      <c r="AI349" s="3">
        <f t="shared" si="273"/>
        <v>0</v>
      </c>
      <c r="AJ349" s="3">
        <f t="shared" si="273"/>
        <v>0</v>
      </c>
      <c r="AK349" s="3">
        <f t="shared" si="273"/>
        <v>1578.79</v>
      </c>
      <c r="AL349" s="3">
        <f t="shared" si="273"/>
        <v>986.75</v>
      </c>
      <c r="AM349" s="3">
        <f t="shared" si="273"/>
        <v>0</v>
      </c>
      <c r="AN349" s="3">
        <f t="shared" si="273"/>
        <v>0</v>
      </c>
      <c r="AO349" s="3">
        <f t="shared" si="273"/>
        <v>0</v>
      </c>
      <c r="AP349" s="3">
        <f t="shared" si="273"/>
        <v>0</v>
      </c>
      <c r="AQ349" s="3">
        <f t="shared" si="273"/>
        <v>0</v>
      </c>
      <c r="AR349" s="3">
        <f t="shared" si="273"/>
        <v>61872.72</v>
      </c>
      <c r="AS349" s="3">
        <f t="shared" si="273"/>
        <v>0</v>
      </c>
      <c r="AT349" s="3">
        <f t="shared" si="273"/>
        <v>61872.72</v>
      </c>
      <c r="AU349" s="3">
        <f t="shared" ref="AU349:BZ349" si="274">AU457</f>
        <v>0</v>
      </c>
      <c r="AV349" s="3">
        <f t="shared" si="274"/>
        <v>56969</v>
      </c>
      <c r="AW349" s="3">
        <f t="shared" si="274"/>
        <v>56969</v>
      </c>
      <c r="AX349" s="3">
        <f t="shared" si="274"/>
        <v>0</v>
      </c>
      <c r="AY349" s="3">
        <f t="shared" si="274"/>
        <v>56969</v>
      </c>
      <c r="AZ349" s="3">
        <f t="shared" si="274"/>
        <v>0</v>
      </c>
      <c r="BA349" s="3">
        <f t="shared" si="274"/>
        <v>0</v>
      </c>
      <c r="BB349" s="3">
        <f t="shared" si="274"/>
        <v>0</v>
      </c>
      <c r="BC349" s="3">
        <f t="shared" si="274"/>
        <v>0</v>
      </c>
      <c r="BD349" s="3">
        <f t="shared" si="274"/>
        <v>0</v>
      </c>
      <c r="BE349" s="3">
        <f t="shared" si="274"/>
        <v>0</v>
      </c>
      <c r="BF349" s="3">
        <f t="shared" si="274"/>
        <v>0</v>
      </c>
      <c r="BG349" s="3">
        <f t="shared" si="274"/>
        <v>0</v>
      </c>
      <c r="BH349" s="3">
        <f t="shared" si="274"/>
        <v>0</v>
      </c>
      <c r="BI349" s="3">
        <f t="shared" si="274"/>
        <v>0</v>
      </c>
      <c r="BJ349" s="3">
        <f t="shared" si="274"/>
        <v>0</v>
      </c>
      <c r="BK349" s="3">
        <f t="shared" si="274"/>
        <v>0</v>
      </c>
      <c r="BL349" s="3">
        <f t="shared" si="274"/>
        <v>0</v>
      </c>
      <c r="BM349" s="3">
        <f t="shared" si="274"/>
        <v>0</v>
      </c>
      <c r="BN349" s="3">
        <f t="shared" si="274"/>
        <v>0</v>
      </c>
      <c r="BO349" s="3">
        <f t="shared" si="274"/>
        <v>0</v>
      </c>
      <c r="BP349" s="3">
        <f t="shared" si="274"/>
        <v>0</v>
      </c>
      <c r="BQ349" s="3">
        <f t="shared" si="274"/>
        <v>0</v>
      </c>
      <c r="BR349" s="3">
        <f t="shared" si="274"/>
        <v>0</v>
      </c>
      <c r="BS349" s="3">
        <f t="shared" si="274"/>
        <v>0</v>
      </c>
      <c r="BT349" s="3">
        <f t="shared" si="274"/>
        <v>0</v>
      </c>
      <c r="BU349" s="3">
        <f t="shared" si="274"/>
        <v>0</v>
      </c>
      <c r="BV349" s="3">
        <f t="shared" si="274"/>
        <v>0</v>
      </c>
      <c r="BW349" s="3">
        <f t="shared" si="274"/>
        <v>0</v>
      </c>
      <c r="BX349" s="3">
        <f t="shared" si="274"/>
        <v>0</v>
      </c>
      <c r="BY349" s="3">
        <f t="shared" si="274"/>
        <v>0</v>
      </c>
      <c r="BZ349" s="3">
        <f t="shared" si="274"/>
        <v>0</v>
      </c>
      <c r="CA349" s="3">
        <f t="shared" ref="CA349:DF349" si="275">CA457</f>
        <v>61872.72</v>
      </c>
      <c r="CB349" s="3">
        <f t="shared" si="275"/>
        <v>0</v>
      </c>
      <c r="CC349" s="3">
        <f t="shared" si="275"/>
        <v>61872.72</v>
      </c>
      <c r="CD349" s="3">
        <f t="shared" si="275"/>
        <v>0</v>
      </c>
      <c r="CE349" s="3">
        <f t="shared" si="275"/>
        <v>56969</v>
      </c>
      <c r="CF349" s="3">
        <f t="shared" si="275"/>
        <v>56969</v>
      </c>
      <c r="CG349" s="3">
        <f t="shared" si="275"/>
        <v>0</v>
      </c>
      <c r="CH349" s="3">
        <f t="shared" si="275"/>
        <v>56969</v>
      </c>
      <c r="CI349" s="3">
        <f t="shared" si="275"/>
        <v>0</v>
      </c>
      <c r="CJ349" s="3">
        <f t="shared" si="275"/>
        <v>0</v>
      </c>
      <c r="CK349" s="3">
        <f t="shared" si="275"/>
        <v>0</v>
      </c>
      <c r="CL349" s="3">
        <f t="shared" si="275"/>
        <v>0</v>
      </c>
      <c r="CM349" s="3">
        <f t="shared" si="275"/>
        <v>0</v>
      </c>
      <c r="CN349" s="3">
        <f t="shared" si="275"/>
        <v>0</v>
      </c>
      <c r="CO349" s="3">
        <f t="shared" si="275"/>
        <v>0</v>
      </c>
      <c r="CP349" s="3">
        <f t="shared" si="275"/>
        <v>0</v>
      </c>
      <c r="CQ349" s="3">
        <f t="shared" si="275"/>
        <v>0</v>
      </c>
      <c r="CR349" s="3">
        <f t="shared" si="275"/>
        <v>0</v>
      </c>
      <c r="CS349" s="3">
        <f t="shared" si="275"/>
        <v>0</v>
      </c>
      <c r="CT349" s="3">
        <f t="shared" si="275"/>
        <v>0</v>
      </c>
      <c r="CU349" s="3">
        <f t="shared" si="275"/>
        <v>0</v>
      </c>
      <c r="CV349" s="3">
        <f t="shared" si="275"/>
        <v>0</v>
      </c>
      <c r="CW349" s="3">
        <f t="shared" si="275"/>
        <v>0</v>
      </c>
      <c r="CX349" s="3">
        <f t="shared" si="275"/>
        <v>0</v>
      </c>
      <c r="CY349" s="3">
        <f t="shared" si="275"/>
        <v>0</v>
      </c>
      <c r="CZ349" s="3">
        <f t="shared" si="275"/>
        <v>0</v>
      </c>
      <c r="DA349" s="3">
        <f t="shared" si="275"/>
        <v>0</v>
      </c>
      <c r="DB349" s="3">
        <f t="shared" si="275"/>
        <v>0</v>
      </c>
      <c r="DC349" s="3">
        <f t="shared" si="275"/>
        <v>0</v>
      </c>
      <c r="DD349" s="3">
        <f t="shared" si="275"/>
        <v>0</v>
      </c>
      <c r="DE349" s="3">
        <f t="shared" si="275"/>
        <v>0</v>
      </c>
      <c r="DF349" s="3">
        <f t="shared" si="275"/>
        <v>0</v>
      </c>
      <c r="DG349" s="4">
        <f t="shared" ref="DG349:EL349" si="276">DG457</f>
        <v>294789.7</v>
      </c>
      <c r="DH349" s="4">
        <f t="shared" si="276"/>
        <v>237964.99</v>
      </c>
      <c r="DI349" s="4">
        <f t="shared" si="276"/>
        <v>9688.2099999999991</v>
      </c>
      <c r="DJ349" s="4">
        <f t="shared" si="276"/>
        <v>4212.05</v>
      </c>
      <c r="DK349" s="4">
        <f t="shared" si="276"/>
        <v>47136.5</v>
      </c>
      <c r="DL349" s="4">
        <f t="shared" si="276"/>
        <v>0</v>
      </c>
      <c r="DM349" s="4">
        <f t="shared" si="276"/>
        <v>111.62460000000002</v>
      </c>
      <c r="DN349" s="4">
        <f t="shared" si="276"/>
        <v>0</v>
      </c>
      <c r="DO349" s="4">
        <f t="shared" si="276"/>
        <v>0</v>
      </c>
      <c r="DP349" s="4">
        <f t="shared" si="276"/>
        <v>43365.58</v>
      </c>
      <c r="DQ349" s="4">
        <f t="shared" si="276"/>
        <v>20268.7</v>
      </c>
      <c r="DR349" s="4">
        <f t="shared" si="276"/>
        <v>0</v>
      </c>
      <c r="DS349" s="4">
        <f t="shared" si="276"/>
        <v>0</v>
      </c>
      <c r="DT349" s="4">
        <f t="shared" si="276"/>
        <v>294789.7</v>
      </c>
      <c r="DU349" s="4">
        <f t="shared" si="276"/>
        <v>237964.99</v>
      </c>
      <c r="DV349" s="4">
        <f t="shared" si="276"/>
        <v>9688.2099999999991</v>
      </c>
      <c r="DW349" s="4">
        <f t="shared" si="276"/>
        <v>4212.05</v>
      </c>
      <c r="DX349" s="4">
        <f t="shared" si="276"/>
        <v>47136.5</v>
      </c>
      <c r="DY349" s="4">
        <f t="shared" si="276"/>
        <v>0</v>
      </c>
      <c r="DZ349" s="4">
        <f t="shared" si="276"/>
        <v>111.62460000000002</v>
      </c>
      <c r="EA349" s="4">
        <f t="shared" si="276"/>
        <v>0</v>
      </c>
      <c r="EB349" s="4">
        <f t="shared" si="276"/>
        <v>0</v>
      </c>
      <c r="EC349" s="4">
        <f t="shared" si="276"/>
        <v>43365.58</v>
      </c>
      <c r="ED349" s="4">
        <f t="shared" si="276"/>
        <v>20268.7</v>
      </c>
      <c r="EE349" s="4">
        <f t="shared" si="276"/>
        <v>0</v>
      </c>
      <c r="EF349" s="4">
        <f t="shared" si="276"/>
        <v>0</v>
      </c>
      <c r="EG349" s="4">
        <f t="shared" si="276"/>
        <v>0</v>
      </c>
      <c r="EH349" s="4">
        <f t="shared" si="276"/>
        <v>0</v>
      </c>
      <c r="EI349" s="4">
        <f t="shared" si="276"/>
        <v>0</v>
      </c>
      <c r="EJ349" s="4">
        <f t="shared" si="276"/>
        <v>365163.25</v>
      </c>
      <c r="EK349" s="4">
        <f t="shared" si="276"/>
        <v>0</v>
      </c>
      <c r="EL349" s="4">
        <f t="shared" si="276"/>
        <v>365163.25</v>
      </c>
      <c r="EM349" s="4">
        <f t="shared" ref="EM349:FR349" si="277">EM457</f>
        <v>0</v>
      </c>
      <c r="EN349" s="4">
        <f t="shared" si="277"/>
        <v>237964.99</v>
      </c>
      <c r="EO349" s="4">
        <f t="shared" si="277"/>
        <v>237964.99</v>
      </c>
      <c r="EP349" s="4">
        <f t="shared" si="277"/>
        <v>0</v>
      </c>
      <c r="EQ349" s="4">
        <f t="shared" si="277"/>
        <v>237964.99</v>
      </c>
      <c r="ER349" s="4">
        <f t="shared" si="277"/>
        <v>0</v>
      </c>
      <c r="ES349" s="4">
        <f t="shared" si="277"/>
        <v>0</v>
      </c>
      <c r="ET349" s="4">
        <f t="shared" si="277"/>
        <v>0</v>
      </c>
      <c r="EU349" s="4">
        <f t="shared" si="277"/>
        <v>0</v>
      </c>
      <c r="EV349" s="4">
        <f t="shared" si="277"/>
        <v>0</v>
      </c>
      <c r="EW349" s="4">
        <f t="shared" si="277"/>
        <v>0</v>
      </c>
      <c r="EX349" s="4">
        <f t="shared" si="277"/>
        <v>0</v>
      </c>
      <c r="EY349" s="4">
        <f t="shared" si="277"/>
        <v>0</v>
      </c>
      <c r="EZ349" s="4">
        <f t="shared" si="277"/>
        <v>0</v>
      </c>
      <c r="FA349" s="4">
        <f t="shared" si="277"/>
        <v>0</v>
      </c>
      <c r="FB349" s="4">
        <f t="shared" si="277"/>
        <v>0</v>
      </c>
      <c r="FC349" s="4">
        <f t="shared" si="277"/>
        <v>0</v>
      </c>
      <c r="FD349" s="4">
        <f t="shared" si="277"/>
        <v>0</v>
      </c>
      <c r="FE349" s="4">
        <f t="shared" si="277"/>
        <v>0</v>
      </c>
      <c r="FF349" s="4">
        <f t="shared" si="277"/>
        <v>0</v>
      </c>
      <c r="FG349" s="4">
        <f t="shared" si="277"/>
        <v>0</v>
      </c>
      <c r="FH349" s="4">
        <f t="shared" si="277"/>
        <v>0</v>
      </c>
      <c r="FI349" s="4">
        <f t="shared" si="277"/>
        <v>0</v>
      </c>
      <c r="FJ349" s="4">
        <f t="shared" si="277"/>
        <v>0</v>
      </c>
      <c r="FK349" s="4">
        <f t="shared" si="277"/>
        <v>0</v>
      </c>
      <c r="FL349" s="4">
        <f t="shared" si="277"/>
        <v>0</v>
      </c>
      <c r="FM349" s="4">
        <f t="shared" si="277"/>
        <v>0</v>
      </c>
      <c r="FN349" s="4">
        <f t="shared" si="277"/>
        <v>0</v>
      </c>
      <c r="FO349" s="4">
        <f t="shared" si="277"/>
        <v>0</v>
      </c>
      <c r="FP349" s="4">
        <f t="shared" si="277"/>
        <v>0</v>
      </c>
      <c r="FQ349" s="4">
        <f t="shared" si="277"/>
        <v>0</v>
      </c>
      <c r="FR349" s="4">
        <f t="shared" si="277"/>
        <v>0</v>
      </c>
      <c r="FS349" s="4">
        <f t="shared" ref="FS349:GX349" si="278">FS457</f>
        <v>365163.25</v>
      </c>
      <c r="FT349" s="4">
        <f t="shared" si="278"/>
        <v>0</v>
      </c>
      <c r="FU349" s="4">
        <f t="shared" si="278"/>
        <v>365163.25</v>
      </c>
      <c r="FV349" s="4">
        <f t="shared" si="278"/>
        <v>0</v>
      </c>
      <c r="FW349" s="4">
        <f t="shared" si="278"/>
        <v>237964.99</v>
      </c>
      <c r="FX349" s="4">
        <f t="shared" si="278"/>
        <v>237964.99</v>
      </c>
      <c r="FY349" s="4">
        <f t="shared" si="278"/>
        <v>0</v>
      </c>
      <c r="FZ349" s="4">
        <f t="shared" si="278"/>
        <v>237964.99</v>
      </c>
      <c r="GA349" s="4">
        <f t="shared" si="278"/>
        <v>0</v>
      </c>
      <c r="GB349" s="4">
        <f t="shared" si="278"/>
        <v>0</v>
      </c>
      <c r="GC349" s="4">
        <f t="shared" si="278"/>
        <v>0</v>
      </c>
      <c r="GD349" s="4">
        <f t="shared" si="278"/>
        <v>0</v>
      </c>
      <c r="GE349" s="4">
        <f t="shared" si="278"/>
        <v>0</v>
      </c>
      <c r="GF349" s="4">
        <f t="shared" si="278"/>
        <v>0</v>
      </c>
      <c r="GG349" s="4">
        <f t="shared" si="278"/>
        <v>0</v>
      </c>
      <c r="GH349" s="4">
        <f t="shared" si="278"/>
        <v>0</v>
      </c>
      <c r="GI349" s="4">
        <f t="shared" si="278"/>
        <v>0</v>
      </c>
      <c r="GJ349" s="4">
        <f t="shared" si="278"/>
        <v>0</v>
      </c>
      <c r="GK349" s="4">
        <f t="shared" si="278"/>
        <v>0</v>
      </c>
      <c r="GL349" s="4">
        <f t="shared" si="278"/>
        <v>0</v>
      </c>
      <c r="GM349" s="4">
        <f t="shared" si="278"/>
        <v>0</v>
      </c>
      <c r="GN349" s="4">
        <f t="shared" si="278"/>
        <v>0</v>
      </c>
      <c r="GO349" s="4">
        <f t="shared" si="278"/>
        <v>0</v>
      </c>
      <c r="GP349" s="4">
        <f t="shared" si="278"/>
        <v>0</v>
      </c>
      <c r="GQ349" s="4">
        <f t="shared" si="278"/>
        <v>0</v>
      </c>
      <c r="GR349" s="4">
        <f t="shared" si="278"/>
        <v>0</v>
      </c>
      <c r="GS349" s="4">
        <f t="shared" si="278"/>
        <v>0</v>
      </c>
      <c r="GT349" s="4">
        <f t="shared" si="278"/>
        <v>0</v>
      </c>
      <c r="GU349" s="4">
        <f t="shared" si="278"/>
        <v>0</v>
      </c>
      <c r="GV349" s="4">
        <f t="shared" si="278"/>
        <v>0</v>
      </c>
      <c r="GW349" s="4">
        <f t="shared" si="278"/>
        <v>0</v>
      </c>
      <c r="GX349" s="4">
        <f t="shared" si="278"/>
        <v>0</v>
      </c>
    </row>
    <row r="351" spans="1:255" x14ac:dyDescent="0.2">
      <c r="A351" s="2">
        <v>17</v>
      </c>
      <c r="B351" s="2">
        <v>1</v>
      </c>
      <c r="C351" s="2">
        <f>ROW(SmtRes!A102)</f>
        <v>102</v>
      </c>
      <c r="D351" s="2">
        <f>ROW(EtalonRes!A92)</f>
        <v>92</v>
      </c>
      <c r="E351" s="2" t="s">
        <v>328</v>
      </c>
      <c r="F351" s="2" t="s">
        <v>329</v>
      </c>
      <c r="G351" s="2" t="s">
        <v>330</v>
      </c>
      <c r="H351" s="2" t="s">
        <v>331</v>
      </c>
      <c r="I351" s="2">
        <f>ROUND(30/100,9)</f>
        <v>0.3</v>
      </c>
      <c r="J351" s="2">
        <v>0</v>
      </c>
      <c r="K351" s="2">
        <f>ROUND(30/100,9)</f>
        <v>0.3</v>
      </c>
      <c r="L351" s="2"/>
      <c r="M351" s="2"/>
      <c r="N351" s="2"/>
      <c r="O351" s="2">
        <f t="shared" ref="O351:O382" si="279">ROUND(CP351,2)</f>
        <v>660.15</v>
      </c>
      <c r="P351" s="2">
        <f t="shared" ref="P351:P382" si="280">ROUND((ROUND((AC351*AW351*I351),2)*BC351),2)</f>
        <v>504.69</v>
      </c>
      <c r="Q351" s="2">
        <f t="shared" ref="Q351:Q376" si="281">(ROUND((ROUND(((ET351)*AV351*I351),2)*BB351),2)+ROUND((ROUND(((AE351-(EU351))*AV351*I351),2)*BS351),2))</f>
        <v>41.25</v>
      </c>
      <c r="R351" s="2">
        <f t="shared" ref="R351:R382" si="282">ROUND((ROUND((AE351*AV351*I351),2)*BS351),2)</f>
        <v>1.1399999999999999</v>
      </c>
      <c r="S351" s="2">
        <f t="shared" ref="S351:S382" si="283">ROUND((ROUND((AF351*AV351*I351),2)*BA351),2)</f>
        <v>114.21</v>
      </c>
      <c r="T351" s="2">
        <f t="shared" ref="T351:T382" si="284">ROUND(CU351*I351,2)</f>
        <v>0</v>
      </c>
      <c r="U351" s="2">
        <f t="shared" ref="U351:U382" si="285">CV351*I351</f>
        <v>9.27</v>
      </c>
      <c r="V351" s="2">
        <f t="shared" ref="V351:V382" si="286">CW351*I351</f>
        <v>0</v>
      </c>
      <c r="W351" s="2">
        <f t="shared" ref="W351:W382" si="287">ROUND(CX351*I351,2)</f>
        <v>0</v>
      </c>
      <c r="X351" s="2">
        <f t="shared" ref="X351:X382" si="288">ROUND(CY351,2)</f>
        <v>127.92</v>
      </c>
      <c r="Y351" s="2">
        <f t="shared" ref="Y351:Y382" si="289">ROUND(CZ351,2)</f>
        <v>79.95</v>
      </c>
      <c r="Z351" s="2"/>
      <c r="AA351" s="2">
        <v>50496813</v>
      </c>
      <c r="AB351" s="2">
        <f t="shared" ref="AB351:AB382" si="290">ROUND((AC351+AD351+AF351),6)</f>
        <v>2200.48</v>
      </c>
      <c r="AC351" s="2">
        <f t="shared" ref="AC351:AC382" si="291">ROUND((ES351),6)</f>
        <v>1682.29</v>
      </c>
      <c r="AD351" s="2">
        <f t="shared" ref="AD351:AD376" si="292">ROUND((((ET351)-(EU351))+AE351),6)</f>
        <v>137.5</v>
      </c>
      <c r="AE351" s="2">
        <f t="shared" ref="AE351:AE376" si="293">ROUND((EU351),6)</f>
        <v>3.79</v>
      </c>
      <c r="AF351" s="2">
        <f t="shared" ref="AF351:AF376" si="294">ROUND((EV351),6)</f>
        <v>380.69</v>
      </c>
      <c r="AG351" s="2">
        <f t="shared" ref="AG351:AG382" si="295">ROUND((AP351),6)</f>
        <v>0</v>
      </c>
      <c r="AH351" s="2">
        <f t="shared" ref="AH351:AH376" si="296">(EW351)</f>
        <v>30.9</v>
      </c>
      <c r="AI351" s="2">
        <f t="shared" ref="AI351:AI376" si="297">(EX351)</f>
        <v>0</v>
      </c>
      <c r="AJ351" s="2">
        <f t="shared" ref="AJ351:AJ382" si="298">(AS351)</f>
        <v>0</v>
      </c>
      <c r="AK351" s="2">
        <v>2200.48</v>
      </c>
      <c r="AL351" s="2">
        <v>1682.29</v>
      </c>
      <c r="AM351" s="2">
        <v>137.5</v>
      </c>
      <c r="AN351" s="2">
        <v>3.79</v>
      </c>
      <c r="AO351" s="2">
        <v>380.69</v>
      </c>
      <c r="AP351" s="2">
        <v>0</v>
      </c>
      <c r="AQ351" s="2">
        <v>30.9</v>
      </c>
      <c r="AR351" s="2">
        <v>0</v>
      </c>
      <c r="AS351" s="2">
        <v>0</v>
      </c>
      <c r="AT351" s="2">
        <v>112</v>
      </c>
      <c r="AU351" s="2">
        <v>70</v>
      </c>
      <c r="AV351" s="2">
        <v>1</v>
      </c>
      <c r="AW351" s="2">
        <v>1</v>
      </c>
      <c r="AX351" s="2"/>
      <c r="AY351" s="2"/>
      <c r="AZ351" s="2">
        <v>1</v>
      </c>
      <c r="BA351" s="2">
        <v>1</v>
      </c>
      <c r="BB351" s="2">
        <v>1</v>
      </c>
      <c r="BC351" s="2">
        <v>1</v>
      </c>
      <c r="BD351" s="2" t="s">
        <v>3</v>
      </c>
      <c r="BE351" s="2" t="s">
        <v>3</v>
      </c>
      <c r="BF351" s="2" t="s">
        <v>3</v>
      </c>
      <c r="BG351" s="2" t="s">
        <v>3</v>
      </c>
      <c r="BH351" s="2">
        <v>0</v>
      </c>
      <c r="BI351" s="2">
        <v>2</v>
      </c>
      <c r="BJ351" s="2" t="s">
        <v>332</v>
      </c>
      <c r="BK351" s="2"/>
      <c r="BL351" s="2"/>
      <c r="BM351" s="2">
        <v>331</v>
      </c>
      <c r="BN351" s="2">
        <v>0</v>
      </c>
      <c r="BO351" s="2" t="s">
        <v>3</v>
      </c>
      <c r="BP351" s="2">
        <v>0</v>
      </c>
      <c r="BQ351" s="2">
        <v>40</v>
      </c>
      <c r="BR351" s="2">
        <v>0</v>
      </c>
      <c r="BS351" s="2">
        <v>1</v>
      </c>
      <c r="BT351" s="2">
        <v>1</v>
      </c>
      <c r="BU351" s="2">
        <v>1</v>
      </c>
      <c r="BV351" s="2">
        <v>1</v>
      </c>
      <c r="BW351" s="2">
        <v>1</v>
      </c>
      <c r="BX351" s="2">
        <v>1</v>
      </c>
      <c r="BY351" s="2" t="s">
        <v>3</v>
      </c>
      <c r="BZ351" s="2">
        <v>112</v>
      </c>
      <c r="CA351" s="2">
        <v>70</v>
      </c>
      <c r="CB351" s="2" t="s">
        <v>3</v>
      </c>
      <c r="CC351" s="2"/>
      <c r="CD351" s="2"/>
      <c r="CE351" s="2">
        <v>30</v>
      </c>
      <c r="CF351" s="2">
        <v>0</v>
      </c>
      <c r="CG351" s="2">
        <v>0</v>
      </c>
      <c r="CH351" s="2"/>
      <c r="CI351" s="2"/>
      <c r="CJ351" s="2"/>
      <c r="CK351" s="2"/>
      <c r="CL351" s="2"/>
      <c r="CM351" s="2">
        <v>0</v>
      </c>
      <c r="CN351" s="2" t="s">
        <v>3</v>
      </c>
      <c r="CO351" s="2">
        <v>0</v>
      </c>
      <c r="CP351" s="2">
        <f t="shared" ref="CP351:CP382" si="299">(P351+Q351+S351)</f>
        <v>660.15000000000009</v>
      </c>
      <c r="CQ351" s="2">
        <f t="shared" ref="CQ351:CQ382" si="300">ROUND((ROUND((AC351*AW351*1),2)*BC351),2)</f>
        <v>1682.29</v>
      </c>
      <c r="CR351" s="2">
        <f t="shared" ref="CR351:CR376" si="301">(ROUND((ROUND(((ET351)*AV351*1),2)*BB351),2)+ROUND((ROUND(((AE351-(EU351))*AV351*1),2)*BS351),2))</f>
        <v>137.5</v>
      </c>
      <c r="CS351" s="2">
        <f t="shared" ref="CS351:CS382" si="302">ROUND((ROUND((AE351*AV351*1),2)*BS351),2)</f>
        <v>3.79</v>
      </c>
      <c r="CT351" s="2">
        <f t="shared" ref="CT351:CT382" si="303">ROUND((ROUND((AF351*AV351*1),2)*BA351),2)</f>
        <v>380.69</v>
      </c>
      <c r="CU351" s="2">
        <f t="shared" ref="CU351:CU382" si="304">AG351</f>
        <v>0</v>
      </c>
      <c r="CV351" s="2">
        <f t="shared" ref="CV351:CV382" si="305">(AH351*AV351)</f>
        <v>30.9</v>
      </c>
      <c r="CW351" s="2">
        <f t="shared" ref="CW351:CW382" si="306">AI351</f>
        <v>0</v>
      </c>
      <c r="CX351" s="2">
        <f t="shared" ref="CX351:CX382" si="307">AJ351</f>
        <v>0</v>
      </c>
      <c r="CY351" s="2">
        <f>((S351*BZ351)/100)</f>
        <v>127.91519999999998</v>
      </c>
      <c r="CZ351" s="2">
        <f>((S351*CA351)/100)</f>
        <v>79.947000000000003</v>
      </c>
      <c r="DA351" s="2"/>
      <c r="DB351" s="2"/>
      <c r="DC351" s="2" t="s">
        <v>3</v>
      </c>
      <c r="DD351" s="2" t="s">
        <v>3</v>
      </c>
      <c r="DE351" s="2" t="s">
        <v>3</v>
      </c>
      <c r="DF351" s="2" t="s">
        <v>3</v>
      </c>
      <c r="DG351" s="2" t="s">
        <v>3</v>
      </c>
      <c r="DH351" s="2" t="s">
        <v>3</v>
      </c>
      <c r="DI351" s="2" t="s">
        <v>3</v>
      </c>
      <c r="DJ351" s="2" t="s">
        <v>3</v>
      </c>
      <c r="DK351" s="2" t="s">
        <v>3</v>
      </c>
      <c r="DL351" s="2" t="s">
        <v>3</v>
      </c>
      <c r="DM351" s="2" t="s">
        <v>3</v>
      </c>
      <c r="DN351" s="2">
        <v>0</v>
      </c>
      <c r="DO351" s="2">
        <v>0</v>
      </c>
      <c r="DP351" s="2">
        <v>1</v>
      </c>
      <c r="DQ351" s="2">
        <v>1</v>
      </c>
      <c r="DR351" s="2"/>
      <c r="DS351" s="2"/>
      <c r="DT351" s="2"/>
      <c r="DU351" s="2">
        <v>1003</v>
      </c>
      <c r="DV351" s="2" t="s">
        <v>331</v>
      </c>
      <c r="DW351" s="2" t="s">
        <v>331</v>
      </c>
      <c r="DX351" s="2">
        <v>100</v>
      </c>
      <c r="DY351" s="2"/>
      <c r="DZ351" s="2" t="s">
        <v>3</v>
      </c>
      <c r="EA351" s="2" t="s">
        <v>3</v>
      </c>
      <c r="EB351" s="2" t="s">
        <v>3</v>
      </c>
      <c r="EC351" s="2" t="s">
        <v>3</v>
      </c>
      <c r="ED351" s="2"/>
      <c r="EE351" s="2">
        <v>49573646</v>
      </c>
      <c r="EF351" s="2">
        <v>40</v>
      </c>
      <c r="EG351" s="2" t="s">
        <v>333</v>
      </c>
      <c r="EH351" s="2">
        <v>0</v>
      </c>
      <c r="EI351" s="2" t="s">
        <v>3</v>
      </c>
      <c r="EJ351" s="2">
        <v>2</v>
      </c>
      <c r="EK351" s="2">
        <v>331</v>
      </c>
      <c r="EL351" s="2" t="s">
        <v>334</v>
      </c>
      <c r="EM351" s="2" t="s">
        <v>335</v>
      </c>
      <c r="EN351" s="2"/>
      <c r="EO351" s="2" t="s">
        <v>3</v>
      </c>
      <c r="EP351" s="2"/>
      <c r="EQ351" s="2">
        <v>0</v>
      </c>
      <c r="ER351" s="2">
        <v>2200.48</v>
      </c>
      <c r="ES351" s="2">
        <v>1682.29</v>
      </c>
      <c r="ET351" s="2">
        <v>137.5</v>
      </c>
      <c r="EU351" s="2">
        <v>3.79</v>
      </c>
      <c r="EV351" s="2">
        <v>380.69</v>
      </c>
      <c r="EW351" s="2">
        <v>30.9</v>
      </c>
      <c r="EX351" s="2">
        <v>0</v>
      </c>
      <c r="EY351" s="2">
        <v>0</v>
      </c>
      <c r="EZ351" s="2"/>
      <c r="FA351" s="2"/>
      <c r="FB351" s="2"/>
      <c r="FC351" s="2"/>
      <c r="FD351" s="2"/>
      <c r="FE351" s="2"/>
      <c r="FF351" s="2"/>
      <c r="FG351" s="2"/>
      <c r="FH351" s="2"/>
      <c r="FI351" s="2"/>
      <c r="FJ351" s="2"/>
      <c r="FK351" s="2"/>
      <c r="FL351" s="2"/>
      <c r="FM351" s="2"/>
      <c r="FN351" s="2"/>
      <c r="FO351" s="2"/>
      <c r="FP351" s="2"/>
      <c r="FQ351" s="2">
        <v>0</v>
      </c>
      <c r="FR351" s="2">
        <f t="shared" ref="FR351:FR382" si="308">ROUND(IF(BI351=3,GM351,0),2)</f>
        <v>0</v>
      </c>
      <c r="FS351" s="2">
        <v>0</v>
      </c>
      <c r="FT351" s="2"/>
      <c r="FU351" s="2"/>
      <c r="FV351" s="2"/>
      <c r="FW351" s="2"/>
      <c r="FX351" s="2">
        <v>112</v>
      </c>
      <c r="FY351" s="2">
        <v>70</v>
      </c>
      <c r="FZ351" s="2"/>
      <c r="GA351" s="2" t="s">
        <v>3</v>
      </c>
      <c r="GB351" s="2"/>
      <c r="GC351" s="2"/>
      <c r="GD351" s="2">
        <v>0</v>
      </c>
      <c r="GE351" s="2"/>
      <c r="GF351" s="2">
        <v>-1280750509</v>
      </c>
      <c r="GG351" s="2">
        <v>2</v>
      </c>
      <c r="GH351" s="2">
        <v>1</v>
      </c>
      <c r="GI351" s="2">
        <v>-2</v>
      </c>
      <c r="GJ351" s="2">
        <v>0</v>
      </c>
      <c r="GK351" s="2">
        <f>ROUND(R351*(R12)/100,2)</f>
        <v>2</v>
      </c>
      <c r="GL351" s="2">
        <f t="shared" ref="GL351:GL382" si="309">ROUND(IF(AND(BH351=3,BI351=3,FS351&lt;&gt;0),P351,0),2)</f>
        <v>0</v>
      </c>
      <c r="GM351" s="2">
        <f t="shared" ref="GM351:GM382" si="310">ROUND(O351+X351+Y351+GK351,2)+GX351</f>
        <v>870.02</v>
      </c>
      <c r="GN351" s="2">
        <f t="shared" ref="GN351:GN382" si="311">IF(OR(BI351=0,BI351=1),GM351-GX351,0)</f>
        <v>0</v>
      </c>
      <c r="GO351" s="2">
        <f t="shared" ref="GO351:GO382" si="312">IF(BI351=2,GM351-GX351,0)</f>
        <v>870.02</v>
      </c>
      <c r="GP351" s="2">
        <f t="shared" ref="GP351:GP382" si="313">IF(BI351=4,GM351-GX351,0)</f>
        <v>0</v>
      </c>
      <c r="GQ351" s="2"/>
      <c r="GR351" s="2">
        <v>0</v>
      </c>
      <c r="GS351" s="2">
        <v>3</v>
      </c>
      <c r="GT351" s="2">
        <v>0</v>
      </c>
      <c r="GU351" s="2" t="s">
        <v>3</v>
      </c>
      <c r="GV351" s="2">
        <f t="shared" ref="GV351:GV382" si="314">ROUND((GT351),6)</f>
        <v>0</v>
      </c>
      <c r="GW351" s="2">
        <v>1</v>
      </c>
      <c r="GX351" s="2">
        <f t="shared" ref="GX351:GX382" si="315">ROUND(HC351*I351,2)</f>
        <v>0</v>
      </c>
      <c r="GY351" s="2"/>
      <c r="GZ351" s="2"/>
      <c r="HA351" s="2">
        <v>0</v>
      </c>
      <c r="HB351" s="2">
        <v>0</v>
      </c>
      <c r="HC351" s="2">
        <f t="shared" ref="HC351:HC382" si="316">GV351*GW351</f>
        <v>0</v>
      </c>
      <c r="HD351" s="2"/>
      <c r="HE351" s="2" t="s">
        <v>3</v>
      </c>
      <c r="HF351" s="2" t="s">
        <v>3</v>
      </c>
      <c r="HG351" s="2"/>
      <c r="HH351" s="2"/>
      <c r="HI351" s="2"/>
      <c r="HJ351" s="2"/>
      <c r="HK351" s="2"/>
      <c r="HL351" s="2"/>
      <c r="HM351" s="2" t="s">
        <v>3</v>
      </c>
      <c r="HN351" s="2" t="s">
        <v>3</v>
      </c>
      <c r="HO351" s="2" t="s">
        <v>3</v>
      </c>
      <c r="HP351" s="2" t="s">
        <v>3</v>
      </c>
      <c r="HQ351" s="2" t="s">
        <v>3</v>
      </c>
      <c r="HR351" s="2"/>
      <c r="HS351" s="2"/>
      <c r="HT351" s="2"/>
      <c r="HU351" s="2"/>
      <c r="HV351" s="2"/>
      <c r="HW351" s="2"/>
      <c r="HX351" s="2"/>
      <c r="HY351" s="2"/>
      <c r="HZ351" s="2"/>
      <c r="IA351" s="2"/>
      <c r="IB351" s="2"/>
      <c r="IC351" s="2"/>
      <c r="ID351" s="2"/>
      <c r="IE351" s="2"/>
      <c r="IF351" s="2"/>
      <c r="IG351" s="2"/>
      <c r="IH351" s="2"/>
      <c r="II351" s="2"/>
      <c r="IJ351" s="2"/>
      <c r="IK351" s="2">
        <v>0</v>
      </c>
      <c r="IL351" s="2"/>
      <c r="IM351" s="2"/>
      <c r="IN351" s="2"/>
      <c r="IO351" s="2"/>
      <c r="IP351" s="2"/>
      <c r="IQ351" s="2"/>
      <c r="IR351" s="2"/>
      <c r="IS351" s="2"/>
      <c r="IT351" s="2"/>
      <c r="IU351" s="2"/>
    </row>
    <row r="352" spans="1:255" x14ac:dyDescent="0.2">
      <c r="A352">
        <v>17</v>
      </c>
      <c r="B352">
        <v>1</v>
      </c>
      <c r="C352">
        <f>ROW(SmtRes!A114)</f>
        <v>114</v>
      </c>
      <c r="D352">
        <f>ROW(EtalonRes!A108)</f>
        <v>108</v>
      </c>
      <c r="E352" t="s">
        <v>328</v>
      </c>
      <c r="F352" t="s">
        <v>329</v>
      </c>
      <c r="G352" t="s">
        <v>330</v>
      </c>
      <c r="H352" t="s">
        <v>331</v>
      </c>
      <c r="I352">
        <f>ROUND(30/100,9)</f>
        <v>0.3</v>
      </c>
      <c r="J352">
        <v>0</v>
      </c>
      <c r="K352">
        <f>ROUND(30/100,9)</f>
        <v>0.3</v>
      </c>
      <c r="O352">
        <f t="shared" si="279"/>
        <v>6652.27</v>
      </c>
      <c r="P352">
        <f t="shared" si="280"/>
        <v>2301.39</v>
      </c>
      <c r="Q352">
        <f t="shared" si="281"/>
        <v>457.46</v>
      </c>
      <c r="R352">
        <f t="shared" si="282"/>
        <v>38.86</v>
      </c>
      <c r="S352">
        <f t="shared" si="283"/>
        <v>3893.42</v>
      </c>
      <c r="T352">
        <f t="shared" si="284"/>
        <v>0</v>
      </c>
      <c r="U352">
        <f t="shared" si="285"/>
        <v>9.27</v>
      </c>
      <c r="V352">
        <f t="shared" si="286"/>
        <v>0</v>
      </c>
      <c r="W352">
        <f t="shared" si="287"/>
        <v>0</v>
      </c>
      <c r="X352">
        <f t="shared" si="288"/>
        <v>3581.95</v>
      </c>
      <c r="Y352">
        <f t="shared" si="289"/>
        <v>1674.17</v>
      </c>
      <c r="AA352">
        <v>50496814</v>
      </c>
      <c r="AB352">
        <f t="shared" si="290"/>
        <v>2200.48</v>
      </c>
      <c r="AC352">
        <f t="shared" si="291"/>
        <v>1682.29</v>
      </c>
      <c r="AD352">
        <f t="shared" si="292"/>
        <v>137.5</v>
      </c>
      <c r="AE352">
        <f t="shared" si="293"/>
        <v>3.79</v>
      </c>
      <c r="AF352">
        <f t="shared" si="294"/>
        <v>380.69</v>
      </c>
      <c r="AG352">
        <f t="shared" si="295"/>
        <v>0</v>
      </c>
      <c r="AH352">
        <f t="shared" si="296"/>
        <v>30.9</v>
      </c>
      <c r="AI352">
        <f t="shared" si="297"/>
        <v>0</v>
      </c>
      <c r="AJ352">
        <f t="shared" si="298"/>
        <v>0</v>
      </c>
      <c r="AK352">
        <v>2200.48</v>
      </c>
      <c r="AL352">
        <v>1682.29</v>
      </c>
      <c r="AM352">
        <v>137.5</v>
      </c>
      <c r="AN352">
        <v>3.79</v>
      </c>
      <c r="AO352">
        <v>380.69</v>
      </c>
      <c r="AP352">
        <v>0</v>
      </c>
      <c r="AQ352">
        <v>30.9</v>
      </c>
      <c r="AR352">
        <v>0</v>
      </c>
      <c r="AS352">
        <v>0</v>
      </c>
      <c r="AT352">
        <v>92</v>
      </c>
      <c r="AU352">
        <v>43</v>
      </c>
      <c r="AV352">
        <v>1</v>
      </c>
      <c r="AW352">
        <v>1</v>
      </c>
      <c r="AZ352">
        <v>1</v>
      </c>
      <c r="BA352">
        <v>34.090000000000003</v>
      </c>
      <c r="BB352">
        <v>11.09</v>
      </c>
      <c r="BC352">
        <v>4.5599999999999996</v>
      </c>
      <c r="BD352" t="s">
        <v>3</v>
      </c>
      <c r="BE352" t="s">
        <v>3</v>
      </c>
      <c r="BF352" t="s">
        <v>3</v>
      </c>
      <c r="BG352" t="s">
        <v>3</v>
      </c>
      <c r="BH352">
        <v>0</v>
      </c>
      <c r="BI352">
        <v>2</v>
      </c>
      <c r="BJ352" t="s">
        <v>332</v>
      </c>
      <c r="BM352">
        <v>331</v>
      </c>
      <c r="BN352">
        <v>0</v>
      </c>
      <c r="BO352" t="s">
        <v>329</v>
      </c>
      <c r="BP352">
        <v>1</v>
      </c>
      <c r="BQ352">
        <v>40</v>
      </c>
      <c r="BR352">
        <v>0</v>
      </c>
      <c r="BS352">
        <v>34.090000000000003</v>
      </c>
      <c r="BT352">
        <v>1</v>
      </c>
      <c r="BU352">
        <v>1</v>
      </c>
      <c r="BV352">
        <v>1</v>
      </c>
      <c r="BW352">
        <v>1</v>
      </c>
      <c r="BX352">
        <v>1</v>
      </c>
      <c r="BY352" t="s">
        <v>3</v>
      </c>
      <c r="BZ352">
        <v>92</v>
      </c>
      <c r="CA352">
        <v>43</v>
      </c>
      <c r="CB352" t="s">
        <v>3</v>
      </c>
      <c r="CE352">
        <v>30</v>
      </c>
      <c r="CF352">
        <v>0</v>
      </c>
      <c r="CG352">
        <v>0</v>
      </c>
      <c r="CM352">
        <v>0</v>
      </c>
      <c r="CN352" t="s">
        <v>3</v>
      </c>
      <c r="CO352">
        <v>0</v>
      </c>
      <c r="CP352">
        <f t="shared" si="299"/>
        <v>6652.27</v>
      </c>
      <c r="CQ352">
        <f t="shared" si="300"/>
        <v>7671.24</v>
      </c>
      <c r="CR352">
        <f t="shared" si="301"/>
        <v>1524.88</v>
      </c>
      <c r="CS352">
        <f t="shared" si="302"/>
        <v>129.19999999999999</v>
      </c>
      <c r="CT352">
        <f t="shared" si="303"/>
        <v>12977.72</v>
      </c>
      <c r="CU352">
        <f t="shared" si="304"/>
        <v>0</v>
      </c>
      <c r="CV352">
        <f t="shared" si="305"/>
        <v>30.9</v>
      </c>
      <c r="CW352">
        <f t="shared" si="306"/>
        <v>0</v>
      </c>
      <c r="CX352">
        <f t="shared" si="307"/>
        <v>0</v>
      </c>
      <c r="CY352">
        <f>S352*(BZ352/100)</f>
        <v>3581.9464000000003</v>
      </c>
      <c r="CZ352">
        <f>S352*(CA352/100)</f>
        <v>1674.1705999999999</v>
      </c>
      <c r="DC352" t="s">
        <v>3</v>
      </c>
      <c r="DD352" t="s">
        <v>3</v>
      </c>
      <c r="DE352" t="s">
        <v>3</v>
      </c>
      <c r="DF352" t="s">
        <v>3</v>
      </c>
      <c r="DG352" t="s">
        <v>3</v>
      </c>
      <c r="DH352" t="s">
        <v>3</v>
      </c>
      <c r="DI352" t="s">
        <v>3</v>
      </c>
      <c r="DJ352" t="s">
        <v>3</v>
      </c>
      <c r="DK352" t="s">
        <v>3</v>
      </c>
      <c r="DL352" t="s">
        <v>3</v>
      </c>
      <c r="DM352" t="s">
        <v>3</v>
      </c>
      <c r="DN352">
        <v>112</v>
      </c>
      <c r="DO352">
        <v>70</v>
      </c>
      <c r="DP352">
        <v>1</v>
      </c>
      <c r="DQ352">
        <v>1</v>
      </c>
      <c r="DU352">
        <v>1003</v>
      </c>
      <c r="DV352" t="s">
        <v>331</v>
      </c>
      <c r="DW352" t="s">
        <v>331</v>
      </c>
      <c r="DX352">
        <v>100</v>
      </c>
      <c r="DZ352" t="s">
        <v>3</v>
      </c>
      <c r="EA352" t="s">
        <v>3</v>
      </c>
      <c r="EB352" t="s">
        <v>3</v>
      </c>
      <c r="EC352" t="s">
        <v>3</v>
      </c>
      <c r="EE352">
        <v>49573646</v>
      </c>
      <c r="EF352">
        <v>40</v>
      </c>
      <c r="EG352" t="s">
        <v>333</v>
      </c>
      <c r="EH352">
        <v>0</v>
      </c>
      <c r="EI352" t="s">
        <v>3</v>
      </c>
      <c r="EJ352">
        <v>2</v>
      </c>
      <c r="EK352">
        <v>331</v>
      </c>
      <c r="EL352" t="s">
        <v>334</v>
      </c>
      <c r="EM352" t="s">
        <v>335</v>
      </c>
      <c r="EO352" t="s">
        <v>3</v>
      </c>
      <c r="EQ352">
        <v>0</v>
      </c>
      <c r="ER352">
        <v>2200.48</v>
      </c>
      <c r="ES352">
        <v>1682.29</v>
      </c>
      <c r="ET352">
        <v>137.5</v>
      </c>
      <c r="EU352">
        <v>3.79</v>
      </c>
      <c r="EV352">
        <v>380.69</v>
      </c>
      <c r="EW352">
        <v>30.9</v>
      </c>
      <c r="EX352">
        <v>0</v>
      </c>
      <c r="EY352">
        <v>0</v>
      </c>
      <c r="FQ352">
        <v>0</v>
      </c>
      <c r="FR352">
        <f t="shared" si="308"/>
        <v>0</v>
      </c>
      <c r="FS352">
        <v>0</v>
      </c>
      <c r="FX352">
        <v>112</v>
      </c>
      <c r="FY352">
        <v>70</v>
      </c>
      <c r="GA352" t="s">
        <v>3</v>
      </c>
      <c r="GD352">
        <v>0</v>
      </c>
      <c r="GF352">
        <v>-1280750509</v>
      </c>
      <c r="GG352">
        <v>2</v>
      </c>
      <c r="GH352">
        <v>1</v>
      </c>
      <c r="GI352">
        <v>2</v>
      </c>
      <c r="GJ352">
        <v>0</v>
      </c>
      <c r="GK352">
        <f>ROUND(R352*(S12)/100,2)</f>
        <v>62.18</v>
      </c>
      <c r="GL352">
        <f t="shared" si="309"/>
        <v>0</v>
      </c>
      <c r="GM352">
        <f t="shared" si="310"/>
        <v>11970.57</v>
      </c>
      <c r="GN352">
        <f t="shared" si="311"/>
        <v>0</v>
      </c>
      <c r="GO352">
        <f t="shared" si="312"/>
        <v>11970.57</v>
      </c>
      <c r="GP352">
        <f t="shared" si="313"/>
        <v>0</v>
      </c>
      <c r="GR352">
        <v>0</v>
      </c>
      <c r="GS352">
        <v>3</v>
      </c>
      <c r="GT352">
        <v>0</v>
      </c>
      <c r="GU352" t="s">
        <v>3</v>
      </c>
      <c r="GV352">
        <f t="shared" si="314"/>
        <v>0</v>
      </c>
      <c r="GW352">
        <v>1</v>
      </c>
      <c r="GX352">
        <f t="shared" si="315"/>
        <v>0</v>
      </c>
      <c r="HA352">
        <v>0</v>
      </c>
      <c r="HB352">
        <v>0</v>
      </c>
      <c r="HC352">
        <f t="shared" si="316"/>
        <v>0</v>
      </c>
      <c r="HE352" t="s">
        <v>3</v>
      </c>
      <c r="HF352" t="s">
        <v>3</v>
      </c>
      <c r="HM352" t="s">
        <v>3</v>
      </c>
      <c r="HN352" t="s">
        <v>3</v>
      </c>
      <c r="HO352" t="s">
        <v>3</v>
      </c>
      <c r="HP352" t="s">
        <v>3</v>
      </c>
      <c r="HQ352" t="s">
        <v>3</v>
      </c>
      <c r="IK352">
        <v>0</v>
      </c>
    </row>
    <row r="353" spans="1:255" x14ac:dyDescent="0.2">
      <c r="A353" s="2">
        <v>18</v>
      </c>
      <c r="B353" s="2">
        <v>1</v>
      </c>
      <c r="C353" s="2">
        <v>101</v>
      </c>
      <c r="D353" s="2"/>
      <c r="E353" s="2" t="s">
        <v>336</v>
      </c>
      <c r="F353" s="2" t="s">
        <v>337</v>
      </c>
      <c r="G353" s="2" t="s">
        <v>338</v>
      </c>
      <c r="H353" s="2" t="s">
        <v>295</v>
      </c>
      <c r="I353" s="2">
        <f>I351*J353</f>
        <v>30.9</v>
      </c>
      <c r="J353" s="2">
        <v>103</v>
      </c>
      <c r="K353" s="2">
        <v>103</v>
      </c>
      <c r="L353" s="2"/>
      <c r="M353" s="2"/>
      <c r="N353" s="2"/>
      <c r="O353" s="2">
        <f t="shared" si="279"/>
        <v>944.92</v>
      </c>
      <c r="P353" s="2">
        <f t="shared" si="280"/>
        <v>944.92</v>
      </c>
      <c r="Q353" s="2">
        <f t="shared" si="281"/>
        <v>0</v>
      </c>
      <c r="R353" s="2">
        <f t="shared" si="282"/>
        <v>0</v>
      </c>
      <c r="S353" s="2">
        <f t="shared" si="283"/>
        <v>0</v>
      </c>
      <c r="T353" s="2">
        <f t="shared" si="284"/>
        <v>0</v>
      </c>
      <c r="U353" s="2">
        <f t="shared" si="285"/>
        <v>0</v>
      </c>
      <c r="V353" s="2">
        <f t="shared" si="286"/>
        <v>0</v>
      </c>
      <c r="W353" s="2">
        <f t="shared" si="287"/>
        <v>0</v>
      </c>
      <c r="X353" s="2">
        <f t="shared" si="288"/>
        <v>0</v>
      </c>
      <c r="Y353" s="2">
        <f t="shared" si="289"/>
        <v>0</v>
      </c>
      <c r="Z353" s="2"/>
      <c r="AA353" s="2">
        <v>50496813</v>
      </c>
      <c r="AB353" s="2">
        <f t="shared" si="290"/>
        <v>30.58</v>
      </c>
      <c r="AC353" s="2">
        <f t="shared" si="291"/>
        <v>30.58</v>
      </c>
      <c r="AD353" s="2">
        <f t="shared" si="292"/>
        <v>0</v>
      </c>
      <c r="AE353" s="2">
        <f t="shared" si="293"/>
        <v>0</v>
      </c>
      <c r="AF353" s="2">
        <f t="shared" si="294"/>
        <v>0</v>
      </c>
      <c r="AG353" s="2">
        <f t="shared" si="295"/>
        <v>0</v>
      </c>
      <c r="AH353" s="2">
        <f t="shared" si="296"/>
        <v>0</v>
      </c>
      <c r="AI353" s="2">
        <f t="shared" si="297"/>
        <v>0</v>
      </c>
      <c r="AJ353" s="2">
        <f t="shared" si="298"/>
        <v>0</v>
      </c>
      <c r="AK353" s="2">
        <v>30.58</v>
      </c>
      <c r="AL353" s="2">
        <v>30.58</v>
      </c>
      <c r="AM353" s="2">
        <v>0</v>
      </c>
      <c r="AN353" s="2">
        <v>0</v>
      </c>
      <c r="AO353" s="2">
        <v>0</v>
      </c>
      <c r="AP353" s="2">
        <v>0</v>
      </c>
      <c r="AQ353" s="2">
        <v>0</v>
      </c>
      <c r="AR353" s="2">
        <v>0</v>
      </c>
      <c r="AS353" s="2">
        <v>0</v>
      </c>
      <c r="AT353" s="2">
        <v>112</v>
      </c>
      <c r="AU353" s="2">
        <v>70</v>
      </c>
      <c r="AV353" s="2">
        <v>1</v>
      </c>
      <c r="AW353" s="2">
        <v>1</v>
      </c>
      <c r="AX353" s="2"/>
      <c r="AY353" s="2"/>
      <c r="AZ353" s="2">
        <v>1</v>
      </c>
      <c r="BA353" s="2">
        <v>1</v>
      </c>
      <c r="BB353" s="2">
        <v>1</v>
      </c>
      <c r="BC353" s="2">
        <v>1</v>
      </c>
      <c r="BD353" s="2" t="s">
        <v>3</v>
      </c>
      <c r="BE353" s="2" t="s">
        <v>3</v>
      </c>
      <c r="BF353" s="2" t="s">
        <v>3</v>
      </c>
      <c r="BG353" s="2" t="s">
        <v>3</v>
      </c>
      <c r="BH353" s="2">
        <v>3</v>
      </c>
      <c r="BI353" s="2">
        <v>2</v>
      </c>
      <c r="BJ353" s="2" t="s">
        <v>339</v>
      </c>
      <c r="BK353" s="2"/>
      <c r="BL353" s="2"/>
      <c r="BM353" s="2">
        <v>331</v>
      </c>
      <c r="BN353" s="2">
        <v>0</v>
      </c>
      <c r="BO353" s="2" t="s">
        <v>3</v>
      </c>
      <c r="BP353" s="2">
        <v>0</v>
      </c>
      <c r="BQ353" s="2">
        <v>40</v>
      </c>
      <c r="BR353" s="2">
        <v>0</v>
      </c>
      <c r="BS353" s="2">
        <v>1</v>
      </c>
      <c r="BT353" s="2">
        <v>1</v>
      </c>
      <c r="BU353" s="2">
        <v>1</v>
      </c>
      <c r="BV353" s="2">
        <v>1</v>
      </c>
      <c r="BW353" s="2">
        <v>1</v>
      </c>
      <c r="BX353" s="2">
        <v>1</v>
      </c>
      <c r="BY353" s="2" t="s">
        <v>3</v>
      </c>
      <c r="BZ353" s="2">
        <v>112</v>
      </c>
      <c r="CA353" s="2">
        <v>70</v>
      </c>
      <c r="CB353" s="2" t="s">
        <v>3</v>
      </c>
      <c r="CC353" s="2"/>
      <c r="CD353" s="2"/>
      <c r="CE353" s="2">
        <v>30</v>
      </c>
      <c r="CF353" s="2">
        <v>0</v>
      </c>
      <c r="CG353" s="2">
        <v>0</v>
      </c>
      <c r="CH353" s="2"/>
      <c r="CI353" s="2"/>
      <c r="CJ353" s="2"/>
      <c r="CK353" s="2"/>
      <c r="CL353" s="2"/>
      <c r="CM353" s="2">
        <v>0</v>
      </c>
      <c r="CN353" s="2" t="s">
        <v>3</v>
      </c>
      <c r="CO353" s="2">
        <v>0</v>
      </c>
      <c r="CP353" s="2">
        <f t="shared" si="299"/>
        <v>944.92</v>
      </c>
      <c r="CQ353" s="2">
        <f t="shared" si="300"/>
        <v>30.58</v>
      </c>
      <c r="CR353" s="2">
        <f t="shared" si="301"/>
        <v>0</v>
      </c>
      <c r="CS353" s="2">
        <f t="shared" si="302"/>
        <v>0</v>
      </c>
      <c r="CT353" s="2">
        <f t="shared" si="303"/>
        <v>0</v>
      </c>
      <c r="CU353" s="2">
        <f t="shared" si="304"/>
        <v>0</v>
      </c>
      <c r="CV353" s="2">
        <f t="shared" si="305"/>
        <v>0</v>
      </c>
      <c r="CW353" s="2">
        <f t="shared" si="306"/>
        <v>0</v>
      </c>
      <c r="CX353" s="2">
        <f t="shared" si="307"/>
        <v>0</v>
      </c>
      <c r="CY353" s="2">
        <f>((S353*BZ353)/100)</f>
        <v>0</v>
      </c>
      <c r="CZ353" s="2">
        <f>((S353*CA353)/100)</f>
        <v>0</v>
      </c>
      <c r="DA353" s="2"/>
      <c r="DB353" s="2"/>
      <c r="DC353" s="2" t="s">
        <v>3</v>
      </c>
      <c r="DD353" s="2" t="s">
        <v>3</v>
      </c>
      <c r="DE353" s="2" t="s">
        <v>3</v>
      </c>
      <c r="DF353" s="2" t="s">
        <v>3</v>
      </c>
      <c r="DG353" s="2" t="s">
        <v>3</v>
      </c>
      <c r="DH353" s="2" t="s">
        <v>3</v>
      </c>
      <c r="DI353" s="2" t="s">
        <v>3</v>
      </c>
      <c r="DJ353" s="2" t="s">
        <v>3</v>
      </c>
      <c r="DK353" s="2" t="s">
        <v>3</v>
      </c>
      <c r="DL353" s="2" t="s">
        <v>3</v>
      </c>
      <c r="DM353" s="2" t="s">
        <v>3</v>
      </c>
      <c r="DN353" s="2">
        <v>0</v>
      </c>
      <c r="DO353" s="2">
        <v>0</v>
      </c>
      <c r="DP353" s="2">
        <v>1</v>
      </c>
      <c r="DQ353" s="2">
        <v>1</v>
      </c>
      <c r="DR353" s="2"/>
      <c r="DS353" s="2"/>
      <c r="DT353" s="2"/>
      <c r="DU353" s="2">
        <v>1003</v>
      </c>
      <c r="DV353" s="2" t="s">
        <v>295</v>
      </c>
      <c r="DW353" s="2" t="s">
        <v>295</v>
      </c>
      <c r="DX353" s="2">
        <v>1</v>
      </c>
      <c r="DY353" s="2"/>
      <c r="DZ353" s="2" t="s">
        <v>3</v>
      </c>
      <c r="EA353" s="2" t="s">
        <v>3</v>
      </c>
      <c r="EB353" s="2" t="s">
        <v>3</v>
      </c>
      <c r="EC353" s="2" t="s">
        <v>3</v>
      </c>
      <c r="ED353" s="2"/>
      <c r="EE353" s="2">
        <v>49573646</v>
      </c>
      <c r="EF353" s="2">
        <v>40</v>
      </c>
      <c r="EG353" s="2" t="s">
        <v>333</v>
      </c>
      <c r="EH353" s="2">
        <v>0</v>
      </c>
      <c r="EI353" s="2" t="s">
        <v>3</v>
      </c>
      <c r="EJ353" s="2">
        <v>2</v>
      </c>
      <c r="EK353" s="2">
        <v>331</v>
      </c>
      <c r="EL353" s="2" t="s">
        <v>334</v>
      </c>
      <c r="EM353" s="2" t="s">
        <v>335</v>
      </c>
      <c r="EN353" s="2"/>
      <c r="EO353" s="2" t="s">
        <v>3</v>
      </c>
      <c r="EP353" s="2"/>
      <c r="EQ353" s="2">
        <v>0</v>
      </c>
      <c r="ER353" s="2">
        <v>30.58</v>
      </c>
      <c r="ES353" s="2">
        <v>30.58</v>
      </c>
      <c r="ET353" s="2">
        <v>0</v>
      </c>
      <c r="EU353" s="2">
        <v>0</v>
      </c>
      <c r="EV353" s="2">
        <v>0</v>
      </c>
      <c r="EW353" s="2">
        <v>0</v>
      </c>
      <c r="EX353" s="2">
        <v>0</v>
      </c>
      <c r="EY353" s="2"/>
      <c r="EZ353" s="2"/>
      <c r="FA353" s="2"/>
      <c r="FB353" s="2"/>
      <c r="FC353" s="2"/>
      <c r="FD353" s="2"/>
      <c r="FE353" s="2"/>
      <c r="FF353" s="2"/>
      <c r="FG353" s="2"/>
      <c r="FH353" s="2"/>
      <c r="FI353" s="2"/>
      <c r="FJ353" s="2"/>
      <c r="FK353" s="2"/>
      <c r="FL353" s="2"/>
      <c r="FM353" s="2"/>
      <c r="FN353" s="2"/>
      <c r="FO353" s="2"/>
      <c r="FP353" s="2"/>
      <c r="FQ353" s="2">
        <v>0</v>
      </c>
      <c r="FR353" s="2">
        <f t="shared" si="308"/>
        <v>0</v>
      </c>
      <c r="FS353" s="2">
        <v>0</v>
      </c>
      <c r="FT353" s="2"/>
      <c r="FU353" s="2"/>
      <c r="FV353" s="2"/>
      <c r="FW353" s="2"/>
      <c r="FX353" s="2">
        <v>112</v>
      </c>
      <c r="FY353" s="2">
        <v>70</v>
      </c>
      <c r="FZ353" s="2"/>
      <c r="GA353" s="2" t="s">
        <v>3</v>
      </c>
      <c r="GB353" s="2"/>
      <c r="GC353" s="2"/>
      <c r="GD353" s="2">
        <v>0</v>
      </c>
      <c r="GE353" s="2"/>
      <c r="GF353" s="2">
        <v>-397388604</v>
      </c>
      <c r="GG353" s="2">
        <v>2</v>
      </c>
      <c r="GH353" s="2">
        <v>1</v>
      </c>
      <c r="GI353" s="2">
        <v>-2</v>
      </c>
      <c r="GJ353" s="2">
        <v>0</v>
      </c>
      <c r="GK353" s="2">
        <f>ROUND(R353*(R12)/100,2)</f>
        <v>0</v>
      </c>
      <c r="GL353" s="2">
        <f t="shared" si="309"/>
        <v>0</v>
      </c>
      <c r="GM353" s="2">
        <f t="shared" si="310"/>
        <v>944.92</v>
      </c>
      <c r="GN353" s="2">
        <f t="shared" si="311"/>
        <v>0</v>
      </c>
      <c r="GO353" s="2">
        <f t="shared" si="312"/>
        <v>944.92</v>
      </c>
      <c r="GP353" s="2">
        <f t="shared" si="313"/>
        <v>0</v>
      </c>
      <c r="GQ353" s="2"/>
      <c r="GR353" s="2">
        <v>0</v>
      </c>
      <c r="GS353" s="2">
        <v>3</v>
      </c>
      <c r="GT353" s="2">
        <v>0</v>
      </c>
      <c r="GU353" s="2" t="s">
        <v>3</v>
      </c>
      <c r="GV353" s="2">
        <f t="shared" si="314"/>
        <v>0</v>
      </c>
      <c r="GW353" s="2">
        <v>1</v>
      </c>
      <c r="GX353" s="2">
        <f t="shared" si="315"/>
        <v>0</v>
      </c>
      <c r="GY353" s="2"/>
      <c r="GZ353" s="2"/>
      <c r="HA353" s="2">
        <v>0</v>
      </c>
      <c r="HB353" s="2">
        <v>0</v>
      </c>
      <c r="HC353" s="2">
        <f t="shared" si="316"/>
        <v>0</v>
      </c>
      <c r="HD353" s="2"/>
      <c r="HE353" s="2" t="s">
        <v>3</v>
      </c>
      <c r="HF353" s="2" t="s">
        <v>3</v>
      </c>
      <c r="HG353" s="2"/>
      <c r="HH353" s="2"/>
      <c r="HI353" s="2"/>
      <c r="HJ353" s="2"/>
      <c r="HK353" s="2"/>
      <c r="HL353" s="2"/>
      <c r="HM353" s="2" t="s">
        <v>3</v>
      </c>
      <c r="HN353" s="2" t="s">
        <v>3</v>
      </c>
      <c r="HO353" s="2" t="s">
        <v>3</v>
      </c>
      <c r="HP353" s="2" t="s">
        <v>3</v>
      </c>
      <c r="HQ353" s="2" t="s">
        <v>3</v>
      </c>
      <c r="HR353" s="2"/>
      <c r="HS353" s="2"/>
      <c r="HT353" s="2"/>
      <c r="HU353" s="2"/>
      <c r="HV353" s="2"/>
      <c r="HW353" s="2"/>
      <c r="HX353" s="2"/>
      <c r="HY353" s="2"/>
      <c r="HZ353" s="2"/>
      <c r="IA353" s="2"/>
      <c r="IB353" s="2"/>
      <c r="IC353" s="2"/>
      <c r="ID353" s="2"/>
      <c r="IE353" s="2"/>
      <c r="IF353" s="2"/>
      <c r="IG353" s="2"/>
      <c r="IH353" s="2"/>
      <c r="II353" s="2"/>
      <c r="IJ353" s="2"/>
      <c r="IK353" s="2">
        <v>0</v>
      </c>
      <c r="IL353" s="2"/>
      <c r="IM353" s="2"/>
      <c r="IN353" s="2"/>
      <c r="IO353" s="2"/>
      <c r="IP353" s="2"/>
      <c r="IQ353" s="2"/>
      <c r="IR353" s="2"/>
      <c r="IS353" s="2"/>
      <c r="IT353" s="2"/>
      <c r="IU353" s="2"/>
    </row>
    <row r="354" spans="1:255" x14ac:dyDescent="0.2">
      <c r="A354">
        <v>18</v>
      </c>
      <c r="B354">
        <v>1</v>
      </c>
      <c r="C354">
        <v>113</v>
      </c>
      <c r="E354" t="s">
        <v>336</v>
      </c>
      <c r="F354" t="s">
        <v>337</v>
      </c>
      <c r="G354" t="s">
        <v>338</v>
      </c>
      <c r="H354" t="s">
        <v>295</v>
      </c>
      <c r="I354">
        <f>I352*J354</f>
        <v>30.9</v>
      </c>
      <c r="J354">
        <v>103</v>
      </c>
      <c r="K354">
        <v>103</v>
      </c>
      <c r="O354">
        <f t="shared" si="279"/>
        <v>4592.3100000000004</v>
      </c>
      <c r="P354">
        <f t="shared" si="280"/>
        <v>4592.3100000000004</v>
      </c>
      <c r="Q354">
        <f t="shared" si="281"/>
        <v>0</v>
      </c>
      <c r="R354">
        <f t="shared" si="282"/>
        <v>0</v>
      </c>
      <c r="S354">
        <f t="shared" si="283"/>
        <v>0</v>
      </c>
      <c r="T354">
        <f t="shared" si="284"/>
        <v>0</v>
      </c>
      <c r="U354">
        <f t="shared" si="285"/>
        <v>0</v>
      </c>
      <c r="V354">
        <f t="shared" si="286"/>
        <v>0</v>
      </c>
      <c r="W354">
        <f t="shared" si="287"/>
        <v>0</v>
      </c>
      <c r="X354">
        <f t="shared" si="288"/>
        <v>0</v>
      </c>
      <c r="Y354">
        <f t="shared" si="289"/>
        <v>0</v>
      </c>
      <c r="AA354">
        <v>50496814</v>
      </c>
      <c r="AB354">
        <f t="shared" si="290"/>
        <v>30.58</v>
      </c>
      <c r="AC354">
        <f t="shared" si="291"/>
        <v>30.58</v>
      </c>
      <c r="AD354">
        <f t="shared" si="292"/>
        <v>0</v>
      </c>
      <c r="AE354">
        <f t="shared" si="293"/>
        <v>0</v>
      </c>
      <c r="AF354">
        <f t="shared" si="294"/>
        <v>0</v>
      </c>
      <c r="AG354">
        <f t="shared" si="295"/>
        <v>0</v>
      </c>
      <c r="AH354">
        <f t="shared" si="296"/>
        <v>0</v>
      </c>
      <c r="AI354">
        <f t="shared" si="297"/>
        <v>0</v>
      </c>
      <c r="AJ354">
        <f t="shared" si="298"/>
        <v>0</v>
      </c>
      <c r="AK354">
        <v>30.58</v>
      </c>
      <c r="AL354">
        <v>30.58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1</v>
      </c>
      <c r="AW354">
        <v>1</v>
      </c>
      <c r="AZ354">
        <v>1</v>
      </c>
      <c r="BA354">
        <v>1</v>
      </c>
      <c r="BB354">
        <v>1</v>
      </c>
      <c r="BC354">
        <v>4.8600000000000003</v>
      </c>
      <c r="BD354" t="s">
        <v>3</v>
      </c>
      <c r="BE354" t="s">
        <v>3</v>
      </c>
      <c r="BF354" t="s">
        <v>3</v>
      </c>
      <c r="BG354" t="s">
        <v>3</v>
      </c>
      <c r="BH354">
        <v>3</v>
      </c>
      <c r="BI354">
        <v>2</v>
      </c>
      <c r="BJ354" t="s">
        <v>339</v>
      </c>
      <c r="BM354">
        <v>331</v>
      </c>
      <c r="BN354">
        <v>0</v>
      </c>
      <c r="BO354" t="s">
        <v>337</v>
      </c>
      <c r="BP354">
        <v>1</v>
      </c>
      <c r="BQ354">
        <v>40</v>
      </c>
      <c r="BR354">
        <v>0</v>
      </c>
      <c r="BS354">
        <v>1</v>
      </c>
      <c r="BT354">
        <v>1</v>
      </c>
      <c r="BU354">
        <v>1</v>
      </c>
      <c r="BV354">
        <v>1</v>
      </c>
      <c r="BW354">
        <v>1</v>
      </c>
      <c r="BX354">
        <v>1</v>
      </c>
      <c r="BY354" t="s">
        <v>3</v>
      </c>
      <c r="BZ354">
        <v>0</v>
      </c>
      <c r="CA354">
        <v>0</v>
      </c>
      <c r="CB354" t="s">
        <v>3</v>
      </c>
      <c r="CE354">
        <v>30</v>
      </c>
      <c r="CF354">
        <v>0</v>
      </c>
      <c r="CG354">
        <v>0</v>
      </c>
      <c r="CM354">
        <v>0</v>
      </c>
      <c r="CN354" t="s">
        <v>3</v>
      </c>
      <c r="CO354">
        <v>0</v>
      </c>
      <c r="CP354">
        <f t="shared" si="299"/>
        <v>4592.3100000000004</v>
      </c>
      <c r="CQ354">
        <f t="shared" si="300"/>
        <v>148.62</v>
      </c>
      <c r="CR354">
        <f t="shared" si="301"/>
        <v>0</v>
      </c>
      <c r="CS354">
        <f t="shared" si="302"/>
        <v>0</v>
      </c>
      <c r="CT354">
        <f t="shared" si="303"/>
        <v>0</v>
      </c>
      <c r="CU354">
        <f t="shared" si="304"/>
        <v>0</v>
      </c>
      <c r="CV354">
        <f t="shared" si="305"/>
        <v>0</v>
      </c>
      <c r="CW354">
        <f t="shared" si="306"/>
        <v>0</v>
      </c>
      <c r="CX354">
        <f t="shared" si="307"/>
        <v>0</v>
      </c>
      <c r="CY354">
        <f>S354*(BZ354/100)</f>
        <v>0</v>
      </c>
      <c r="CZ354">
        <f>S354*(CA354/100)</f>
        <v>0</v>
      </c>
      <c r="DC354" t="s">
        <v>3</v>
      </c>
      <c r="DD354" t="s">
        <v>3</v>
      </c>
      <c r="DE354" t="s">
        <v>3</v>
      </c>
      <c r="DF354" t="s">
        <v>3</v>
      </c>
      <c r="DG354" t="s">
        <v>3</v>
      </c>
      <c r="DH354" t="s">
        <v>3</v>
      </c>
      <c r="DI354" t="s">
        <v>3</v>
      </c>
      <c r="DJ354" t="s">
        <v>3</v>
      </c>
      <c r="DK354" t="s">
        <v>3</v>
      </c>
      <c r="DL354" t="s">
        <v>3</v>
      </c>
      <c r="DM354" t="s">
        <v>3</v>
      </c>
      <c r="DN354">
        <v>112</v>
      </c>
      <c r="DO354">
        <v>70</v>
      </c>
      <c r="DP354">
        <v>1</v>
      </c>
      <c r="DQ354">
        <v>1</v>
      </c>
      <c r="DU354">
        <v>1003</v>
      </c>
      <c r="DV354" t="s">
        <v>295</v>
      </c>
      <c r="DW354" t="s">
        <v>295</v>
      </c>
      <c r="DX354">
        <v>1</v>
      </c>
      <c r="DZ354" t="s">
        <v>3</v>
      </c>
      <c r="EA354" t="s">
        <v>3</v>
      </c>
      <c r="EB354" t="s">
        <v>3</v>
      </c>
      <c r="EC354" t="s">
        <v>3</v>
      </c>
      <c r="EE354">
        <v>49573646</v>
      </c>
      <c r="EF354">
        <v>40</v>
      </c>
      <c r="EG354" t="s">
        <v>333</v>
      </c>
      <c r="EH354">
        <v>0</v>
      </c>
      <c r="EI354" t="s">
        <v>3</v>
      </c>
      <c r="EJ354">
        <v>2</v>
      </c>
      <c r="EK354">
        <v>331</v>
      </c>
      <c r="EL354" t="s">
        <v>334</v>
      </c>
      <c r="EM354" t="s">
        <v>335</v>
      </c>
      <c r="EO354" t="s">
        <v>3</v>
      </c>
      <c r="EQ354">
        <v>0</v>
      </c>
      <c r="ER354">
        <v>30.58</v>
      </c>
      <c r="ES354">
        <v>30.58</v>
      </c>
      <c r="ET354">
        <v>0</v>
      </c>
      <c r="EU354">
        <v>0</v>
      </c>
      <c r="EV354">
        <v>0</v>
      </c>
      <c r="EW354">
        <v>0</v>
      </c>
      <c r="EX354">
        <v>0</v>
      </c>
      <c r="FQ354">
        <v>0</v>
      </c>
      <c r="FR354">
        <f t="shared" si="308"/>
        <v>0</v>
      </c>
      <c r="FS354">
        <v>0</v>
      </c>
      <c r="FX354">
        <v>112</v>
      </c>
      <c r="FY354">
        <v>70</v>
      </c>
      <c r="GA354" t="s">
        <v>3</v>
      </c>
      <c r="GD354">
        <v>0</v>
      </c>
      <c r="GF354">
        <v>-397388604</v>
      </c>
      <c r="GG354">
        <v>2</v>
      </c>
      <c r="GH354">
        <v>1</v>
      </c>
      <c r="GI354">
        <v>2</v>
      </c>
      <c r="GJ354">
        <v>0</v>
      </c>
      <c r="GK354">
        <f>ROUND(R354*(S12)/100,2)</f>
        <v>0</v>
      </c>
      <c r="GL354">
        <f t="shared" si="309"/>
        <v>0</v>
      </c>
      <c r="GM354">
        <f t="shared" si="310"/>
        <v>4592.3100000000004</v>
      </c>
      <c r="GN354">
        <f t="shared" si="311"/>
        <v>0</v>
      </c>
      <c r="GO354">
        <f t="shared" si="312"/>
        <v>4592.3100000000004</v>
      </c>
      <c r="GP354">
        <f t="shared" si="313"/>
        <v>0</v>
      </c>
      <c r="GR354">
        <v>0</v>
      </c>
      <c r="GS354">
        <v>3</v>
      </c>
      <c r="GT354">
        <v>0</v>
      </c>
      <c r="GU354" t="s">
        <v>3</v>
      </c>
      <c r="GV354">
        <f t="shared" si="314"/>
        <v>0</v>
      </c>
      <c r="GW354">
        <v>1</v>
      </c>
      <c r="GX354">
        <f t="shared" si="315"/>
        <v>0</v>
      </c>
      <c r="HA354">
        <v>0</v>
      </c>
      <c r="HB354">
        <v>0</v>
      </c>
      <c r="HC354">
        <f t="shared" si="316"/>
        <v>0</v>
      </c>
      <c r="HE354" t="s">
        <v>3</v>
      </c>
      <c r="HF354" t="s">
        <v>3</v>
      </c>
      <c r="HM354" t="s">
        <v>3</v>
      </c>
      <c r="HN354" t="s">
        <v>3</v>
      </c>
      <c r="HO354" t="s">
        <v>3</v>
      </c>
      <c r="HP354" t="s">
        <v>3</v>
      </c>
      <c r="HQ354" t="s">
        <v>3</v>
      </c>
      <c r="IK354">
        <v>0</v>
      </c>
    </row>
    <row r="355" spans="1:255" x14ac:dyDescent="0.2">
      <c r="A355" s="2">
        <v>17</v>
      </c>
      <c r="B355" s="2">
        <v>1</v>
      </c>
      <c r="C355" s="2">
        <f>ROW(SmtRes!A126)</f>
        <v>126</v>
      </c>
      <c r="D355" s="2">
        <f>ROW(EtalonRes!A121)</f>
        <v>121</v>
      </c>
      <c r="E355" s="2" t="s">
        <v>340</v>
      </c>
      <c r="F355" s="2" t="s">
        <v>341</v>
      </c>
      <c r="G355" s="2" t="s">
        <v>342</v>
      </c>
      <c r="H355" s="2" t="s">
        <v>343</v>
      </c>
      <c r="I355" s="2">
        <f>ROUND(30/100,9)</f>
        <v>0.3</v>
      </c>
      <c r="J355" s="2">
        <v>0</v>
      </c>
      <c r="K355" s="2">
        <f>ROUND(30/100,9)</f>
        <v>0.3</v>
      </c>
      <c r="L355" s="2"/>
      <c r="M355" s="2"/>
      <c r="N355" s="2"/>
      <c r="O355" s="2">
        <f t="shared" si="279"/>
        <v>120.14</v>
      </c>
      <c r="P355" s="2">
        <f t="shared" si="280"/>
        <v>15.88</v>
      </c>
      <c r="Q355" s="2">
        <f t="shared" si="281"/>
        <v>30.34</v>
      </c>
      <c r="R355" s="2">
        <f t="shared" si="282"/>
        <v>4.01</v>
      </c>
      <c r="S355" s="2">
        <f t="shared" si="283"/>
        <v>73.92</v>
      </c>
      <c r="T355" s="2">
        <f t="shared" si="284"/>
        <v>0</v>
      </c>
      <c r="U355" s="2">
        <f t="shared" si="285"/>
        <v>6</v>
      </c>
      <c r="V355" s="2">
        <f t="shared" si="286"/>
        <v>0</v>
      </c>
      <c r="W355" s="2">
        <f t="shared" si="287"/>
        <v>0</v>
      </c>
      <c r="X355" s="2">
        <f t="shared" si="288"/>
        <v>82.79</v>
      </c>
      <c r="Y355" s="2">
        <f t="shared" si="289"/>
        <v>51.74</v>
      </c>
      <c r="Z355" s="2"/>
      <c r="AA355" s="2">
        <v>50496813</v>
      </c>
      <c r="AB355" s="2">
        <f t="shared" si="290"/>
        <v>400.48</v>
      </c>
      <c r="AC355" s="2">
        <f t="shared" si="291"/>
        <v>52.94</v>
      </c>
      <c r="AD355" s="2">
        <f t="shared" si="292"/>
        <v>101.14</v>
      </c>
      <c r="AE355" s="2">
        <f t="shared" si="293"/>
        <v>13.38</v>
      </c>
      <c r="AF355" s="2">
        <f t="shared" si="294"/>
        <v>246.4</v>
      </c>
      <c r="AG355" s="2">
        <f t="shared" si="295"/>
        <v>0</v>
      </c>
      <c r="AH355" s="2">
        <f t="shared" si="296"/>
        <v>20</v>
      </c>
      <c r="AI355" s="2">
        <f t="shared" si="297"/>
        <v>0</v>
      </c>
      <c r="AJ355" s="2">
        <f t="shared" si="298"/>
        <v>0</v>
      </c>
      <c r="AK355" s="2">
        <v>400.48</v>
      </c>
      <c r="AL355" s="2">
        <v>52.94</v>
      </c>
      <c r="AM355" s="2">
        <v>101.14</v>
      </c>
      <c r="AN355" s="2">
        <v>13.38</v>
      </c>
      <c r="AO355" s="2">
        <v>246.4</v>
      </c>
      <c r="AP355" s="2">
        <v>0</v>
      </c>
      <c r="AQ355" s="2">
        <v>20</v>
      </c>
      <c r="AR355" s="2">
        <v>0</v>
      </c>
      <c r="AS355" s="2">
        <v>0</v>
      </c>
      <c r="AT355" s="2">
        <v>112</v>
      </c>
      <c r="AU355" s="2">
        <v>70</v>
      </c>
      <c r="AV355" s="2">
        <v>1</v>
      </c>
      <c r="AW355" s="2">
        <v>1</v>
      </c>
      <c r="AX355" s="2"/>
      <c r="AY355" s="2"/>
      <c r="AZ355" s="2">
        <v>1</v>
      </c>
      <c r="BA355" s="2">
        <v>1</v>
      </c>
      <c r="BB355" s="2">
        <v>1</v>
      </c>
      <c r="BC355" s="2">
        <v>1</v>
      </c>
      <c r="BD355" s="2" t="s">
        <v>3</v>
      </c>
      <c r="BE355" s="2" t="s">
        <v>3</v>
      </c>
      <c r="BF355" s="2" t="s">
        <v>3</v>
      </c>
      <c r="BG355" s="2" t="s">
        <v>3</v>
      </c>
      <c r="BH355" s="2">
        <v>0</v>
      </c>
      <c r="BI355" s="2">
        <v>2</v>
      </c>
      <c r="BJ355" s="2" t="s">
        <v>344</v>
      </c>
      <c r="BK355" s="2"/>
      <c r="BL355" s="2"/>
      <c r="BM355" s="2">
        <v>318</v>
      </c>
      <c r="BN355" s="2">
        <v>0</v>
      </c>
      <c r="BO355" s="2" t="s">
        <v>3</v>
      </c>
      <c r="BP355" s="2">
        <v>0</v>
      </c>
      <c r="BQ355" s="2">
        <v>40</v>
      </c>
      <c r="BR355" s="2">
        <v>0</v>
      </c>
      <c r="BS355" s="2">
        <v>1</v>
      </c>
      <c r="BT355" s="2">
        <v>1</v>
      </c>
      <c r="BU355" s="2">
        <v>1</v>
      </c>
      <c r="BV355" s="2">
        <v>1</v>
      </c>
      <c r="BW355" s="2">
        <v>1</v>
      </c>
      <c r="BX355" s="2">
        <v>1</v>
      </c>
      <c r="BY355" s="2" t="s">
        <v>3</v>
      </c>
      <c r="BZ355" s="2">
        <v>112</v>
      </c>
      <c r="CA355" s="2">
        <v>70</v>
      </c>
      <c r="CB355" s="2" t="s">
        <v>3</v>
      </c>
      <c r="CC355" s="2"/>
      <c r="CD355" s="2"/>
      <c r="CE355" s="2">
        <v>30</v>
      </c>
      <c r="CF355" s="2">
        <v>0</v>
      </c>
      <c r="CG355" s="2">
        <v>0</v>
      </c>
      <c r="CH355" s="2"/>
      <c r="CI355" s="2"/>
      <c r="CJ355" s="2"/>
      <c r="CK355" s="2"/>
      <c r="CL355" s="2"/>
      <c r="CM355" s="2">
        <v>0</v>
      </c>
      <c r="CN355" s="2" t="s">
        <v>3</v>
      </c>
      <c r="CO355" s="2">
        <v>0</v>
      </c>
      <c r="CP355" s="2">
        <f t="shared" si="299"/>
        <v>120.14</v>
      </c>
      <c r="CQ355" s="2">
        <f t="shared" si="300"/>
        <v>52.94</v>
      </c>
      <c r="CR355" s="2">
        <f t="shared" si="301"/>
        <v>101.14</v>
      </c>
      <c r="CS355" s="2">
        <f t="shared" si="302"/>
        <v>13.38</v>
      </c>
      <c r="CT355" s="2">
        <f t="shared" si="303"/>
        <v>246.4</v>
      </c>
      <c r="CU355" s="2">
        <f t="shared" si="304"/>
        <v>0</v>
      </c>
      <c r="CV355" s="2">
        <f t="shared" si="305"/>
        <v>20</v>
      </c>
      <c r="CW355" s="2">
        <f t="shared" si="306"/>
        <v>0</v>
      </c>
      <c r="CX355" s="2">
        <f t="shared" si="307"/>
        <v>0</v>
      </c>
      <c r="CY355" s="2">
        <f>((S355*BZ355)/100)</f>
        <v>82.790400000000005</v>
      </c>
      <c r="CZ355" s="2">
        <f>((S355*CA355)/100)</f>
        <v>51.744000000000007</v>
      </c>
      <c r="DA355" s="2"/>
      <c r="DB355" s="2"/>
      <c r="DC355" s="2" t="s">
        <v>3</v>
      </c>
      <c r="DD355" s="2" t="s">
        <v>3</v>
      </c>
      <c r="DE355" s="2" t="s">
        <v>3</v>
      </c>
      <c r="DF355" s="2" t="s">
        <v>3</v>
      </c>
      <c r="DG355" s="2" t="s">
        <v>3</v>
      </c>
      <c r="DH355" s="2" t="s">
        <v>3</v>
      </c>
      <c r="DI355" s="2" t="s">
        <v>3</v>
      </c>
      <c r="DJ355" s="2" t="s">
        <v>3</v>
      </c>
      <c r="DK355" s="2" t="s">
        <v>3</v>
      </c>
      <c r="DL355" s="2" t="s">
        <v>3</v>
      </c>
      <c r="DM355" s="2" t="s">
        <v>3</v>
      </c>
      <c r="DN355" s="2">
        <v>0</v>
      </c>
      <c r="DO355" s="2">
        <v>0</v>
      </c>
      <c r="DP355" s="2">
        <v>1</v>
      </c>
      <c r="DQ355" s="2">
        <v>1</v>
      </c>
      <c r="DR355" s="2"/>
      <c r="DS355" s="2"/>
      <c r="DT355" s="2"/>
      <c r="DU355" s="2">
        <v>1013</v>
      </c>
      <c r="DV355" s="2" t="s">
        <v>343</v>
      </c>
      <c r="DW355" s="2" t="s">
        <v>343</v>
      </c>
      <c r="DX355" s="2">
        <v>1</v>
      </c>
      <c r="DY355" s="2"/>
      <c r="DZ355" s="2" t="s">
        <v>3</v>
      </c>
      <c r="EA355" s="2" t="s">
        <v>3</v>
      </c>
      <c r="EB355" s="2" t="s">
        <v>3</v>
      </c>
      <c r="EC355" s="2" t="s">
        <v>3</v>
      </c>
      <c r="ED355" s="2"/>
      <c r="EE355" s="2">
        <v>49573633</v>
      </c>
      <c r="EF355" s="2">
        <v>40</v>
      </c>
      <c r="EG355" s="2" t="s">
        <v>333</v>
      </c>
      <c r="EH355" s="2">
        <v>0</v>
      </c>
      <c r="EI355" s="2" t="s">
        <v>3</v>
      </c>
      <c r="EJ355" s="2">
        <v>2</v>
      </c>
      <c r="EK355" s="2">
        <v>318</v>
      </c>
      <c r="EL355" s="2" t="s">
        <v>345</v>
      </c>
      <c r="EM355" s="2" t="s">
        <v>346</v>
      </c>
      <c r="EN355" s="2"/>
      <c r="EO355" s="2" t="s">
        <v>3</v>
      </c>
      <c r="EP355" s="2"/>
      <c r="EQ355" s="2">
        <v>0</v>
      </c>
      <c r="ER355" s="2">
        <v>400.48</v>
      </c>
      <c r="ES355" s="2">
        <v>52.94</v>
      </c>
      <c r="ET355" s="2">
        <v>101.14</v>
      </c>
      <c r="EU355" s="2">
        <v>13.38</v>
      </c>
      <c r="EV355" s="2">
        <v>246.4</v>
      </c>
      <c r="EW355" s="2">
        <v>20</v>
      </c>
      <c r="EX355" s="2">
        <v>0</v>
      </c>
      <c r="EY355" s="2">
        <v>0</v>
      </c>
      <c r="EZ355" s="2"/>
      <c r="FA355" s="2"/>
      <c r="FB355" s="2"/>
      <c r="FC355" s="2"/>
      <c r="FD355" s="2"/>
      <c r="FE355" s="2"/>
      <c r="FF355" s="2"/>
      <c r="FG355" s="2"/>
      <c r="FH355" s="2"/>
      <c r="FI355" s="2"/>
      <c r="FJ355" s="2"/>
      <c r="FK355" s="2"/>
      <c r="FL355" s="2"/>
      <c r="FM355" s="2"/>
      <c r="FN355" s="2"/>
      <c r="FO355" s="2"/>
      <c r="FP355" s="2"/>
      <c r="FQ355" s="2">
        <v>0</v>
      </c>
      <c r="FR355" s="2">
        <f t="shared" si="308"/>
        <v>0</v>
      </c>
      <c r="FS355" s="2">
        <v>2</v>
      </c>
      <c r="FT355" s="2"/>
      <c r="FU355" s="2"/>
      <c r="FV355" s="2"/>
      <c r="FW355" s="2"/>
      <c r="FX355" s="2">
        <v>112</v>
      </c>
      <c r="FY355" s="2">
        <v>70</v>
      </c>
      <c r="FZ355" s="2"/>
      <c r="GA355" s="2" t="s">
        <v>3</v>
      </c>
      <c r="GB355" s="2"/>
      <c r="GC355" s="2"/>
      <c r="GD355" s="2">
        <v>0</v>
      </c>
      <c r="GE355" s="2"/>
      <c r="GF355" s="2">
        <v>290930215</v>
      </c>
      <c r="GG355" s="2">
        <v>2</v>
      </c>
      <c r="GH355" s="2">
        <v>1</v>
      </c>
      <c r="GI355" s="2">
        <v>-2</v>
      </c>
      <c r="GJ355" s="2">
        <v>0</v>
      </c>
      <c r="GK355" s="2">
        <f>ROUND(R355*(R12)/100,2)</f>
        <v>7.02</v>
      </c>
      <c r="GL355" s="2">
        <f t="shared" si="309"/>
        <v>0</v>
      </c>
      <c r="GM355" s="2">
        <f t="shared" si="310"/>
        <v>261.69</v>
      </c>
      <c r="GN355" s="2">
        <f t="shared" si="311"/>
        <v>0</v>
      </c>
      <c r="GO355" s="2">
        <f t="shared" si="312"/>
        <v>261.69</v>
      </c>
      <c r="GP355" s="2">
        <f t="shared" si="313"/>
        <v>0</v>
      </c>
      <c r="GQ355" s="2"/>
      <c r="GR355" s="2">
        <v>0</v>
      </c>
      <c r="GS355" s="2">
        <v>3</v>
      </c>
      <c r="GT355" s="2">
        <v>0</v>
      </c>
      <c r="GU355" s="2" t="s">
        <v>3</v>
      </c>
      <c r="GV355" s="2">
        <f t="shared" si="314"/>
        <v>0</v>
      </c>
      <c r="GW355" s="2">
        <v>1</v>
      </c>
      <c r="GX355" s="2">
        <f t="shared" si="315"/>
        <v>0</v>
      </c>
      <c r="GY355" s="2"/>
      <c r="GZ355" s="2"/>
      <c r="HA355" s="2">
        <v>0</v>
      </c>
      <c r="HB355" s="2">
        <v>0</v>
      </c>
      <c r="HC355" s="2">
        <f t="shared" si="316"/>
        <v>0</v>
      </c>
      <c r="HD355" s="2"/>
      <c r="HE355" s="2" t="s">
        <v>3</v>
      </c>
      <c r="HF355" s="2" t="s">
        <v>3</v>
      </c>
      <c r="HG355" s="2"/>
      <c r="HH355" s="2"/>
      <c r="HI355" s="2"/>
      <c r="HJ355" s="2"/>
      <c r="HK355" s="2"/>
      <c r="HL355" s="2"/>
      <c r="HM355" s="2" t="s">
        <v>3</v>
      </c>
      <c r="HN355" s="2" t="s">
        <v>3</v>
      </c>
      <c r="HO355" s="2" t="s">
        <v>3</v>
      </c>
      <c r="HP355" s="2" t="s">
        <v>3</v>
      </c>
      <c r="HQ355" s="2" t="s">
        <v>3</v>
      </c>
      <c r="HR355" s="2"/>
      <c r="HS355" s="2"/>
      <c r="HT355" s="2"/>
      <c r="HU355" s="2"/>
      <c r="HV355" s="2"/>
      <c r="HW355" s="2"/>
      <c r="HX355" s="2"/>
      <c r="HY355" s="2"/>
      <c r="HZ355" s="2"/>
      <c r="IA355" s="2"/>
      <c r="IB355" s="2"/>
      <c r="IC355" s="2"/>
      <c r="ID355" s="2"/>
      <c r="IE355" s="2"/>
      <c r="IF355" s="2"/>
      <c r="IG355" s="2"/>
      <c r="IH355" s="2"/>
      <c r="II355" s="2"/>
      <c r="IJ355" s="2"/>
      <c r="IK355" s="2">
        <v>0</v>
      </c>
      <c r="IL355" s="2"/>
      <c r="IM355" s="2"/>
      <c r="IN355" s="2"/>
      <c r="IO355" s="2"/>
      <c r="IP355" s="2"/>
      <c r="IQ355" s="2"/>
      <c r="IR355" s="2"/>
      <c r="IS355" s="2"/>
      <c r="IT355" s="2"/>
      <c r="IU355" s="2"/>
    </row>
    <row r="356" spans="1:255" x14ac:dyDescent="0.2">
      <c r="A356">
        <v>17</v>
      </c>
      <c r="B356">
        <v>1</v>
      </c>
      <c r="C356">
        <f>ROW(SmtRes!A138)</f>
        <v>138</v>
      </c>
      <c r="D356">
        <f>ROW(EtalonRes!A134)</f>
        <v>134</v>
      </c>
      <c r="E356" t="s">
        <v>340</v>
      </c>
      <c r="F356" t="s">
        <v>341</v>
      </c>
      <c r="G356" t="s">
        <v>342</v>
      </c>
      <c r="H356" t="s">
        <v>343</v>
      </c>
      <c r="I356">
        <f>ROUND(30/100,9)</f>
        <v>0.3</v>
      </c>
      <c r="J356">
        <v>0</v>
      </c>
      <c r="K356">
        <f>ROUND(30/100,9)</f>
        <v>0.3</v>
      </c>
      <c r="O356">
        <f t="shared" si="279"/>
        <v>3166.07</v>
      </c>
      <c r="P356">
        <f t="shared" si="280"/>
        <v>275.99</v>
      </c>
      <c r="Q356">
        <f t="shared" si="281"/>
        <v>370.15</v>
      </c>
      <c r="R356">
        <f t="shared" si="282"/>
        <v>136.69999999999999</v>
      </c>
      <c r="S356">
        <f t="shared" si="283"/>
        <v>2519.9299999999998</v>
      </c>
      <c r="T356">
        <f t="shared" si="284"/>
        <v>0</v>
      </c>
      <c r="U356">
        <f t="shared" si="285"/>
        <v>6</v>
      </c>
      <c r="V356">
        <f t="shared" si="286"/>
        <v>0</v>
      </c>
      <c r="W356">
        <f t="shared" si="287"/>
        <v>0</v>
      </c>
      <c r="X356">
        <f t="shared" si="288"/>
        <v>2318.34</v>
      </c>
      <c r="Y356">
        <f t="shared" si="289"/>
        <v>1083.57</v>
      </c>
      <c r="AA356">
        <v>50496814</v>
      </c>
      <c r="AB356">
        <f t="shared" si="290"/>
        <v>400.48</v>
      </c>
      <c r="AC356">
        <f t="shared" si="291"/>
        <v>52.94</v>
      </c>
      <c r="AD356">
        <f t="shared" si="292"/>
        <v>101.14</v>
      </c>
      <c r="AE356">
        <f t="shared" si="293"/>
        <v>13.38</v>
      </c>
      <c r="AF356">
        <f t="shared" si="294"/>
        <v>246.4</v>
      </c>
      <c r="AG356">
        <f t="shared" si="295"/>
        <v>0</v>
      </c>
      <c r="AH356">
        <f t="shared" si="296"/>
        <v>20</v>
      </c>
      <c r="AI356">
        <f t="shared" si="297"/>
        <v>0</v>
      </c>
      <c r="AJ356">
        <f t="shared" si="298"/>
        <v>0</v>
      </c>
      <c r="AK356">
        <v>400.48</v>
      </c>
      <c r="AL356">
        <v>52.94</v>
      </c>
      <c r="AM356">
        <v>101.14</v>
      </c>
      <c r="AN356">
        <v>13.38</v>
      </c>
      <c r="AO356">
        <v>246.4</v>
      </c>
      <c r="AP356">
        <v>0</v>
      </c>
      <c r="AQ356">
        <v>20</v>
      </c>
      <c r="AR356">
        <v>0</v>
      </c>
      <c r="AS356">
        <v>0</v>
      </c>
      <c r="AT356">
        <v>92</v>
      </c>
      <c r="AU356">
        <v>43</v>
      </c>
      <c r="AV356">
        <v>1</v>
      </c>
      <c r="AW356">
        <v>1</v>
      </c>
      <c r="AZ356">
        <v>1</v>
      </c>
      <c r="BA356">
        <v>34.090000000000003</v>
      </c>
      <c r="BB356">
        <v>12.2</v>
      </c>
      <c r="BC356">
        <v>17.38</v>
      </c>
      <c r="BD356" t="s">
        <v>3</v>
      </c>
      <c r="BE356" t="s">
        <v>3</v>
      </c>
      <c r="BF356" t="s">
        <v>3</v>
      </c>
      <c r="BG356" t="s">
        <v>3</v>
      </c>
      <c r="BH356">
        <v>0</v>
      </c>
      <c r="BI356">
        <v>2</v>
      </c>
      <c r="BJ356" t="s">
        <v>344</v>
      </c>
      <c r="BM356">
        <v>318</v>
      </c>
      <c r="BN356">
        <v>0</v>
      </c>
      <c r="BO356" t="s">
        <v>341</v>
      </c>
      <c r="BP356">
        <v>1</v>
      </c>
      <c r="BQ356">
        <v>40</v>
      </c>
      <c r="BR356">
        <v>0</v>
      </c>
      <c r="BS356">
        <v>34.090000000000003</v>
      </c>
      <c r="BT356">
        <v>1</v>
      </c>
      <c r="BU356">
        <v>1</v>
      </c>
      <c r="BV356">
        <v>1</v>
      </c>
      <c r="BW356">
        <v>1</v>
      </c>
      <c r="BX356">
        <v>1</v>
      </c>
      <c r="BY356" t="s">
        <v>3</v>
      </c>
      <c r="BZ356">
        <v>92</v>
      </c>
      <c r="CA356">
        <v>43</v>
      </c>
      <c r="CB356" t="s">
        <v>3</v>
      </c>
      <c r="CE356">
        <v>30</v>
      </c>
      <c r="CF356">
        <v>0</v>
      </c>
      <c r="CG356">
        <v>0</v>
      </c>
      <c r="CM356">
        <v>0</v>
      </c>
      <c r="CN356" t="s">
        <v>3</v>
      </c>
      <c r="CO356">
        <v>0</v>
      </c>
      <c r="CP356">
        <f t="shared" si="299"/>
        <v>3166.0699999999997</v>
      </c>
      <c r="CQ356">
        <f t="shared" si="300"/>
        <v>920.1</v>
      </c>
      <c r="CR356">
        <f t="shared" si="301"/>
        <v>1233.9100000000001</v>
      </c>
      <c r="CS356">
        <f t="shared" si="302"/>
        <v>456.12</v>
      </c>
      <c r="CT356">
        <f t="shared" si="303"/>
        <v>8399.7800000000007</v>
      </c>
      <c r="CU356">
        <f t="shared" si="304"/>
        <v>0</v>
      </c>
      <c r="CV356">
        <f t="shared" si="305"/>
        <v>20</v>
      </c>
      <c r="CW356">
        <f t="shared" si="306"/>
        <v>0</v>
      </c>
      <c r="CX356">
        <f t="shared" si="307"/>
        <v>0</v>
      </c>
      <c r="CY356">
        <f>S356*(BZ356/100)</f>
        <v>2318.3355999999999</v>
      </c>
      <c r="CZ356">
        <f>S356*(CA356/100)</f>
        <v>1083.5699</v>
      </c>
      <c r="DC356" t="s">
        <v>3</v>
      </c>
      <c r="DD356" t="s">
        <v>3</v>
      </c>
      <c r="DE356" t="s">
        <v>3</v>
      </c>
      <c r="DF356" t="s">
        <v>3</v>
      </c>
      <c r="DG356" t="s">
        <v>3</v>
      </c>
      <c r="DH356" t="s">
        <v>3</v>
      </c>
      <c r="DI356" t="s">
        <v>3</v>
      </c>
      <c r="DJ356" t="s">
        <v>3</v>
      </c>
      <c r="DK356" t="s">
        <v>3</v>
      </c>
      <c r="DL356" t="s">
        <v>3</v>
      </c>
      <c r="DM356" t="s">
        <v>3</v>
      </c>
      <c r="DN356">
        <v>112</v>
      </c>
      <c r="DO356">
        <v>70</v>
      </c>
      <c r="DP356">
        <v>1</v>
      </c>
      <c r="DQ356">
        <v>1</v>
      </c>
      <c r="DU356">
        <v>1013</v>
      </c>
      <c r="DV356" t="s">
        <v>343</v>
      </c>
      <c r="DW356" t="s">
        <v>343</v>
      </c>
      <c r="DX356">
        <v>1</v>
      </c>
      <c r="DZ356" t="s">
        <v>3</v>
      </c>
      <c r="EA356" t="s">
        <v>3</v>
      </c>
      <c r="EB356" t="s">
        <v>3</v>
      </c>
      <c r="EC356" t="s">
        <v>3</v>
      </c>
      <c r="EE356">
        <v>49573633</v>
      </c>
      <c r="EF356">
        <v>40</v>
      </c>
      <c r="EG356" t="s">
        <v>333</v>
      </c>
      <c r="EH356">
        <v>0</v>
      </c>
      <c r="EI356" t="s">
        <v>3</v>
      </c>
      <c r="EJ356">
        <v>2</v>
      </c>
      <c r="EK356">
        <v>318</v>
      </c>
      <c r="EL356" t="s">
        <v>345</v>
      </c>
      <c r="EM356" t="s">
        <v>346</v>
      </c>
      <c r="EO356" t="s">
        <v>3</v>
      </c>
      <c r="EQ356">
        <v>0</v>
      </c>
      <c r="ER356">
        <v>400.48</v>
      </c>
      <c r="ES356">
        <v>52.94</v>
      </c>
      <c r="ET356">
        <v>101.14</v>
      </c>
      <c r="EU356">
        <v>13.38</v>
      </c>
      <c r="EV356">
        <v>246.4</v>
      </c>
      <c r="EW356">
        <v>20</v>
      </c>
      <c r="EX356">
        <v>0</v>
      </c>
      <c r="EY356">
        <v>0</v>
      </c>
      <c r="FQ356">
        <v>0</v>
      </c>
      <c r="FR356">
        <f t="shared" si="308"/>
        <v>0</v>
      </c>
      <c r="FS356">
        <v>2</v>
      </c>
      <c r="FX356">
        <v>112</v>
      </c>
      <c r="FY356">
        <v>70</v>
      </c>
      <c r="GA356" t="s">
        <v>3</v>
      </c>
      <c r="GD356">
        <v>0</v>
      </c>
      <c r="GF356">
        <v>290930215</v>
      </c>
      <c r="GG356">
        <v>2</v>
      </c>
      <c r="GH356">
        <v>1</v>
      </c>
      <c r="GI356">
        <v>2</v>
      </c>
      <c r="GJ356">
        <v>0</v>
      </c>
      <c r="GK356">
        <f>ROUND(R356*(S12)/100,2)</f>
        <v>218.72</v>
      </c>
      <c r="GL356">
        <f t="shared" si="309"/>
        <v>0</v>
      </c>
      <c r="GM356">
        <f t="shared" si="310"/>
        <v>6786.7</v>
      </c>
      <c r="GN356">
        <f t="shared" si="311"/>
        <v>0</v>
      </c>
      <c r="GO356">
        <f t="shared" si="312"/>
        <v>6786.7</v>
      </c>
      <c r="GP356">
        <f t="shared" si="313"/>
        <v>0</v>
      </c>
      <c r="GR356">
        <v>0</v>
      </c>
      <c r="GS356">
        <v>3</v>
      </c>
      <c r="GT356">
        <v>0</v>
      </c>
      <c r="GU356" t="s">
        <v>3</v>
      </c>
      <c r="GV356">
        <f t="shared" si="314"/>
        <v>0</v>
      </c>
      <c r="GW356">
        <v>1</v>
      </c>
      <c r="GX356">
        <f t="shared" si="315"/>
        <v>0</v>
      </c>
      <c r="HA356">
        <v>0</v>
      </c>
      <c r="HB356">
        <v>0</v>
      </c>
      <c r="HC356">
        <f t="shared" si="316"/>
        <v>0</v>
      </c>
      <c r="HE356" t="s">
        <v>3</v>
      </c>
      <c r="HF356" t="s">
        <v>3</v>
      </c>
      <c r="HM356" t="s">
        <v>3</v>
      </c>
      <c r="HN356" t="s">
        <v>3</v>
      </c>
      <c r="HO356" t="s">
        <v>3</v>
      </c>
      <c r="HP356" t="s">
        <v>3</v>
      </c>
      <c r="HQ356" t="s">
        <v>3</v>
      </c>
      <c r="IK356">
        <v>0</v>
      </c>
    </row>
    <row r="357" spans="1:255" x14ac:dyDescent="0.2">
      <c r="A357" s="2">
        <v>18</v>
      </c>
      <c r="B357" s="2">
        <v>1</v>
      </c>
      <c r="C357" s="2">
        <v>126</v>
      </c>
      <c r="D357" s="2"/>
      <c r="E357" s="2" t="s">
        <v>347</v>
      </c>
      <c r="F357" s="2" t="s">
        <v>348</v>
      </c>
      <c r="G357" s="2" t="s">
        <v>717</v>
      </c>
      <c r="H357" s="2" t="s">
        <v>349</v>
      </c>
      <c r="I357" s="2">
        <f>I355*J357</f>
        <v>3.0599999999999995E-2</v>
      </c>
      <c r="J357" s="2">
        <v>0.10199999999999999</v>
      </c>
      <c r="K357" s="2">
        <v>0.10199999999999999</v>
      </c>
      <c r="L357" s="2"/>
      <c r="M357" s="2"/>
      <c r="N357" s="2"/>
      <c r="O357" s="2">
        <f t="shared" si="279"/>
        <v>8068.52</v>
      </c>
      <c r="P357" s="2">
        <f t="shared" si="280"/>
        <v>8068.52</v>
      </c>
      <c r="Q357" s="2">
        <f t="shared" si="281"/>
        <v>0</v>
      </c>
      <c r="R357" s="2">
        <f t="shared" si="282"/>
        <v>0</v>
      </c>
      <c r="S357" s="2">
        <f t="shared" si="283"/>
        <v>0</v>
      </c>
      <c r="T357" s="2">
        <f t="shared" si="284"/>
        <v>0</v>
      </c>
      <c r="U357" s="2">
        <f t="shared" si="285"/>
        <v>0</v>
      </c>
      <c r="V357" s="2">
        <f t="shared" si="286"/>
        <v>0</v>
      </c>
      <c r="W357" s="2">
        <f t="shared" si="287"/>
        <v>0</v>
      </c>
      <c r="X357" s="2">
        <f t="shared" si="288"/>
        <v>0</v>
      </c>
      <c r="Y357" s="2">
        <f t="shared" si="289"/>
        <v>0</v>
      </c>
      <c r="Z357" s="2"/>
      <c r="AA357" s="2">
        <v>50496813</v>
      </c>
      <c r="AB357" s="2">
        <f t="shared" si="290"/>
        <v>263677.08</v>
      </c>
      <c r="AC357" s="2">
        <f t="shared" si="291"/>
        <v>263677.08</v>
      </c>
      <c r="AD357" s="2">
        <f t="shared" si="292"/>
        <v>0</v>
      </c>
      <c r="AE357" s="2">
        <f t="shared" si="293"/>
        <v>0</v>
      </c>
      <c r="AF357" s="2">
        <f t="shared" si="294"/>
        <v>0</v>
      </c>
      <c r="AG357" s="2">
        <f t="shared" si="295"/>
        <v>0</v>
      </c>
      <c r="AH357" s="2">
        <f t="shared" si="296"/>
        <v>0</v>
      </c>
      <c r="AI357" s="2">
        <f t="shared" si="297"/>
        <v>0</v>
      </c>
      <c r="AJ357" s="2">
        <f t="shared" si="298"/>
        <v>0</v>
      </c>
      <c r="AK357" s="2">
        <v>263677.08</v>
      </c>
      <c r="AL357" s="2">
        <v>263677.08</v>
      </c>
      <c r="AM357" s="2">
        <v>0</v>
      </c>
      <c r="AN357" s="2">
        <v>0</v>
      </c>
      <c r="AO357" s="2">
        <v>0</v>
      </c>
      <c r="AP357" s="2">
        <v>0</v>
      </c>
      <c r="AQ357" s="2">
        <v>0</v>
      </c>
      <c r="AR357" s="2">
        <v>0</v>
      </c>
      <c r="AS357" s="2">
        <v>0</v>
      </c>
      <c r="AT357" s="2">
        <v>112</v>
      </c>
      <c r="AU357" s="2">
        <v>70</v>
      </c>
      <c r="AV357" s="2">
        <v>1</v>
      </c>
      <c r="AW357" s="2">
        <v>1</v>
      </c>
      <c r="AX357" s="2"/>
      <c r="AY357" s="2"/>
      <c r="AZ357" s="2">
        <v>1</v>
      </c>
      <c r="BA357" s="2">
        <v>1</v>
      </c>
      <c r="BB357" s="2">
        <v>1</v>
      </c>
      <c r="BC357" s="2">
        <v>1</v>
      </c>
      <c r="BD357" s="2" t="s">
        <v>3</v>
      </c>
      <c r="BE357" s="2" t="s">
        <v>3</v>
      </c>
      <c r="BF357" s="2" t="s">
        <v>3</v>
      </c>
      <c r="BG357" s="2" t="s">
        <v>3</v>
      </c>
      <c r="BH357" s="2">
        <v>3</v>
      </c>
      <c r="BI357" s="2">
        <v>2</v>
      </c>
      <c r="BJ357" s="2" t="s">
        <v>350</v>
      </c>
      <c r="BK357" s="2"/>
      <c r="BL357" s="2"/>
      <c r="BM357" s="2">
        <v>318</v>
      </c>
      <c r="BN357" s="2">
        <v>0</v>
      </c>
      <c r="BO357" s="2" t="s">
        <v>3</v>
      </c>
      <c r="BP357" s="2">
        <v>0</v>
      </c>
      <c r="BQ357" s="2">
        <v>40</v>
      </c>
      <c r="BR357" s="2">
        <v>0</v>
      </c>
      <c r="BS357" s="2">
        <v>1</v>
      </c>
      <c r="BT357" s="2">
        <v>1</v>
      </c>
      <c r="BU357" s="2">
        <v>1</v>
      </c>
      <c r="BV357" s="2">
        <v>1</v>
      </c>
      <c r="BW357" s="2">
        <v>1</v>
      </c>
      <c r="BX357" s="2">
        <v>1</v>
      </c>
      <c r="BY357" s="2" t="s">
        <v>3</v>
      </c>
      <c r="BZ357" s="2">
        <v>112</v>
      </c>
      <c r="CA357" s="2">
        <v>70</v>
      </c>
      <c r="CB357" s="2" t="s">
        <v>3</v>
      </c>
      <c r="CC357" s="2"/>
      <c r="CD357" s="2"/>
      <c r="CE357" s="2">
        <v>30</v>
      </c>
      <c r="CF357" s="2">
        <v>0</v>
      </c>
      <c r="CG357" s="2">
        <v>0</v>
      </c>
      <c r="CH357" s="2"/>
      <c r="CI357" s="2"/>
      <c r="CJ357" s="2"/>
      <c r="CK357" s="2"/>
      <c r="CL357" s="2"/>
      <c r="CM357" s="2">
        <v>0</v>
      </c>
      <c r="CN357" s="2" t="s">
        <v>3</v>
      </c>
      <c r="CO357" s="2">
        <v>0</v>
      </c>
      <c r="CP357" s="2">
        <f t="shared" si="299"/>
        <v>8068.52</v>
      </c>
      <c r="CQ357" s="2">
        <f t="shared" si="300"/>
        <v>263677.08</v>
      </c>
      <c r="CR357" s="2">
        <f t="shared" si="301"/>
        <v>0</v>
      </c>
      <c r="CS357" s="2">
        <f t="shared" si="302"/>
        <v>0</v>
      </c>
      <c r="CT357" s="2">
        <f t="shared" si="303"/>
        <v>0</v>
      </c>
      <c r="CU357" s="2">
        <f t="shared" si="304"/>
        <v>0</v>
      </c>
      <c r="CV357" s="2">
        <f t="shared" si="305"/>
        <v>0</v>
      </c>
      <c r="CW357" s="2">
        <f t="shared" si="306"/>
        <v>0</v>
      </c>
      <c r="CX357" s="2">
        <f t="shared" si="307"/>
        <v>0</v>
      </c>
      <c r="CY357" s="2">
        <f>((S357*BZ357)/100)</f>
        <v>0</v>
      </c>
      <c r="CZ357" s="2">
        <f>((S357*CA357)/100)</f>
        <v>0</v>
      </c>
      <c r="DA357" s="2"/>
      <c r="DB357" s="2"/>
      <c r="DC357" s="2" t="s">
        <v>3</v>
      </c>
      <c r="DD357" s="2" t="s">
        <v>3</v>
      </c>
      <c r="DE357" s="2" t="s">
        <v>3</v>
      </c>
      <c r="DF357" s="2" t="s">
        <v>3</v>
      </c>
      <c r="DG357" s="2" t="s">
        <v>3</v>
      </c>
      <c r="DH357" s="2" t="s">
        <v>3</v>
      </c>
      <c r="DI357" s="2" t="s">
        <v>3</v>
      </c>
      <c r="DJ357" s="2" t="s">
        <v>3</v>
      </c>
      <c r="DK357" s="2" t="s">
        <v>3</v>
      </c>
      <c r="DL357" s="2" t="s">
        <v>3</v>
      </c>
      <c r="DM357" s="2" t="s">
        <v>3</v>
      </c>
      <c r="DN357" s="2">
        <v>0</v>
      </c>
      <c r="DO357" s="2">
        <v>0</v>
      </c>
      <c r="DP357" s="2">
        <v>1</v>
      </c>
      <c r="DQ357" s="2">
        <v>1</v>
      </c>
      <c r="DR357" s="2"/>
      <c r="DS357" s="2"/>
      <c r="DT357" s="2"/>
      <c r="DU357" s="2">
        <v>1003</v>
      </c>
      <c r="DV357" s="2" t="s">
        <v>349</v>
      </c>
      <c r="DW357" s="2" t="s">
        <v>349</v>
      </c>
      <c r="DX357" s="2">
        <v>1000</v>
      </c>
      <c r="DY357" s="2"/>
      <c r="DZ357" s="2" t="s">
        <v>3</v>
      </c>
      <c r="EA357" s="2" t="s">
        <v>3</v>
      </c>
      <c r="EB357" s="2" t="s">
        <v>3</v>
      </c>
      <c r="EC357" s="2" t="s">
        <v>3</v>
      </c>
      <c r="ED357" s="2"/>
      <c r="EE357" s="2">
        <v>49573633</v>
      </c>
      <c r="EF357" s="2">
        <v>40</v>
      </c>
      <c r="EG357" s="2" t="s">
        <v>333</v>
      </c>
      <c r="EH357" s="2">
        <v>0</v>
      </c>
      <c r="EI357" s="2" t="s">
        <v>3</v>
      </c>
      <c r="EJ357" s="2">
        <v>2</v>
      </c>
      <c r="EK357" s="2">
        <v>318</v>
      </c>
      <c r="EL357" s="2" t="s">
        <v>345</v>
      </c>
      <c r="EM357" s="2" t="s">
        <v>346</v>
      </c>
      <c r="EN357" s="2"/>
      <c r="EO357" s="2" t="s">
        <v>3</v>
      </c>
      <c r="EP357" s="2"/>
      <c r="EQ357" s="2">
        <v>0</v>
      </c>
      <c r="ER357" s="2">
        <v>263677.08</v>
      </c>
      <c r="ES357" s="2">
        <v>263677.08</v>
      </c>
      <c r="ET357" s="2">
        <v>0</v>
      </c>
      <c r="EU357" s="2">
        <v>0</v>
      </c>
      <c r="EV357" s="2">
        <v>0</v>
      </c>
      <c r="EW357" s="2">
        <v>0</v>
      </c>
      <c r="EX357" s="2">
        <v>0</v>
      </c>
      <c r="EY357" s="2"/>
      <c r="EZ357" s="2"/>
      <c r="FA357" s="2"/>
      <c r="FB357" s="2"/>
      <c r="FC357" s="2"/>
      <c r="FD357" s="2"/>
      <c r="FE357" s="2"/>
      <c r="FF357" s="2"/>
      <c r="FG357" s="2"/>
      <c r="FH357" s="2"/>
      <c r="FI357" s="2"/>
      <c r="FJ357" s="2"/>
      <c r="FK357" s="2"/>
      <c r="FL357" s="2"/>
      <c r="FM357" s="2"/>
      <c r="FN357" s="2"/>
      <c r="FO357" s="2"/>
      <c r="FP357" s="2"/>
      <c r="FQ357" s="2">
        <v>0</v>
      </c>
      <c r="FR357" s="2">
        <f t="shared" si="308"/>
        <v>0</v>
      </c>
      <c r="FS357" s="2">
        <v>0</v>
      </c>
      <c r="FT357" s="2"/>
      <c r="FU357" s="2"/>
      <c r="FV357" s="2"/>
      <c r="FW357" s="2"/>
      <c r="FX357" s="2">
        <v>112</v>
      </c>
      <c r="FY357" s="2">
        <v>70</v>
      </c>
      <c r="FZ357" s="2"/>
      <c r="GA357" s="2" t="s">
        <v>3</v>
      </c>
      <c r="GB357" s="2"/>
      <c r="GC357" s="2"/>
      <c r="GD357" s="2">
        <v>0</v>
      </c>
      <c r="GE357" s="2"/>
      <c r="GF357" s="2">
        <v>-567537371</v>
      </c>
      <c r="GG357" s="2">
        <v>2</v>
      </c>
      <c r="GH357" s="2">
        <v>1</v>
      </c>
      <c r="GI357" s="2">
        <v>-2</v>
      </c>
      <c r="GJ357" s="2">
        <v>0</v>
      </c>
      <c r="GK357" s="2">
        <f>ROUND(R357*(R12)/100,2)</f>
        <v>0</v>
      </c>
      <c r="GL357" s="2">
        <f t="shared" si="309"/>
        <v>0</v>
      </c>
      <c r="GM357" s="2">
        <f t="shared" si="310"/>
        <v>8068.52</v>
      </c>
      <c r="GN357" s="2">
        <f t="shared" si="311"/>
        <v>0</v>
      </c>
      <c r="GO357" s="2">
        <f t="shared" si="312"/>
        <v>8068.52</v>
      </c>
      <c r="GP357" s="2">
        <f t="shared" si="313"/>
        <v>0</v>
      </c>
      <c r="GQ357" s="2"/>
      <c r="GR357" s="2">
        <v>0</v>
      </c>
      <c r="GS357" s="2">
        <v>3</v>
      </c>
      <c r="GT357" s="2">
        <v>0</v>
      </c>
      <c r="GU357" s="2" t="s">
        <v>3</v>
      </c>
      <c r="GV357" s="2">
        <f t="shared" si="314"/>
        <v>0</v>
      </c>
      <c r="GW357" s="2">
        <v>1</v>
      </c>
      <c r="GX357" s="2">
        <f t="shared" si="315"/>
        <v>0</v>
      </c>
      <c r="GY357" s="2"/>
      <c r="GZ357" s="2"/>
      <c r="HA357" s="2">
        <v>0</v>
      </c>
      <c r="HB357" s="2">
        <v>0</v>
      </c>
      <c r="HC357" s="2">
        <f t="shared" si="316"/>
        <v>0</v>
      </c>
      <c r="HD357" s="2"/>
      <c r="HE357" s="2" t="s">
        <v>3</v>
      </c>
      <c r="HF357" s="2" t="s">
        <v>3</v>
      </c>
      <c r="HG357" s="2"/>
      <c r="HH357" s="2"/>
      <c r="HI357" s="2"/>
      <c r="HJ357" s="2"/>
      <c r="HK357" s="2"/>
      <c r="HL357" s="2"/>
      <c r="HM357" s="2" t="s">
        <v>3</v>
      </c>
      <c r="HN357" s="2" t="s">
        <v>3</v>
      </c>
      <c r="HO357" s="2" t="s">
        <v>3</v>
      </c>
      <c r="HP357" s="2" t="s">
        <v>3</v>
      </c>
      <c r="HQ357" s="2" t="s">
        <v>3</v>
      </c>
      <c r="HR357" s="2"/>
      <c r="HS357" s="2"/>
      <c r="HT357" s="2"/>
      <c r="HU357" s="2"/>
      <c r="HV357" s="2"/>
      <c r="HW357" s="2"/>
      <c r="HX357" s="2"/>
      <c r="HY357" s="2"/>
      <c r="HZ357" s="2"/>
      <c r="IA357" s="2"/>
      <c r="IB357" s="2"/>
      <c r="IC357" s="2"/>
      <c r="ID357" s="2"/>
      <c r="IE357" s="2"/>
      <c r="IF357" s="2"/>
      <c r="IG357" s="2"/>
      <c r="IH357" s="2"/>
      <c r="II357" s="2"/>
      <c r="IJ357" s="2"/>
      <c r="IK357" s="2">
        <v>0</v>
      </c>
      <c r="IL357" s="2"/>
      <c r="IM357" s="2"/>
      <c r="IN357" s="2"/>
      <c r="IO357" s="2"/>
      <c r="IP357" s="2"/>
      <c r="IQ357" s="2"/>
      <c r="IR357" s="2"/>
      <c r="IS357" s="2"/>
      <c r="IT357" s="2"/>
      <c r="IU357" s="2"/>
    </row>
    <row r="358" spans="1:255" x14ac:dyDescent="0.2">
      <c r="A358">
        <v>18</v>
      </c>
      <c r="B358">
        <v>1</v>
      </c>
      <c r="C358">
        <v>138</v>
      </c>
      <c r="E358" t="s">
        <v>347</v>
      </c>
      <c r="F358" t="s">
        <v>348</v>
      </c>
      <c r="G358" t="s">
        <v>717</v>
      </c>
      <c r="H358" t="s">
        <v>349</v>
      </c>
      <c r="I358">
        <f>I356*J358</f>
        <v>3.0599999999999995E-2</v>
      </c>
      <c r="J358">
        <v>0.10199999999999999</v>
      </c>
      <c r="K358">
        <v>0.10199999999999999</v>
      </c>
      <c r="O358">
        <f t="shared" si="279"/>
        <v>52364.69</v>
      </c>
      <c r="P358">
        <f t="shared" si="280"/>
        <v>52364.69</v>
      </c>
      <c r="Q358">
        <f t="shared" si="281"/>
        <v>0</v>
      </c>
      <c r="R358">
        <f t="shared" si="282"/>
        <v>0</v>
      </c>
      <c r="S358">
        <f t="shared" si="283"/>
        <v>0</v>
      </c>
      <c r="T358">
        <f t="shared" si="284"/>
        <v>0</v>
      </c>
      <c r="U358">
        <f t="shared" si="285"/>
        <v>0</v>
      </c>
      <c r="V358">
        <f t="shared" si="286"/>
        <v>0</v>
      </c>
      <c r="W358">
        <f t="shared" si="287"/>
        <v>0</v>
      </c>
      <c r="X358">
        <f t="shared" si="288"/>
        <v>0</v>
      </c>
      <c r="Y358">
        <f t="shared" si="289"/>
        <v>0</v>
      </c>
      <c r="AA358">
        <v>50496814</v>
      </c>
      <c r="AB358">
        <f t="shared" si="290"/>
        <v>263677.08</v>
      </c>
      <c r="AC358">
        <f t="shared" si="291"/>
        <v>263677.08</v>
      </c>
      <c r="AD358">
        <f t="shared" si="292"/>
        <v>0</v>
      </c>
      <c r="AE358">
        <f t="shared" si="293"/>
        <v>0</v>
      </c>
      <c r="AF358">
        <f t="shared" si="294"/>
        <v>0</v>
      </c>
      <c r="AG358">
        <f t="shared" si="295"/>
        <v>0</v>
      </c>
      <c r="AH358">
        <f t="shared" si="296"/>
        <v>0</v>
      </c>
      <c r="AI358">
        <f t="shared" si="297"/>
        <v>0</v>
      </c>
      <c r="AJ358">
        <f t="shared" si="298"/>
        <v>0</v>
      </c>
      <c r="AK358">
        <v>263677.08</v>
      </c>
      <c r="AL358">
        <v>263677.08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1</v>
      </c>
      <c r="AW358">
        <v>1</v>
      </c>
      <c r="AZ358">
        <v>1</v>
      </c>
      <c r="BA358">
        <v>1</v>
      </c>
      <c r="BB358">
        <v>1</v>
      </c>
      <c r="BC358">
        <v>6.49</v>
      </c>
      <c r="BD358" t="s">
        <v>3</v>
      </c>
      <c r="BE358" t="s">
        <v>3</v>
      </c>
      <c r="BF358" t="s">
        <v>3</v>
      </c>
      <c r="BG358" t="s">
        <v>3</v>
      </c>
      <c r="BH358">
        <v>3</v>
      </c>
      <c r="BI358">
        <v>2</v>
      </c>
      <c r="BJ358" t="s">
        <v>350</v>
      </c>
      <c r="BM358">
        <v>318</v>
      </c>
      <c r="BN358">
        <v>0</v>
      </c>
      <c r="BO358" t="s">
        <v>348</v>
      </c>
      <c r="BP358">
        <v>1</v>
      </c>
      <c r="BQ358">
        <v>40</v>
      </c>
      <c r="BR358">
        <v>0</v>
      </c>
      <c r="BS358">
        <v>1</v>
      </c>
      <c r="BT358">
        <v>1</v>
      </c>
      <c r="BU358">
        <v>1</v>
      </c>
      <c r="BV358">
        <v>1</v>
      </c>
      <c r="BW358">
        <v>1</v>
      </c>
      <c r="BX358">
        <v>1</v>
      </c>
      <c r="BY358" t="s">
        <v>3</v>
      </c>
      <c r="BZ358">
        <v>0</v>
      </c>
      <c r="CA358">
        <v>0</v>
      </c>
      <c r="CB358" t="s">
        <v>3</v>
      </c>
      <c r="CE358">
        <v>30</v>
      </c>
      <c r="CF358">
        <v>0</v>
      </c>
      <c r="CG358">
        <v>0</v>
      </c>
      <c r="CM358">
        <v>0</v>
      </c>
      <c r="CN358" t="s">
        <v>3</v>
      </c>
      <c r="CO358">
        <v>0</v>
      </c>
      <c r="CP358">
        <f t="shared" si="299"/>
        <v>52364.69</v>
      </c>
      <c r="CQ358">
        <f t="shared" si="300"/>
        <v>1711264.25</v>
      </c>
      <c r="CR358">
        <f t="shared" si="301"/>
        <v>0</v>
      </c>
      <c r="CS358">
        <f t="shared" si="302"/>
        <v>0</v>
      </c>
      <c r="CT358">
        <f t="shared" si="303"/>
        <v>0</v>
      </c>
      <c r="CU358">
        <f t="shared" si="304"/>
        <v>0</v>
      </c>
      <c r="CV358">
        <f t="shared" si="305"/>
        <v>0</v>
      </c>
      <c r="CW358">
        <f t="shared" si="306"/>
        <v>0</v>
      </c>
      <c r="CX358">
        <f t="shared" si="307"/>
        <v>0</v>
      </c>
      <c r="CY358">
        <f>S358*(BZ358/100)</f>
        <v>0</v>
      </c>
      <c r="CZ358">
        <f>S358*(CA358/100)</f>
        <v>0</v>
      </c>
      <c r="DC358" t="s">
        <v>3</v>
      </c>
      <c r="DD358" t="s">
        <v>3</v>
      </c>
      <c r="DE358" t="s">
        <v>3</v>
      </c>
      <c r="DF358" t="s">
        <v>3</v>
      </c>
      <c r="DG358" t="s">
        <v>3</v>
      </c>
      <c r="DH358" t="s">
        <v>3</v>
      </c>
      <c r="DI358" t="s">
        <v>3</v>
      </c>
      <c r="DJ358" t="s">
        <v>3</v>
      </c>
      <c r="DK358" t="s">
        <v>3</v>
      </c>
      <c r="DL358" t="s">
        <v>3</v>
      </c>
      <c r="DM358" t="s">
        <v>3</v>
      </c>
      <c r="DN358">
        <v>112</v>
      </c>
      <c r="DO358">
        <v>70</v>
      </c>
      <c r="DP358">
        <v>1</v>
      </c>
      <c r="DQ358">
        <v>1</v>
      </c>
      <c r="DU358">
        <v>1003</v>
      </c>
      <c r="DV358" t="s">
        <v>349</v>
      </c>
      <c r="DW358" t="s">
        <v>349</v>
      </c>
      <c r="DX358">
        <v>1000</v>
      </c>
      <c r="DZ358" t="s">
        <v>3</v>
      </c>
      <c r="EA358" t="s">
        <v>3</v>
      </c>
      <c r="EB358" t="s">
        <v>3</v>
      </c>
      <c r="EC358" t="s">
        <v>3</v>
      </c>
      <c r="EE358">
        <v>49573633</v>
      </c>
      <c r="EF358">
        <v>40</v>
      </c>
      <c r="EG358" t="s">
        <v>333</v>
      </c>
      <c r="EH358">
        <v>0</v>
      </c>
      <c r="EI358" t="s">
        <v>3</v>
      </c>
      <c r="EJ358">
        <v>2</v>
      </c>
      <c r="EK358">
        <v>318</v>
      </c>
      <c r="EL358" t="s">
        <v>345</v>
      </c>
      <c r="EM358" t="s">
        <v>346</v>
      </c>
      <c r="EO358" t="s">
        <v>3</v>
      </c>
      <c r="EQ358">
        <v>0</v>
      </c>
      <c r="ER358">
        <v>263677.08</v>
      </c>
      <c r="ES358">
        <v>263677.08</v>
      </c>
      <c r="ET358">
        <v>0</v>
      </c>
      <c r="EU358">
        <v>0</v>
      </c>
      <c r="EV358">
        <v>0</v>
      </c>
      <c r="EW358">
        <v>0</v>
      </c>
      <c r="EX358">
        <v>0</v>
      </c>
      <c r="FQ358">
        <v>0</v>
      </c>
      <c r="FR358">
        <f t="shared" si="308"/>
        <v>0</v>
      </c>
      <c r="FS358">
        <v>0</v>
      </c>
      <c r="FX358">
        <v>112</v>
      </c>
      <c r="FY358">
        <v>70</v>
      </c>
      <c r="GA358" t="s">
        <v>3</v>
      </c>
      <c r="GD358">
        <v>0</v>
      </c>
      <c r="GF358">
        <v>-567537371</v>
      </c>
      <c r="GG358">
        <v>2</v>
      </c>
      <c r="GH358">
        <v>1</v>
      </c>
      <c r="GI358">
        <v>2</v>
      </c>
      <c r="GJ358">
        <v>0</v>
      </c>
      <c r="GK358">
        <f>ROUND(R358*(S12)/100,2)</f>
        <v>0</v>
      </c>
      <c r="GL358">
        <f t="shared" si="309"/>
        <v>0</v>
      </c>
      <c r="GM358">
        <f t="shared" si="310"/>
        <v>52364.69</v>
      </c>
      <c r="GN358">
        <f t="shared" si="311"/>
        <v>0</v>
      </c>
      <c r="GO358">
        <f t="shared" si="312"/>
        <v>52364.69</v>
      </c>
      <c r="GP358">
        <f t="shared" si="313"/>
        <v>0</v>
      </c>
      <c r="GR358">
        <v>0</v>
      </c>
      <c r="GS358">
        <v>3</v>
      </c>
      <c r="GT358">
        <v>0</v>
      </c>
      <c r="GU358" t="s">
        <v>3</v>
      </c>
      <c r="GV358">
        <f t="shared" si="314"/>
        <v>0</v>
      </c>
      <c r="GW358">
        <v>1</v>
      </c>
      <c r="GX358">
        <f t="shared" si="315"/>
        <v>0</v>
      </c>
      <c r="HA358">
        <v>0</v>
      </c>
      <c r="HB358">
        <v>0</v>
      </c>
      <c r="HC358">
        <f t="shared" si="316"/>
        <v>0</v>
      </c>
      <c r="HE358" t="s">
        <v>3</v>
      </c>
      <c r="HF358" t="s">
        <v>3</v>
      </c>
      <c r="HM358" t="s">
        <v>3</v>
      </c>
      <c r="HN358" t="s">
        <v>3</v>
      </c>
      <c r="HO358" t="s">
        <v>3</v>
      </c>
      <c r="HP358" t="s">
        <v>3</v>
      </c>
      <c r="HQ358" t="s">
        <v>3</v>
      </c>
      <c r="IK358">
        <v>0</v>
      </c>
    </row>
    <row r="359" spans="1:255" x14ac:dyDescent="0.2">
      <c r="A359" s="2">
        <v>17</v>
      </c>
      <c r="B359" s="2">
        <v>1</v>
      </c>
      <c r="C359" s="2">
        <f>ROW(SmtRes!A142)</f>
        <v>142</v>
      </c>
      <c r="D359" s="2">
        <f>ROW(EtalonRes!A138)</f>
        <v>138</v>
      </c>
      <c r="E359" s="2" t="s">
        <v>351</v>
      </c>
      <c r="F359" s="2" t="s">
        <v>352</v>
      </c>
      <c r="G359" s="2" t="s">
        <v>353</v>
      </c>
      <c r="H359" s="2" t="s">
        <v>331</v>
      </c>
      <c r="I359" s="2">
        <f>ROUND(202/100,9)</f>
        <v>2.02</v>
      </c>
      <c r="J359" s="2">
        <v>0</v>
      </c>
      <c r="K359" s="2">
        <f>ROUND(202/100,9)</f>
        <v>2.02</v>
      </c>
      <c r="L359" s="2"/>
      <c r="M359" s="2"/>
      <c r="N359" s="2"/>
      <c r="O359" s="2">
        <f t="shared" si="279"/>
        <v>1084.5899999999999</v>
      </c>
      <c r="P359" s="2">
        <f t="shared" si="280"/>
        <v>587.11</v>
      </c>
      <c r="Q359" s="2">
        <f t="shared" si="281"/>
        <v>87.24</v>
      </c>
      <c r="R359" s="2">
        <f t="shared" si="282"/>
        <v>16.73</v>
      </c>
      <c r="S359" s="2">
        <f t="shared" si="283"/>
        <v>410.24</v>
      </c>
      <c r="T359" s="2">
        <f t="shared" si="284"/>
        <v>0</v>
      </c>
      <c r="U359" s="2">
        <f t="shared" si="285"/>
        <v>32.178600000000003</v>
      </c>
      <c r="V359" s="2">
        <f t="shared" si="286"/>
        <v>0</v>
      </c>
      <c r="W359" s="2">
        <f t="shared" si="287"/>
        <v>0</v>
      </c>
      <c r="X359" s="2">
        <f t="shared" si="288"/>
        <v>459.47</v>
      </c>
      <c r="Y359" s="2">
        <f t="shared" si="289"/>
        <v>287.17</v>
      </c>
      <c r="Z359" s="2"/>
      <c r="AA359" s="2">
        <v>50496813</v>
      </c>
      <c r="AB359" s="2">
        <f t="shared" si="290"/>
        <v>536.92999999999995</v>
      </c>
      <c r="AC359" s="2">
        <f t="shared" si="291"/>
        <v>290.64999999999998</v>
      </c>
      <c r="AD359" s="2">
        <f t="shared" si="292"/>
        <v>43.19</v>
      </c>
      <c r="AE359" s="2">
        <f t="shared" si="293"/>
        <v>8.2799999999999994</v>
      </c>
      <c r="AF359" s="2">
        <f t="shared" si="294"/>
        <v>203.09</v>
      </c>
      <c r="AG359" s="2">
        <f t="shared" si="295"/>
        <v>0</v>
      </c>
      <c r="AH359" s="2">
        <f t="shared" si="296"/>
        <v>15.93</v>
      </c>
      <c r="AI359" s="2">
        <f t="shared" si="297"/>
        <v>0</v>
      </c>
      <c r="AJ359" s="2">
        <f t="shared" si="298"/>
        <v>0</v>
      </c>
      <c r="AK359" s="2">
        <v>536.92999999999995</v>
      </c>
      <c r="AL359" s="2">
        <v>290.64999999999998</v>
      </c>
      <c r="AM359" s="2">
        <v>43.19</v>
      </c>
      <c r="AN359" s="2">
        <v>8.2799999999999994</v>
      </c>
      <c r="AO359" s="2">
        <v>203.09</v>
      </c>
      <c r="AP359" s="2">
        <v>0</v>
      </c>
      <c r="AQ359" s="2">
        <v>15.93</v>
      </c>
      <c r="AR359" s="2">
        <v>0</v>
      </c>
      <c r="AS359" s="2">
        <v>0</v>
      </c>
      <c r="AT359" s="2">
        <v>112</v>
      </c>
      <c r="AU359" s="2">
        <v>70</v>
      </c>
      <c r="AV359" s="2">
        <v>1</v>
      </c>
      <c r="AW359" s="2">
        <v>1</v>
      </c>
      <c r="AX359" s="2"/>
      <c r="AY359" s="2"/>
      <c r="AZ359" s="2">
        <v>1</v>
      </c>
      <c r="BA359" s="2">
        <v>1</v>
      </c>
      <c r="BB359" s="2">
        <v>1</v>
      </c>
      <c r="BC359" s="2">
        <v>1</v>
      </c>
      <c r="BD359" s="2" t="s">
        <v>3</v>
      </c>
      <c r="BE359" s="2" t="s">
        <v>3</v>
      </c>
      <c r="BF359" s="2" t="s">
        <v>3</v>
      </c>
      <c r="BG359" s="2" t="s">
        <v>3</v>
      </c>
      <c r="BH359" s="2">
        <v>0</v>
      </c>
      <c r="BI359" s="2">
        <v>2</v>
      </c>
      <c r="BJ359" s="2" t="s">
        <v>354</v>
      </c>
      <c r="BK359" s="2"/>
      <c r="BL359" s="2"/>
      <c r="BM359" s="2">
        <v>1518</v>
      </c>
      <c r="BN359" s="2">
        <v>0</v>
      </c>
      <c r="BO359" s="2" t="s">
        <v>3</v>
      </c>
      <c r="BP359" s="2">
        <v>0</v>
      </c>
      <c r="BQ359" s="2">
        <v>40</v>
      </c>
      <c r="BR359" s="2">
        <v>0</v>
      </c>
      <c r="BS359" s="2">
        <v>1</v>
      </c>
      <c r="BT359" s="2">
        <v>1</v>
      </c>
      <c r="BU359" s="2">
        <v>1</v>
      </c>
      <c r="BV359" s="2">
        <v>1</v>
      </c>
      <c r="BW359" s="2">
        <v>1</v>
      </c>
      <c r="BX359" s="2">
        <v>1</v>
      </c>
      <c r="BY359" s="2" t="s">
        <v>3</v>
      </c>
      <c r="BZ359" s="2">
        <v>112</v>
      </c>
      <c r="CA359" s="2">
        <v>70</v>
      </c>
      <c r="CB359" s="2" t="s">
        <v>3</v>
      </c>
      <c r="CC359" s="2"/>
      <c r="CD359" s="2"/>
      <c r="CE359" s="2">
        <v>30</v>
      </c>
      <c r="CF359" s="2">
        <v>0</v>
      </c>
      <c r="CG359" s="2">
        <v>0</v>
      </c>
      <c r="CH359" s="2"/>
      <c r="CI359" s="2"/>
      <c r="CJ359" s="2"/>
      <c r="CK359" s="2"/>
      <c r="CL359" s="2"/>
      <c r="CM359" s="2">
        <v>0</v>
      </c>
      <c r="CN359" s="2" t="s">
        <v>3</v>
      </c>
      <c r="CO359" s="2">
        <v>0</v>
      </c>
      <c r="CP359" s="2">
        <f t="shared" si="299"/>
        <v>1084.5900000000001</v>
      </c>
      <c r="CQ359" s="2">
        <f t="shared" si="300"/>
        <v>290.64999999999998</v>
      </c>
      <c r="CR359" s="2">
        <f t="shared" si="301"/>
        <v>43.19</v>
      </c>
      <c r="CS359" s="2">
        <f t="shared" si="302"/>
        <v>8.2799999999999994</v>
      </c>
      <c r="CT359" s="2">
        <f t="shared" si="303"/>
        <v>203.09</v>
      </c>
      <c r="CU359" s="2">
        <f t="shared" si="304"/>
        <v>0</v>
      </c>
      <c r="CV359" s="2">
        <f t="shared" si="305"/>
        <v>15.93</v>
      </c>
      <c r="CW359" s="2">
        <f t="shared" si="306"/>
        <v>0</v>
      </c>
      <c r="CX359" s="2">
        <f t="shared" si="307"/>
        <v>0</v>
      </c>
      <c r="CY359" s="2">
        <f>((S359*BZ359)/100)</f>
        <v>459.46880000000004</v>
      </c>
      <c r="CZ359" s="2">
        <f>((S359*CA359)/100)</f>
        <v>287.16800000000001</v>
      </c>
      <c r="DA359" s="2"/>
      <c r="DB359" s="2"/>
      <c r="DC359" s="2" t="s">
        <v>3</v>
      </c>
      <c r="DD359" s="2" t="s">
        <v>3</v>
      </c>
      <c r="DE359" s="2" t="s">
        <v>3</v>
      </c>
      <c r="DF359" s="2" t="s">
        <v>3</v>
      </c>
      <c r="DG359" s="2" t="s">
        <v>3</v>
      </c>
      <c r="DH359" s="2" t="s">
        <v>3</v>
      </c>
      <c r="DI359" s="2" t="s">
        <v>3</v>
      </c>
      <c r="DJ359" s="2" t="s">
        <v>3</v>
      </c>
      <c r="DK359" s="2" t="s">
        <v>3</v>
      </c>
      <c r="DL359" s="2" t="s">
        <v>3</v>
      </c>
      <c r="DM359" s="2" t="s">
        <v>3</v>
      </c>
      <c r="DN359" s="2">
        <v>0</v>
      </c>
      <c r="DO359" s="2">
        <v>0</v>
      </c>
      <c r="DP359" s="2">
        <v>1</v>
      </c>
      <c r="DQ359" s="2">
        <v>1</v>
      </c>
      <c r="DR359" s="2"/>
      <c r="DS359" s="2"/>
      <c r="DT359" s="2"/>
      <c r="DU359" s="2">
        <v>1003</v>
      </c>
      <c r="DV359" s="2" t="s">
        <v>331</v>
      </c>
      <c r="DW359" s="2" t="s">
        <v>331</v>
      </c>
      <c r="DX359" s="2">
        <v>100</v>
      </c>
      <c r="DY359" s="2"/>
      <c r="DZ359" s="2" t="s">
        <v>3</v>
      </c>
      <c r="EA359" s="2" t="s">
        <v>3</v>
      </c>
      <c r="EB359" s="2" t="s">
        <v>3</v>
      </c>
      <c r="EC359" s="2" t="s">
        <v>3</v>
      </c>
      <c r="ED359" s="2"/>
      <c r="EE359" s="2">
        <v>49574833</v>
      </c>
      <c r="EF359" s="2">
        <v>40</v>
      </c>
      <c r="EG359" s="2" t="s">
        <v>333</v>
      </c>
      <c r="EH359" s="2">
        <v>0</v>
      </c>
      <c r="EI359" s="2" t="s">
        <v>3</v>
      </c>
      <c r="EJ359" s="2">
        <v>2</v>
      </c>
      <c r="EK359" s="2">
        <v>1518</v>
      </c>
      <c r="EL359" s="2" t="s">
        <v>355</v>
      </c>
      <c r="EM359" s="2" t="s">
        <v>356</v>
      </c>
      <c r="EN359" s="2"/>
      <c r="EO359" s="2" t="s">
        <v>3</v>
      </c>
      <c r="EP359" s="2"/>
      <c r="EQ359" s="2">
        <v>0</v>
      </c>
      <c r="ER359" s="2">
        <v>536.92999999999995</v>
      </c>
      <c r="ES359" s="2">
        <v>290.64999999999998</v>
      </c>
      <c r="ET359" s="2">
        <v>43.19</v>
      </c>
      <c r="EU359" s="2">
        <v>8.2799999999999994</v>
      </c>
      <c r="EV359" s="2">
        <v>203.09</v>
      </c>
      <c r="EW359" s="2">
        <v>15.93</v>
      </c>
      <c r="EX359" s="2">
        <v>0</v>
      </c>
      <c r="EY359" s="2">
        <v>0</v>
      </c>
      <c r="EZ359" s="2"/>
      <c r="FA359" s="2"/>
      <c r="FB359" s="2"/>
      <c r="FC359" s="2"/>
      <c r="FD359" s="2"/>
      <c r="FE359" s="2"/>
      <c r="FF359" s="2"/>
      <c r="FG359" s="2"/>
      <c r="FH359" s="2"/>
      <c r="FI359" s="2"/>
      <c r="FJ359" s="2"/>
      <c r="FK359" s="2"/>
      <c r="FL359" s="2"/>
      <c r="FM359" s="2"/>
      <c r="FN359" s="2"/>
      <c r="FO359" s="2"/>
      <c r="FP359" s="2"/>
      <c r="FQ359" s="2">
        <v>0</v>
      </c>
      <c r="FR359" s="2">
        <f t="shared" si="308"/>
        <v>0</v>
      </c>
      <c r="FS359" s="2">
        <v>0</v>
      </c>
      <c r="FT359" s="2"/>
      <c r="FU359" s="2"/>
      <c r="FV359" s="2"/>
      <c r="FW359" s="2"/>
      <c r="FX359" s="2">
        <v>112</v>
      </c>
      <c r="FY359" s="2">
        <v>70</v>
      </c>
      <c r="FZ359" s="2"/>
      <c r="GA359" s="2" t="s">
        <v>3</v>
      </c>
      <c r="GB359" s="2"/>
      <c r="GC359" s="2"/>
      <c r="GD359" s="2">
        <v>0</v>
      </c>
      <c r="GE359" s="2"/>
      <c r="GF359" s="2">
        <v>788628271</v>
      </c>
      <c r="GG359" s="2">
        <v>2</v>
      </c>
      <c r="GH359" s="2">
        <v>1</v>
      </c>
      <c r="GI359" s="2">
        <v>-2</v>
      </c>
      <c r="GJ359" s="2">
        <v>0</v>
      </c>
      <c r="GK359" s="2">
        <f>ROUND(R359*(R12)/100,2)</f>
        <v>29.28</v>
      </c>
      <c r="GL359" s="2">
        <f t="shared" si="309"/>
        <v>0</v>
      </c>
      <c r="GM359" s="2">
        <f t="shared" si="310"/>
        <v>1860.51</v>
      </c>
      <c r="GN359" s="2">
        <f t="shared" si="311"/>
        <v>0</v>
      </c>
      <c r="GO359" s="2">
        <f t="shared" si="312"/>
        <v>1860.51</v>
      </c>
      <c r="GP359" s="2">
        <f t="shared" si="313"/>
        <v>0</v>
      </c>
      <c r="GQ359" s="2"/>
      <c r="GR359" s="2">
        <v>0</v>
      </c>
      <c r="GS359" s="2">
        <v>3</v>
      </c>
      <c r="GT359" s="2">
        <v>0</v>
      </c>
      <c r="GU359" s="2" t="s">
        <v>3</v>
      </c>
      <c r="GV359" s="2">
        <f t="shared" si="314"/>
        <v>0</v>
      </c>
      <c r="GW359" s="2">
        <v>1</v>
      </c>
      <c r="GX359" s="2">
        <f t="shared" si="315"/>
        <v>0</v>
      </c>
      <c r="GY359" s="2"/>
      <c r="GZ359" s="2"/>
      <c r="HA359" s="2">
        <v>0</v>
      </c>
      <c r="HB359" s="2">
        <v>0</v>
      </c>
      <c r="HC359" s="2">
        <f t="shared" si="316"/>
        <v>0</v>
      </c>
      <c r="HD359" s="2"/>
      <c r="HE359" s="2" t="s">
        <v>3</v>
      </c>
      <c r="HF359" s="2" t="s">
        <v>3</v>
      </c>
      <c r="HG359" s="2"/>
      <c r="HH359" s="2"/>
      <c r="HI359" s="2"/>
      <c r="HJ359" s="2"/>
      <c r="HK359" s="2"/>
      <c r="HL359" s="2"/>
      <c r="HM359" s="2" t="s">
        <v>3</v>
      </c>
      <c r="HN359" s="2" t="s">
        <v>3</v>
      </c>
      <c r="HO359" s="2" t="s">
        <v>3</v>
      </c>
      <c r="HP359" s="2" t="s">
        <v>3</v>
      </c>
      <c r="HQ359" s="2" t="s">
        <v>3</v>
      </c>
      <c r="HR359" s="2"/>
      <c r="HS359" s="2"/>
      <c r="HT359" s="2"/>
      <c r="HU359" s="2"/>
      <c r="HV359" s="2"/>
      <c r="HW359" s="2"/>
      <c r="HX359" s="2"/>
      <c r="HY359" s="2"/>
      <c r="HZ359" s="2"/>
      <c r="IA359" s="2"/>
      <c r="IB359" s="2"/>
      <c r="IC359" s="2"/>
      <c r="ID359" s="2"/>
      <c r="IE359" s="2"/>
      <c r="IF359" s="2"/>
      <c r="IG359" s="2"/>
      <c r="IH359" s="2"/>
      <c r="II359" s="2"/>
      <c r="IJ359" s="2"/>
      <c r="IK359" s="2">
        <v>0</v>
      </c>
      <c r="IL359" s="2"/>
      <c r="IM359" s="2"/>
      <c r="IN359" s="2"/>
      <c r="IO359" s="2"/>
      <c r="IP359" s="2"/>
      <c r="IQ359" s="2"/>
      <c r="IR359" s="2"/>
      <c r="IS359" s="2"/>
      <c r="IT359" s="2"/>
      <c r="IU359" s="2"/>
    </row>
    <row r="360" spans="1:255" x14ac:dyDescent="0.2">
      <c r="A360">
        <v>17</v>
      </c>
      <c r="B360">
        <v>1</v>
      </c>
      <c r="C360">
        <f>ROW(SmtRes!A146)</f>
        <v>146</v>
      </c>
      <c r="D360">
        <f>ROW(EtalonRes!A142)</f>
        <v>142</v>
      </c>
      <c r="E360" t="s">
        <v>351</v>
      </c>
      <c r="F360" t="s">
        <v>352</v>
      </c>
      <c r="G360" t="s">
        <v>353</v>
      </c>
      <c r="H360" t="s">
        <v>331</v>
      </c>
      <c r="I360">
        <f>ROUND(202/100,9)</f>
        <v>2.02</v>
      </c>
      <c r="J360">
        <v>0</v>
      </c>
      <c r="K360">
        <f>ROUND(202/100,9)</f>
        <v>2.02</v>
      </c>
      <c r="O360">
        <f t="shared" si="279"/>
        <v>20859.669999999998</v>
      </c>
      <c r="P360">
        <f t="shared" si="280"/>
        <v>5648</v>
      </c>
      <c r="Q360">
        <f t="shared" si="281"/>
        <v>1226.5899999999999</v>
      </c>
      <c r="R360">
        <f t="shared" si="282"/>
        <v>570.33000000000004</v>
      </c>
      <c r="S360">
        <f t="shared" si="283"/>
        <v>13985.08</v>
      </c>
      <c r="T360">
        <f t="shared" si="284"/>
        <v>0</v>
      </c>
      <c r="U360">
        <f t="shared" si="285"/>
        <v>32.178600000000003</v>
      </c>
      <c r="V360">
        <f t="shared" si="286"/>
        <v>0</v>
      </c>
      <c r="W360">
        <f t="shared" si="287"/>
        <v>0</v>
      </c>
      <c r="X360">
        <f t="shared" si="288"/>
        <v>12866.27</v>
      </c>
      <c r="Y360">
        <f t="shared" si="289"/>
        <v>6013.58</v>
      </c>
      <c r="AA360">
        <v>50496814</v>
      </c>
      <c r="AB360">
        <f t="shared" si="290"/>
        <v>536.92999999999995</v>
      </c>
      <c r="AC360">
        <f t="shared" si="291"/>
        <v>290.64999999999998</v>
      </c>
      <c r="AD360">
        <f t="shared" si="292"/>
        <v>43.19</v>
      </c>
      <c r="AE360">
        <f t="shared" si="293"/>
        <v>8.2799999999999994</v>
      </c>
      <c r="AF360">
        <f t="shared" si="294"/>
        <v>203.09</v>
      </c>
      <c r="AG360">
        <f t="shared" si="295"/>
        <v>0</v>
      </c>
      <c r="AH360">
        <f t="shared" si="296"/>
        <v>15.93</v>
      </c>
      <c r="AI360">
        <f t="shared" si="297"/>
        <v>0</v>
      </c>
      <c r="AJ360">
        <f t="shared" si="298"/>
        <v>0</v>
      </c>
      <c r="AK360">
        <v>536.92999999999995</v>
      </c>
      <c r="AL360">
        <v>290.64999999999998</v>
      </c>
      <c r="AM360">
        <v>43.19</v>
      </c>
      <c r="AN360">
        <v>8.2799999999999994</v>
      </c>
      <c r="AO360">
        <v>203.09</v>
      </c>
      <c r="AP360">
        <v>0</v>
      </c>
      <c r="AQ360">
        <v>15.93</v>
      </c>
      <c r="AR360">
        <v>0</v>
      </c>
      <c r="AS360">
        <v>0</v>
      </c>
      <c r="AT360">
        <v>92</v>
      </c>
      <c r="AU360">
        <v>43</v>
      </c>
      <c r="AV360">
        <v>1</v>
      </c>
      <c r="AW360">
        <v>1</v>
      </c>
      <c r="AZ360">
        <v>1</v>
      </c>
      <c r="BA360">
        <v>34.090000000000003</v>
      </c>
      <c r="BB360">
        <v>14.06</v>
      </c>
      <c r="BC360">
        <v>9.6199999999999992</v>
      </c>
      <c r="BD360" t="s">
        <v>3</v>
      </c>
      <c r="BE360" t="s">
        <v>3</v>
      </c>
      <c r="BF360" t="s">
        <v>3</v>
      </c>
      <c r="BG360" t="s">
        <v>3</v>
      </c>
      <c r="BH360">
        <v>0</v>
      </c>
      <c r="BI360">
        <v>2</v>
      </c>
      <c r="BJ360" t="s">
        <v>354</v>
      </c>
      <c r="BM360">
        <v>1518</v>
      </c>
      <c r="BN360">
        <v>0</v>
      </c>
      <c r="BO360" t="s">
        <v>352</v>
      </c>
      <c r="BP360">
        <v>1</v>
      </c>
      <c r="BQ360">
        <v>40</v>
      </c>
      <c r="BR360">
        <v>0</v>
      </c>
      <c r="BS360">
        <v>34.090000000000003</v>
      </c>
      <c r="BT360">
        <v>1</v>
      </c>
      <c r="BU360">
        <v>1</v>
      </c>
      <c r="BV360">
        <v>1</v>
      </c>
      <c r="BW360">
        <v>1</v>
      </c>
      <c r="BX360">
        <v>1</v>
      </c>
      <c r="BY360" t="s">
        <v>3</v>
      </c>
      <c r="BZ360">
        <v>92</v>
      </c>
      <c r="CA360">
        <v>43</v>
      </c>
      <c r="CB360" t="s">
        <v>3</v>
      </c>
      <c r="CE360">
        <v>30</v>
      </c>
      <c r="CF360">
        <v>0</v>
      </c>
      <c r="CG360">
        <v>0</v>
      </c>
      <c r="CM360">
        <v>0</v>
      </c>
      <c r="CN360" t="s">
        <v>3</v>
      </c>
      <c r="CO360">
        <v>0</v>
      </c>
      <c r="CP360">
        <f t="shared" si="299"/>
        <v>20859.669999999998</v>
      </c>
      <c r="CQ360">
        <f t="shared" si="300"/>
        <v>2796.05</v>
      </c>
      <c r="CR360">
        <f t="shared" si="301"/>
        <v>607.25</v>
      </c>
      <c r="CS360">
        <f t="shared" si="302"/>
        <v>282.27</v>
      </c>
      <c r="CT360">
        <f t="shared" si="303"/>
        <v>6923.34</v>
      </c>
      <c r="CU360">
        <f t="shared" si="304"/>
        <v>0</v>
      </c>
      <c r="CV360">
        <f t="shared" si="305"/>
        <v>15.93</v>
      </c>
      <c r="CW360">
        <f t="shared" si="306"/>
        <v>0</v>
      </c>
      <c r="CX360">
        <f t="shared" si="307"/>
        <v>0</v>
      </c>
      <c r="CY360">
        <f>S360*(BZ360/100)</f>
        <v>12866.2736</v>
      </c>
      <c r="CZ360">
        <f>S360*(CA360/100)</f>
        <v>6013.5843999999997</v>
      </c>
      <c r="DC360" t="s">
        <v>3</v>
      </c>
      <c r="DD360" t="s">
        <v>3</v>
      </c>
      <c r="DE360" t="s">
        <v>3</v>
      </c>
      <c r="DF360" t="s">
        <v>3</v>
      </c>
      <c r="DG360" t="s">
        <v>3</v>
      </c>
      <c r="DH360" t="s">
        <v>3</v>
      </c>
      <c r="DI360" t="s">
        <v>3</v>
      </c>
      <c r="DJ360" t="s">
        <v>3</v>
      </c>
      <c r="DK360" t="s">
        <v>3</v>
      </c>
      <c r="DL360" t="s">
        <v>3</v>
      </c>
      <c r="DM360" t="s">
        <v>3</v>
      </c>
      <c r="DN360">
        <v>112</v>
      </c>
      <c r="DO360">
        <v>70</v>
      </c>
      <c r="DP360">
        <v>1</v>
      </c>
      <c r="DQ360">
        <v>1</v>
      </c>
      <c r="DU360">
        <v>1003</v>
      </c>
      <c r="DV360" t="s">
        <v>331</v>
      </c>
      <c r="DW360" t="s">
        <v>331</v>
      </c>
      <c r="DX360">
        <v>100</v>
      </c>
      <c r="DZ360" t="s">
        <v>3</v>
      </c>
      <c r="EA360" t="s">
        <v>3</v>
      </c>
      <c r="EB360" t="s">
        <v>3</v>
      </c>
      <c r="EC360" t="s">
        <v>3</v>
      </c>
      <c r="EE360">
        <v>49574833</v>
      </c>
      <c r="EF360">
        <v>40</v>
      </c>
      <c r="EG360" t="s">
        <v>333</v>
      </c>
      <c r="EH360">
        <v>0</v>
      </c>
      <c r="EI360" t="s">
        <v>3</v>
      </c>
      <c r="EJ360">
        <v>2</v>
      </c>
      <c r="EK360">
        <v>1518</v>
      </c>
      <c r="EL360" t="s">
        <v>355</v>
      </c>
      <c r="EM360" t="s">
        <v>356</v>
      </c>
      <c r="EO360" t="s">
        <v>3</v>
      </c>
      <c r="EQ360">
        <v>0</v>
      </c>
      <c r="ER360">
        <v>536.92999999999995</v>
      </c>
      <c r="ES360">
        <v>290.64999999999998</v>
      </c>
      <c r="ET360">
        <v>43.19</v>
      </c>
      <c r="EU360">
        <v>8.2799999999999994</v>
      </c>
      <c r="EV360">
        <v>203.09</v>
      </c>
      <c r="EW360">
        <v>15.93</v>
      </c>
      <c r="EX360">
        <v>0</v>
      </c>
      <c r="EY360">
        <v>0</v>
      </c>
      <c r="FQ360">
        <v>0</v>
      </c>
      <c r="FR360">
        <f t="shared" si="308"/>
        <v>0</v>
      </c>
      <c r="FS360">
        <v>0</v>
      </c>
      <c r="FX360">
        <v>112</v>
      </c>
      <c r="FY360">
        <v>70</v>
      </c>
      <c r="GA360" t="s">
        <v>3</v>
      </c>
      <c r="GD360">
        <v>0</v>
      </c>
      <c r="GF360">
        <v>788628271</v>
      </c>
      <c r="GG360">
        <v>2</v>
      </c>
      <c r="GH360">
        <v>1</v>
      </c>
      <c r="GI360">
        <v>2</v>
      </c>
      <c r="GJ360">
        <v>0</v>
      </c>
      <c r="GK360">
        <f>ROUND(R360*(S12)/100,2)</f>
        <v>912.53</v>
      </c>
      <c r="GL360">
        <f t="shared" si="309"/>
        <v>0</v>
      </c>
      <c r="GM360">
        <f t="shared" si="310"/>
        <v>40652.050000000003</v>
      </c>
      <c r="GN360">
        <f t="shared" si="311"/>
        <v>0</v>
      </c>
      <c r="GO360">
        <f t="shared" si="312"/>
        <v>40652.050000000003</v>
      </c>
      <c r="GP360">
        <f t="shared" si="313"/>
        <v>0</v>
      </c>
      <c r="GR360">
        <v>0</v>
      </c>
      <c r="GS360">
        <v>3</v>
      </c>
      <c r="GT360">
        <v>0</v>
      </c>
      <c r="GU360" t="s">
        <v>3</v>
      </c>
      <c r="GV360">
        <f t="shared" si="314"/>
        <v>0</v>
      </c>
      <c r="GW360">
        <v>1</v>
      </c>
      <c r="GX360">
        <f t="shared" si="315"/>
        <v>0</v>
      </c>
      <c r="HA360">
        <v>0</v>
      </c>
      <c r="HB360">
        <v>0</v>
      </c>
      <c r="HC360">
        <f t="shared" si="316"/>
        <v>0</v>
      </c>
      <c r="HE360" t="s">
        <v>3</v>
      </c>
      <c r="HF360" t="s">
        <v>3</v>
      </c>
      <c r="HM360" t="s">
        <v>3</v>
      </c>
      <c r="HN360" t="s">
        <v>3</v>
      </c>
      <c r="HO360" t="s">
        <v>3</v>
      </c>
      <c r="HP360" t="s">
        <v>3</v>
      </c>
      <c r="HQ360" t="s">
        <v>3</v>
      </c>
      <c r="IK360">
        <v>0</v>
      </c>
    </row>
    <row r="361" spans="1:255" x14ac:dyDescent="0.2">
      <c r="A361" s="2">
        <v>18</v>
      </c>
      <c r="B361" s="2">
        <v>1</v>
      </c>
      <c r="C361" s="2">
        <v>142</v>
      </c>
      <c r="D361" s="2"/>
      <c r="E361" s="2" t="s">
        <v>357</v>
      </c>
      <c r="F361" s="2" t="s">
        <v>358</v>
      </c>
      <c r="G361" s="2" t="s">
        <v>359</v>
      </c>
      <c r="H361" s="2" t="s">
        <v>360</v>
      </c>
      <c r="I361" s="2">
        <f>I359*J361</f>
        <v>5.05</v>
      </c>
      <c r="J361" s="2">
        <v>2.5</v>
      </c>
      <c r="K361" s="2">
        <v>2.5</v>
      </c>
      <c r="L361" s="2"/>
      <c r="M361" s="2"/>
      <c r="N361" s="2"/>
      <c r="O361" s="2">
        <f t="shared" si="279"/>
        <v>50.55</v>
      </c>
      <c r="P361" s="2">
        <f t="shared" si="280"/>
        <v>50.55</v>
      </c>
      <c r="Q361" s="2">
        <f t="shared" si="281"/>
        <v>0</v>
      </c>
      <c r="R361" s="2">
        <f t="shared" si="282"/>
        <v>0</v>
      </c>
      <c r="S361" s="2">
        <f t="shared" si="283"/>
        <v>0</v>
      </c>
      <c r="T361" s="2">
        <f t="shared" si="284"/>
        <v>0</v>
      </c>
      <c r="U361" s="2">
        <f t="shared" si="285"/>
        <v>0</v>
      </c>
      <c r="V361" s="2">
        <f t="shared" si="286"/>
        <v>0</v>
      </c>
      <c r="W361" s="2">
        <f t="shared" si="287"/>
        <v>0</v>
      </c>
      <c r="X361" s="2">
        <f t="shared" si="288"/>
        <v>0</v>
      </c>
      <c r="Y361" s="2">
        <f t="shared" si="289"/>
        <v>0</v>
      </c>
      <c r="Z361" s="2"/>
      <c r="AA361" s="2">
        <v>50496813</v>
      </c>
      <c r="AB361" s="2">
        <f t="shared" si="290"/>
        <v>10.01</v>
      </c>
      <c r="AC361" s="2">
        <f t="shared" si="291"/>
        <v>10.01</v>
      </c>
      <c r="AD361" s="2">
        <f t="shared" si="292"/>
        <v>0</v>
      </c>
      <c r="AE361" s="2">
        <f t="shared" si="293"/>
        <v>0</v>
      </c>
      <c r="AF361" s="2">
        <f t="shared" si="294"/>
        <v>0</v>
      </c>
      <c r="AG361" s="2">
        <f t="shared" si="295"/>
        <v>0</v>
      </c>
      <c r="AH361" s="2">
        <f t="shared" si="296"/>
        <v>0</v>
      </c>
      <c r="AI361" s="2">
        <f t="shared" si="297"/>
        <v>0</v>
      </c>
      <c r="AJ361" s="2">
        <f t="shared" si="298"/>
        <v>0</v>
      </c>
      <c r="AK361" s="2">
        <v>10.01</v>
      </c>
      <c r="AL361" s="2">
        <v>10.01</v>
      </c>
      <c r="AM361" s="2">
        <v>0</v>
      </c>
      <c r="AN361" s="2">
        <v>0</v>
      </c>
      <c r="AO361" s="2">
        <v>0</v>
      </c>
      <c r="AP361" s="2">
        <v>0</v>
      </c>
      <c r="AQ361" s="2">
        <v>0</v>
      </c>
      <c r="AR361" s="2">
        <v>0</v>
      </c>
      <c r="AS361" s="2">
        <v>0</v>
      </c>
      <c r="AT361" s="2">
        <v>112</v>
      </c>
      <c r="AU361" s="2">
        <v>70</v>
      </c>
      <c r="AV361" s="2">
        <v>1</v>
      </c>
      <c r="AW361" s="2">
        <v>1</v>
      </c>
      <c r="AX361" s="2"/>
      <c r="AY361" s="2"/>
      <c r="AZ361" s="2">
        <v>1</v>
      </c>
      <c r="BA361" s="2">
        <v>1</v>
      </c>
      <c r="BB361" s="2">
        <v>1</v>
      </c>
      <c r="BC361" s="2">
        <v>1</v>
      </c>
      <c r="BD361" s="2" t="s">
        <v>3</v>
      </c>
      <c r="BE361" s="2" t="s">
        <v>3</v>
      </c>
      <c r="BF361" s="2" t="s">
        <v>3</v>
      </c>
      <c r="BG361" s="2" t="s">
        <v>3</v>
      </c>
      <c r="BH361" s="2">
        <v>3</v>
      </c>
      <c r="BI361" s="2">
        <v>2</v>
      </c>
      <c r="BJ361" s="2" t="s">
        <v>361</v>
      </c>
      <c r="BK361" s="2"/>
      <c r="BL361" s="2"/>
      <c r="BM361" s="2">
        <v>1518</v>
      </c>
      <c r="BN361" s="2">
        <v>0</v>
      </c>
      <c r="BO361" s="2" t="s">
        <v>3</v>
      </c>
      <c r="BP361" s="2">
        <v>0</v>
      </c>
      <c r="BQ361" s="2">
        <v>40</v>
      </c>
      <c r="BR361" s="2">
        <v>0</v>
      </c>
      <c r="BS361" s="2">
        <v>1</v>
      </c>
      <c r="BT361" s="2">
        <v>1</v>
      </c>
      <c r="BU361" s="2">
        <v>1</v>
      </c>
      <c r="BV361" s="2">
        <v>1</v>
      </c>
      <c r="BW361" s="2">
        <v>1</v>
      </c>
      <c r="BX361" s="2">
        <v>1</v>
      </c>
      <c r="BY361" s="2" t="s">
        <v>3</v>
      </c>
      <c r="BZ361" s="2">
        <v>112</v>
      </c>
      <c r="CA361" s="2">
        <v>70</v>
      </c>
      <c r="CB361" s="2" t="s">
        <v>3</v>
      </c>
      <c r="CC361" s="2"/>
      <c r="CD361" s="2"/>
      <c r="CE361" s="2">
        <v>30</v>
      </c>
      <c r="CF361" s="2">
        <v>0</v>
      </c>
      <c r="CG361" s="2">
        <v>0</v>
      </c>
      <c r="CH361" s="2"/>
      <c r="CI361" s="2"/>
      <c r="CJ361" s="2"/>
      <c r="CK361" s="2"/>
      <c r="CL361" s="2"/>
      <c r="CM361" s="2">
        <v>0</v>
      </c>
      <c r="CN361" s="2" t="s">
        <v>3</v>
      </c>
      <c r="CO361" s="2">
        <v>0</v>
      </c>
      <c r="CP361" s="2">
        <f t="shared" si="299"/>
        <v>50.55</v>
      </c>
      <c r="CQ361" s="2">
        <f t="shared" si="300"/>
        <v>10.01</v>
      </c>
      <c r="CR361" s="2">
        <f t="shared" si="301"/>
        <v>0</v>
      </c>
      <c r="CS361" s="2">
        <f t="shared" si="302"/>
        <v>0</v>
      </c>
      <c r="CT361" s="2">
        <f t="shared" si="303"/>
        <v>0</v>
      </c>
      <c r="CU361" s="2">
        <f t="shared" si="304"/>
        <v>0</v>
      </c>
      <c r="CV361" s="2">
        <f t="shared" si="305"/>
        <v>0</v>
      </c>
      <c r="CW361" s="2">
        <f t="shared" si="306"/>
        <v>0</v>
      </c>
      <c r="CX361" s="2">
        <f t="shared" si="307"/>
        <v>0</v>
      </c>
      <c r="CY361" s="2">
        <f>((S361*BZ361)/100)</f>
        <v>0</v>
      </c>
      <c r="CZ361" s="2">
        <f>((S361*CA361)/100)</f>
        <v>0</v>
      </c>
      <c r="DA361" s="2"/>
      <c r="DB361" s="2"/>
      <c r="DC361" s="2" t="s">
        <v>3</v>
      </c>
      <c r="DD361" s="2" t="s">
        <v>3</v>
      </c>
      <c r="DE361" s="2" t="s">
        <v>3</v>
      </c>
      <c r="DF361" s="2" t="s">
        <v>3</v>
      </c>
      <c r="DG361" s="2" t="s">
        <v>3</v>
      </c>
      <c r="DH361" s="2" t="s">
        <v>3</v>
      </c>
      <c r="DI361" s="2" t="s">
        <v>3</v>
      </c>
      <c r="DJ361" s="2" t="s">
        <v>3</v>
      </c>
      <c r="DK361" s="2" t="s">
        <v>3</v>
      </c>
      <c r="DL361" s="2" t="s">
        <v>3</v>
      </c>
      <c r="DM361" s="2" t="s">
        <v>3</v>
      </c>
      <c r="DN361" s="2">
        <v>0</v>
      </c>
      <c r="DO361" s="2">
        <v>0</v>
      </c>
      <c r="DP361" s="2">
        <v>1</v>
      </c>
      <c r="DQ361" s="2">
        <v>1</v>
      </c>
      <c r="DR361" s="2"/>
      <c r="DS361" s="2"/>
      <c r="DT361" s="2"/>
      <c r="DU361" s="2">
        <v>1010</v>
      </c>
      <c r="DV361" s="2" t="s">
        <v>360</v>
      </c>
      <c r="DW361" s="2" t="s">
        <v>360</v>
      </c>
      <c r="DX361" s="2">
        <v>1</v>
      </c>
      <c r="DY361" s="2"/>
      <c r="DZ361" s="2" t="s">
        <v>3</v>
      </c>
      <c r="EA361" s="2" t="s">
        <v>3</v>
      </c>
      <c r="EB361" s="2" t="s">
        <v>3</v>
      </c>
      <c r="EC361" s="2" t="s">
        <v>3</v>
      </c>
      <c r="ED361" s="2"/>
      <c r="EE361" s="2">
        <v>49574833</v>
      </c>
      <c r="EF361" s="2">
        <v>40</v>
      </c>
      <c r="EG361" s="2" t="s">
        <v>333</v>
      </c>
      <c r="EH361" s="2">
        <v>0</v>
      </c>
      <c r="EI361" s="2" t="s">
        <v>3</v>
      </c>
      <c r="EJ361" s="2">
        <v>2</v>
      </c>
      <c r="EK361" s="2">
        <v>1518</v>
      </c>
      <c r="EL361" s="2" t="s">
        <v>355</v>
      </c>
      <c r="EM361" s="2" t="s">
        <v>356</v>
      </c>
      <c r="EN361" s="2"/>
      <c r="EO361" s="2" t="s">
        <v>3</v>
      </c>
      <c r="EP361" s="2"/>
      <c r="EQ361" s="2">
        <v>0</v>
      </c>
      <c r="ER361" s="2">
        <v>10.01</v>
      </c>
      <c r="ES361" s="2">
        <v>10.01</v>
      </c>
      <c r="ET361" s="2">
        <v>0</v>
      </c>
      <c r="EU361" s="2">
        <v>0</v>
      </c>
      <c r="EV361" s="2">
        <v>0</v>
      </c>
      <c r="EW361" s="2">
        <v>0</v>
      </c>
      <c r="EX361" s="2">
        <v>0</v>
      </c>
      <c r="EY361" s="2"/>
      <c r="EZ361" s="2"/>
      <c r="FA361" s="2"/>
      <c r="FB361" s="2"/>
      <c r="FC361" s="2"/>
      <c r="FD361" s="2"/>
      <c r="FE361" s="2"/>
      <c r="FF361" s="2"/>
      <c r="FG361" s="2"/>
      <c r="FH361" s="2"/>
      <c r="FI361" s="2"/>
      <c r="FJ361" s="2"/>
      <c r="FK361" s="2"/>
      <c r="FL361" s="2"/>
      <c r="FM361" s="2"/>
      <c r="FN361" s="2"/>
      <c r="FO361" s="2"/>
      <c r="FP361" s="2"/>
      <c r="FQ361" s="2">
        <v>0</v>
      </c>
      <c r="FR361" s="2">
        <f t="shared" si="308"/>
        <v>0</v>
      </c>
      <c r="FS361" s="2">
        <v>0</v>
      </c>
      <c r="FT361" s="2"/>
      <c r="FU361" s="2"/>
      <c r="FV361" s="2"/>
      <c r="FW361" s="2"/>
      <c r="FX361" s="2">
        <v>112</v>
      </c>
      <c r="FY361" s="2">
        <v>70</v>
      </c>
      <c r="FZ361" s="2"/>
      <c r="GA361" s="2" t="s">
        <v>3</v>
      </c>
      <c r="GB361" s="2"/>
      <c r="GC361" s="2"/>
      <c r="GD361" s="2">
        <v>0</v>
      </c>
      <c r="GE361" s="2"/>
      <c r="GF361" s="2">
        <v>1813371769</v>
      </c>
      <c r="GG361" s="2">
        <v>2</v>
      </c>
      <c r="GH361" s="2">
        <v>1</v>
      </c>
      <c r="GI361" s="2">
        <v>-2</v>
      </c>
      <c r="GJ361" s="2">
        <v>0</v>
      </c>
      <c r="GK361" s="2">
        <f>ROUND(R361*(R12)/100,2)</f>
        <v>0</v>
      </c>
      <c r="GL361" s="2">
        <f t="shared" si="309"/>
        <v>0</v>
      </c>
      <c r="GM361" s="2">
        <f t="shared" si="310"/>
        <v>50.55</v>
      </c>
      <c r="GN361" s="2">
        <f t="shared" si="311"/>
        <v>0</v>
      </c>
      <c r="GO361" s="2">
        <f t="shared" si="312"/>
        <v>50.55</v>
      </c>
      <c r="GP361" s="2">
        <f t="shared" si="313"/>
        <v>0</v>
      </c>
      <c r="GQ361" s="2"/>
      <c r="GR361" s="2">
        <v>0</v>
      </c>
      <c r="GS361" s="2">
        <v>3</v>
      </c>
      <c r="GT361" s="2">
        <v>0</v>
      </c>
      <c r="GU361" s="2" t="s">
        <v>3</v>
      </c>
      <c r="GV361" s="2">
        <f t="shared" si="314"/>
        <v>0</v>
      </c>
      <c r="GW361" s="2">
        <v>1</v>
      </c>
      <c r="GX361" s="2">
        <f t="shared" si="315"/>
        <v>0</v>
      </c>
      <c r="GY361" s="2"/>
      <c r="GZ361" s="2"/>
      <c r="HA361" s="2">
        <v>0</v>
      </c>
      <c r="HB361" s="2">
        <v>0</v>
      </c>
      <c r="HC361" s="2">
        <f t="shared" si="316"/>
        <v>0</v>
      </c>
      <c r="HD361" s="2"/>
      <c r="HE361" s="2" t="s">
        <v>3</v>
      </c>
      <c r="HF361" s="2" t="s">
        <v>3</v>
      </c>
      <c r="HG361" s="2"/>
      <c r="HH361" s="2"/>
      <c r="HI361" s="2"/>
      <c r="HJ361" s="2"/>
      <c r="HK361" s="2"/>
      <c r="HL361" s="2"/>
      <c r="HM361" s="2" t="s">
        <v>3</v>
      </c>
      <c r="HN361" s="2" t="s">
        <v>3</v>
      </c>
      <c r="HO361" s="2" t="s">
        <v>3</v>
      </c>
      <c r="HP361" s="2" t="s">
        <v>3</v>
      </c>
      <c r="HQ361" s="2" t="s">
        <v>3</v>
      </c>
      <c r="HR361" s="2"/>
      <c r="HS361" s="2"/>
      <c r="HT361" s="2"/>
      <c r="HU361" s="2"/>
      <c r="HV361" s="2"/>
      <c r="HW361" s="2"/>
      <c r="HX361" s="2"/>
      <c r="HY361" s="2"/>
      <c r="HZ361" s="2"/>
      <c r="IA361" s="2"/>
      <c r="IB361" s="2"/>
      <c r="IC361" s="2"/>
      <c r="ID361" s="2"/>
      <c r="IE361" s="2"/>
      <c r="IF361" s="2"/>
      <c r="IG361" s="2"/>
      <c r="IH361" s="2"/>
      <c r="II361" s="2"/>
      <c r="IJ361" s="2"/>
      <c r="IK361" s="2">
        <v>0</v>
      </c>
      <c r="IL361" s="2"/>
      <c r="IM361" s="2"/>
      <c r="IN361" s="2"/>
      <c r="IO361" s="2"/>
      <c r="IP361" s="2"/>
      <c r="IQ361" s="2"/>
      <c r="IR361" s="2"/>
      <c r="IS361" s="2"/>
      <c r="IT361" s="2"/>
      <c r="IU361" s="2"/>
    </row>
    <row r="362" spans="1:255" x14ac:dyDescent="0.2">
      <c r="A362">
        <v>18</v>
      </c>
      <c r="B362">
        <v>1</v>
      </c>
      <c r="C362">
        <v>146</v>
      </c>
      <c r="E362" t="s">
        <v>357</v>
      </c>
      <c r="F362" t="s">
        <v>358</v>
      </c>
      <c r="G362" t="s">
        <v>359</v>
      </c>
      <c r="H362" t="s">
        <v>360</v>
      </c>
      <c r="I362">
        <f>I360*J362</f>
        <v>5.05</v>
      </c>
      <c r="J362">
        <v>2.5</v>
      </c>
      <c r="K362">
        <v>2.5</v>
      </c>
      <c r="O362">
        <f t="shared" si="279"/>
        <v>165.3</v>
      </c>
      <c r="P362">
        <f t="shared" si="280"/>
        <v>165.3</v>
      </c>
      <c r="Q362">
        <f t="shared" si="281"/>
        <v>0</v>
      </c>
      <c r="R362">
        <f t="shared" si="282"/>
        <v>0</v>
      </c>
      <c r="S362">
        <f t="shared" si="283"/>
        <v>0</v>
      </c>
      <c r="T362">
        <f t="shared" si="284"/>
        <v>0</v>
      </c>
      <c r="U362">
        <f t="shared" si="285"/>
        <v>0</v>
      </c>
      <c r="V362">
        <f t="shared" si="286"/>
        <v>0</v>
      </c>
      <c r="W362">
        <f t="shared" si="287"/>
        <v>0</v>
      </c>
      <c r="X362">
        <f t="shared" si="288"/>
        <v>0</v>
      </c>
      <c r="Y362">
        <f t="shared" si="289"/>
        <v>0</v>
      </c>
      <c r="AA362">
        <v>50496814</v>
      </c>
      <c r="AB362">
        <f t="shared" si="290"/>
        <v>10.01</v>
      </c>
      <c r="AC362">
        <f t="shared" si="291"/>
        <v>10.01</v>
      </c>
      <c r="AD362">
        <f t="shared" si="292"/>
        <v>0</v>
      </c>
      <c r="AE362">
        <f t="shared" si="293"/>
        <v>0</v>
      </c>
      <c r="AF362">
        <f t="shared" si="294"/>
        <v>0</v>
      </c>
      <c r="AG362">
        <f t="shared" si="295"/>
        <v>0</v>
      </c>
      <c r="AH362">
        <f t="shared" si="296"/>
        <v>0</v>
      </c>
      <c r="AI362">
        <f t="shared" si="297"/>
        <v>0</v>
      </c>
      <c r="AJ362">
        <f t="shared" si="298"/>
        <v>0</v>
      </c>
      <c r="AK362">
        <v>10.01</v>
      </c>
      <c r="AL362">
        <v>10.01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1</v>
      </c>
      <c r="AW362">
        <v>1</v>
      </c>
      <c r="AZ362">
        <v>1</v>
      </c>
      <c r="BA362">
        <v>1</v>
      </c>
      <c r="BB362">
        <v>1</v>
      </c>
      <c r="BC362">
        <v>3.27</v>
      </c>
      <c r="BD362" t="s">
        <v>3</v>
      </c>
      <c r="BE362" t="s">
        <v>3</v>
      </c>
      <c r="BF362" t="s">
        <v>3</v>
      </c>
      <c r="BG362" t="s">
        <v>3</v>
      </c>
      <c r="BH362">
        <v>3</v>
      </c>
      <c r="BI362">
        <v>2</v>
      </c>
      <c r="BJ362" t="s">
        <v>361</v>
      </c>
      <c r="BM362">
        <v>1518</v>
      </c>
      <c r="BN362">
        <v>0</v>
      </c>
      <c r="BO362" t="s">
        <v>358</v>
      </c>
      <c r="BP362">
        <v>1</v>
      </c>
      <c r="BQ362">
        <v>40</v>
      </c>
      <c r="BR362">
        <v>0</v>
      </c>
      <c r="BS362">
        <v>1</v>
      </c>
      <c r="BT362">
        <v>1</v>
      </c>
      <c r="BU362">
        <v>1</v>
      </c>
      <c r="BV362">
        <v>1</v>
      </c>
      <c r="BW362">
        <v>1</v>
      </c>
      <c r="BX362">
        <v>1</v>
      </c>
      <c r="BY362" t="s">
        <v>3</v>
      </c>
      <c r="BZ362">
        <v>0</v>
      </c>
      <c r="CA362">
        <v>0</v>
      </c>
      <c r="CB362" t="s">
        <v>3</v>
      </c>
      <c r="CE362">
        <v>30</v>
      </c>
      <c r="CF362">
        <v>0</v>
      </c>
      <c r="CG362">
        <v>0</v>
      </c>
      <c r="CM362">
        <v>0</v>
      </c>
      <c r="CN362" t="s">
        <v>3</v>
      </c>
      <c r="CO362">
        <v>0</v>
      </c>
      <c r="CP362">
        <f t="shared" si="299"/>
        <v>165.3</v>
      </c>
      <c r="CQ362">
        <f t="shared" si="300"/>
        <v>32.729999999999997</v>
      </c>
      <c r="CR362">
        <f t="shared" si="301"/>
        <v>0</v>
      </c>
      <c r="CS362">
        <f t="shared" si="302"/>
        <v>0</v>
      </c>
      <c r="CT362">
        <f t="shared" si="303"/>
        <v>0</v>
      </c>
      <c r="CU362">
        <f t="shared" si="304"/>
        <v>0</v>
      </c>
      <c r="CV362">
        <f t="shared" si="305"/>
        <v>0</v>
      </c>
      <c r="CW362">
        <f t="shared" si="306"/>
        <v>0</v>
      </c>
      <c r="CX362">
        <f t="shared" si="307"/>
        <v>0</v>
      </c>
      <c r="CY362">
        <f>S362*(BZ362/100)</f>
        <v>0</v>
      </c>
      <c r="CZ362">
        <f>S362*(CA362/100)</f>
        <v>0</v>
      </c>
      <c r="DC362" t="s">
        <v>3</v>
      </c>
      <c r="DD362" t="s">
        <v>3</v>
      </c>
      <c r="DE362" t="s">
        <v>3</v>
      </c>
      <c r="DF362" t="s">
        <v>3</v>
      </c>
      <c r="DG362" t="s">
        <v>3</v>
      </c>
      <c r="DH362" t="s">
        <v>3</v>
      </c>
      <c r="DI362" t="s">
        <v>3</v>
      </c>
      <c r="DJ362" t="s">
        <v>3</v>
      </c>
      <c r="DK362" t="s">
        <v>3</v>
      </c>
      <c r="DL362" t="s">
        <v>3</v>
      </c>
      <c r="DM362" t="s">
        <v>3</v>
      </c>
      <c r="DN362">
        <v>112</v>
      </c>
      <c r="DO362">
        <v>70</v>
      </c>
      <c r="DP362">
        <v>1</v>
      </c>
      <c r="DQ362">
        <v>1</v>
      </c>
      <c r="DU362">
        <v>1010</v>
      </c>
      <c r="DV362" t="s">
        <v>360</v>
      </c>
      <c r="DW362" t="s">
        <v>360</v>
      </c>
      <c r="DX362">
        <v>1</v>
      </c>
      <c r="DZ362" t="s">
        <v>3</v>
      </c>
      <c r="EA362" t="s">
        <v>3</v>
      </c>
      <c r="EB362" t="s">
        <v>3</v>
      </c>
      <c r="EC362" t="s">
        <v>3</v>
      </c>
      <c r="EE362">
        <v>49574833</v>
      </c>
      <c r="EF362">
        <v>40</v>
      </c>
      <c r="EG362" t="s">
        <v>333</v>
      </c>
      <c r="EH362">
        <v>0</v>
      </c>
      <c r="EI362" t="s">
        <v>3</v>
      </c>
      <c r="EJ362">
        <v>2</v>
      </c>
      <c r="EK362">
        <v>1518</v>
      </c>
      <c r="EL362" t="s">
        <v>355</v>
      </c>
      <c r="EM362" t="s">
        <v>356</v>
      </c>
      <c r="EO362" t="s">
        <v>3</v>
      </c>
      <c r="EQ362">
        <v>0</v>
      </c>
      <c r="ER362">
        <v>10.01</v>
      </c>
      <c r="ES362">
        <v>10.01</v>
      </c>
      <c r="ET362">
        <v>0</v>
      </c>
      <c r="EU362">
        <v>0</v>
      </c>
      <c r="EV362">
        <v>0</v>
      </c>
      <c r="EW362">
        <v>0</v>
      </c>
      <c r="EX362">
        <v>0</v>
      </c>
      <c r="FQ362">
        <v>0</v>
      </c>
      <c r="FR362">
        <f t="shared" si="308"/>
        <v>0</v>
      </c>
      <c r="FS362">
        <v>0</v>
      </c>
      <c r="FX362">
        <v>112</v>
      </c>
      <c r="FY362">
        <v>70</v>
      </c>
      <c r="GA362" t="s">
        <v>3</v>
      </c>
      <c r="GD362">
        <v>0</v>
      </c>
      <c r="GF362">
        <v>1813371769</v>
      </c>
      <c r="GG362">
        <v>2</v>
      </c>
      <c r="GH362">
        <v>1</v>
      </c>
      <c r="GI362">
        <v>2</v>
      </c>
      <c r="GJ362">
        <v>0</v>
      </c>
      <c r="GK362">
        <f>ROUND(R362*(S12)/100,2)</f>
        <v>0</v>
      </c>
      <c r="GL362">
        <f t="shared" si="309"/>
        <v>0</v>
      </c>
      <c r="GM362">
        <f t="shared" si="310"/>
        <v>165.3</v>
      </c>
      <c r="GN362">
        <f t="shared" si="311"/>
        <v>0</v>
      </c>
      <c r="GO362">
        <f t="shared" si="312"/>
        <v>165.3</v>
      </c>
      <c r="GP362">
        <f t="shared" si="313"/>
        <v>0</v>
      </c>
      <c r="GR362">
        <v>0</v>
      </c>
      <c r="GS362">
        <v>3</v>
      </c>
      <c r="GT362">
        <v>0</v>
      </c>
      <c r="GU362" t="s">
        <v>3</v>
      </c>
      <c r="GV362">
        <f t="shared" si="314"/>
        <v>0</v>
      </c>
      <c r="GW362">
        <v>1</v>
      </c>
      <c r="GX362">
        <f t="shared" si="315"/>
        <v>0</v>
      </c>
      <c r="HA362">
        <v>0</v>
      </c>
      <c r="HB362">
        <v>0</v>
      </c>
      <c r="HC362">
        <f t="shared" si="316"/>
        <v>0</v>
      </c>
      <c r="HE362" t="s">
        <v>3</v>
      </c>
      <c r="HF362" t="s">
        <v>3</v>
      </c>
      <c r="HM362" t="s">
        <v>3</v>
      </c>
      <c r="HN362" t="s">
        <v>3</v>
      </c>
      <c r="HO362" t="s">
        <v>3</v>
      </c>
      <c r="HP362" t="s">
        <v>3</v>
      </c>
      <c r="HQ362" t="s">
        <v>3</v>
      </c>
      <c r="IK362">
        <v>0</v>
      </c>
    </row>
    <row r="363" spans="1:255" x14ac:dyDescent="0.2">
      <c r="A363" s="2">
        <v>18</v>
      </c>
      <c r="B363" s="2">
        <v>1</v>
      </c>
      <c r="C363" s="2">
        <v>140</v>
      </c>
      <c r="D363" s="2"/>
      <c r="E363" s="2" t="s">
        <v>362</v>
      </c>
      <c r="F363" s="2" t="s">
        <v>363</v>
      </c>
      <c r="G363" s="2" t="s">
        <v>364</v>
      </c>
      <c r="H363" s="2" t="s">
        <v>295</v>
      </c>
      <c r="I363" s="2">
        <f>I359*J363</f>
        <v>206.04</v>
      </c>
      <c r="J363" s="2">
        <v>102</v>
      </c>
      <c r="K363" s="2">
        <v>102</v>
      </c>
      <c r="L363" s="2"/>
      <c r="M363" s="2"/>
      <c r="N363" s="2"/>
      <c r="O363" s="2">
        <f t="shared" si="279"/>
        <v>1069.3499999999999</v>
      </c>
      <c r="P363" s="2">
        <f t="shared" si="280"/>
        <v>1069.3499999999999</v>
      </c>
      <c r="Q363" s="2">
        <f t="shared" si="281"/>
        <v>0</v>
      </c>
      <c r="R363" s="2">
        <f t="shared" si="282"/>
        <v>0</v>
      </c>
      <c r="S363" s="2">
        <f t="shared" si="283"/>
        <v>0</v>
      </c>
      <c r="T363" s="2">
        <f t="shared" si="284"/>
        <v>0</v>
      </c>
      <c r="U363" s="2">
        <f t="shared" si="285"/>
        <v>0</v>
      </c>
      <c r="V363" s="2">
        <f t="shared" si="286"/>
        <v>0</v>
      </c>
      <c r="W363" s="2">
        <f t="shared" si="287"/>
        <v>0</v>
      </c>
      <c r="X363" s="2">
        <f t="shared" si="288"/>
        <v>0</v>
      </c>
      <c r="Y363" s="2">
        <f t="shared" si="289"/>
        <v>0</v>
      </c>
      <c r="Z363" s="2"/>
      <c r="AA363" s="2">
        <v>50496813</v>
      </c>
      <c r="AB363" s="2">
        <f t="shared" si="290"/>
        <v>5.19</v>
      </c>
      <c r="AC363" s="2">
        <f t="shared" si="291"/>
        <v>5.19</v>
      </c>
      <c r="AD363" s="2">
        <f t="shared" si="292"/>
        <v>0</v>
      </c>
      <c r="AE363" s="2">
        <f t="shared" si="293"/>
        <v>0</v>
      </c>
      <c r="AF363" s="2">
        <f t="shared" si="294"/>
        <v>0</v>
      </c>
      <c r="AG363" s="2">
        <f t="shared" si="295"/>
        <v>0</v>
      </c>
      <c r="AH363" s="2">
        <f t="shared" si="296"/>
        <v>0</v>
      </c>
      <c r="AI363" s="2">
        <f t="shared" si="297"/>
        <v>0</v>
      </c>
      <c r="AJ363" s="2">
        <f t="shared" si="298"/>
        <v>0</v>
      </c>
      <c r="AK363" s="2">
        <v>5.19</v>
      </c>
      <c r="AL363" s="2">
        <v>5.19</v>
      </c>
      <c r="AM363" s="2">
        <v>0</v>
      </c>
      <c r="AN363" s="2">
        <v>0</v>
      </c>
      <c r="AO363" s="2">
        <v>0</v>
      </c>
      <c r="AP363" s="2">
        <v>0</v>
      </c>
      <c r="AQ363" s="2">
        <v>0</v>
      </c>
      <c r="AR363" s="2">
        <v>0</v>
      </c>
      <c r="AS363" s="2">
        <v>0</v>
      </c>
      <c r="AT363" s="2">
        <v>112</v>
      </c>
      <c r="AU363" s="2">
        <v>70</v>
      </c>
      <c r="AV363" s="2">
        <v>1</v>
      </c>
      <c r="AW363" s="2">
        <v>1</v>
      </c>
      <c r="AX363" s="2"/>
      <c r="AY363" s="2"/>
      <c r="AZ363" s="2">
        <v>1</v>
      </c>
      <c r="BA363" s="2">
        <v>1</v>
      </c>
      <c r="BB363" s="2">
        <v>1</v>
      </c>
      <c r="BC363" s="2">
        <v>1</v>
      </c>
      <c r="BD363" s="2" t="s">
        <v>3</v>
      </c>
      <c r="BE363" s="2" t="s">
        <v>3</v>
      </c>
      <c r="BF363" s="2" t="s">
        <v>3</v>
      </c>
      <c r="BG363" s="2" t="s">
        <v>3</v>
      </c>
      <c r="BH363" s="2">
        <v>3</v>
      </c>
      <c r="BI363" s="2">
        <v>2</v>
      </c>
      <c r="BJ363" s="2" t="s">
        <v>365</v>
      </c>
      <c r="BK363" s="2"/>
      <c r="BL363" s="2"/>
      <c r="BM363" s="2">
        <v>1518</v>
      </c>
      <c r="BN363" s="2">
        <v>0</v>
      </c>
      <c r="BO363" s="2" t="s">
        <v>3</v>
      </c>
      <c r="BP363" s="2">
        <v>0</v>
      </c>
      <c r="BQ363" s="2">
        <v>40</v>
      </c>
      <c r="BR363" s="2">
        <v>0</v>
      </c>
      <c r="BS363" s="2">
        <v>1</v>
      </c>
      <c r="BT363" s="2">
        <v>1</v>
      </c>
      <c r="BU363" s="2">
        <v>1</v>
      </c>
      <c r="BV363" s="2">
        <v>1</v>
      </c>
      <c r="BW363" s="2">
        <v>1</v>
      </c>
      <c r="BX363" s="2">
        <v>1</v>
      </c>
      <c r="BY363" s="2" t="s">
        <v>3</v>
      </c>
      <c r="BZ363" s="2">
        <v>112</v>
      </c>
      <c r="CA363" s="2">
        <v>70</v>
      </c>
      <c r="CB363" s="2" t="s">
        <v>3</v>
      </c>
      <c r="CC363" s="2"/>
      <c r="CD363" s="2"/>
      <c r="CE363" s="2">
        <v>30</v>
      </c>
      <c r="CF363" s="2">
        <v>0</v>
      </c>
      <c r="CG363" s="2">
        <v>0</v>
      </c>
      <c r="CH363" s="2"/>
      <c r="CI363" s="2"/>
      <c r="CJ363" s="2"/>
      <c r="CK363" s="2"/>
      <c r="CL363" s="2"/>
      <c r="CM363" s="2">
        <v>0</v>
      </c>
      <c r="CN363" s="2" t="s">
        <v>3</v>
      </c>
      <c r="CO363" s="2">
        <v>0</v>
      </c>
      <c r="CP363" s="2">
        <f t="shared" si="299"/>
        <v>1069.3499999999999</v>
      </c>
      <c r="CQ363" s="2">
        <f t="shared" si="300"/>
        <v>5.19</v>
      </c>
      <c r="CR363" s="2">
        <f t="shared" si="301"/>
        <v>0</v>
      </c>
      <c r="CS363" s="2">
        <f t="shared" si="302"/>
        <v>0</v>
      </c>
      <c r="CT363" s="2">
        <f t="shared" si="303"/>
        <v>0</v>
      </c>
      <c r="CU363" s="2">
        <f t="shared" si="304"/>
        <v>0</v>
      </c>
      <c r="CV363" s="2">
        <f t="shared" si="305"/>
        <v>0</v>
      </c>
      <c r="CW363" s="2">
        <f t="shared" si="306"/>
        <v>0</v>
      </c>
      <c r="CX363" s="2">
        <f t="shared" si="307"/>
        <v>0</v>
      </c>
      <c r="CY363" s="2">
        <f>((S363*BZ363)/100)</f>
        <v>0</v>
      </c>
      <c r="CZ363" s="2">
        <f>((S363*CA363)/100)</f>
        <v>0</v>
      </c>
      <c r="DA363" s="2"/>
      <c r="DB363" s="2"/>
      <c r="DC363" s="2" t="s">
        <v>3</v>
      </c>
      <c r="DD363" s="2" t="s">
        <v>3</v>
      </c>
      <c r="DE363" s="2" t="s">
        <v>3</v>
      </c>
      <c r="DF363" s="2" t="s">
        <v>3</v>
      </c>
      <c r="DG363" s="2" t="s">
        <v>3</v>
      </c>
      <c r="DH363" s="2" t="s">
        <v>3</v>
      </c>
      <c r="DI363" s="2" t="s">
        <v>3</v>
      </c>
      <c r="DJ363" s="2" t="s">
        <v>3</v>
      </c>
      <c r="DK363" s="2" t="s">
        <v>3</v>
      </c>
      <c r="DL363" s="2" t="s">
        <v>3</v>
      </c>
      <c r="DM363" s="2" t="s">
        <v>3</v>
      </c>
      <c r="DN363" s="2">
        <v>0</v>
      </c>
      <c r="DO363" s="2">
        <v>0</v>
      </c>
      <c r="DP363" s="2">
        <v>1</v>
      </c>
      <c r="DQ363" s="2">
        <v>1</v>
      </c>
      <c r="DR363" s="2"/>
      <c r="DS363" s="2"/>
      <c r="DT363" s="2"/>
      <c r="DU363" s="2">
        <v>1003</v>
      </c>
      <c r="DV363" s="2" t="s">
        <v>295</v>
      </c>
      <c r="DW363" s="2" t="s">
        <v>295</v>
      </c>
      <c r="DX363" s="2">
        <v>1</v>
      </c>
      <c r="DY363" s="2"/>
      <c r="DZ363" s="2" t="s">
        <v>3</v>
      </c>
      <c r="EA363" s="2" t="s">
        <v>3</v>
      </c>
      <c r="EB363" s="2" t="s">
        <v>3</v>
      </c>
      <c r="EC363" s="2" t="s">
        <v>3</v>
      </c>
      <c r="ED363" s="2"/>
      <c r="EE363" s="2">
        <v>49574833</v>
      </c>
      <c r="EF363" s="2">
        <v>40</v>
      </c>
      <c r="EG363" s="2" t="s">
        <v>333</v>
      </c>
      <c r="EH363" s="2">
        <v>0</v>
      </c>
      <c r="EI363" s="2" t="s">
        <v>3</v>
      </c>
      <c r="EJ363" s="2">
        <v>2</v>
      </c>
      <c r="EK363" s="2">
        <v>1518</v>
      </c>
      <c r="EL363" s="2" t="s">
        <v>355</v>
      </c>
      <c r="EM363" s="2" t="s">
        <v>356</v>
      </c>
      <c r="EN363" s="2"/>
      <c r="EO363" s="2" t="s">
        <v>3</v>
      </c>
      <c r="EP363" s="2"/>
      <c r="EQ363" s="2">
        <v>0</v>
      </c>
      <c r="ER363" s="2">
        <v>5.19</v>
      </c>
      <c r="ES363" s="2">
        <v>5.19</v>
      </c>
      <c r="ET363" s="2">
        <v>0</v>
      </c>
      <c r="EU363" s="2">
        <v>0</v>
      </c>
      <c r="EV363" s="2">
        <v>0</v>
      </c>
      <c r="EW363" s="2">
        <v>0</v>
      </c>
      <c r="EX363" s="2">
        <v>0</v>
      </c>
      <c r="EY363" s="2"/>
      <c r="EZ363" s="2"/>
      <c r="FA363" s="2"/>
      <c r="FB363" s="2"/>
      <c r="FC363" s="2"/>
      <c r="FD363" s="2"/>
      <c r="FE363" s="2"/>
      <c r="FF363" s="2"/>
      <c r="FG363" s="2"/>
      <c r="FH363" s="2"/>
      <c r="FI363" s="2"/>
      <c r="FJ363" s="2"/>
      <c r="FK363" s="2"/>
      <c r="FL363" s="2"/>
      <c r="FM363" s="2"/>
      <c r="FN363" s="2"/>
      <c r="FO363" s="2"/>
      <c r="FP363" s="2"/>
      <c r="FQ363" s="2">
        <v>0</v>
      </c>
      <c r="FR363" s="2">
        <f t="shared" si="308"/>
        <v>0</v>
      </c>
      <c r="FS363" s="2">
        <v>0</v>
      </c>
      <c r="FT363" s="2"/>
      <c r="FU363" s="2"/>
      <c r="FV363" s="2"/>
      <c r="FW363" s="2"/>
      <c r="FX363" s="2">
        <v>112</v>
      </c>
      <c r="FY363" s="2">
        <v>70</v>
      </c>
      <c r="FZ363" s="2"/>
      <c r="GA363" s="2" t="s">
        <v>3</v>
      </c>
      <c r="GB363" s="2"/>
      <c r="GC363" s="2"/>
      <c r="GD363" s="2">
        <v>0</v>
      </c>
      <c r="GE363" s="2"/>
      <c r="GF363" s="2">
        <v>489276839</v>
      </c>
      <c r="GG363" s="2">
        <v>2</v>
      </c>
      <c r="GH363" s="2">
        <v>1</v>
      </c>
      <c r="GI363" s="2">
        <v>-2</v>
      </c>
      <c r="GJ363" s="2">
        <v>0</v>
      </c>
      <c r="GK363" s="2">
        <f>ROUND(R363*(R12)/100,2)</f>
        <v>0</v>
      </c>
      <c r="GL363" s="2">
        <f t="shared" si="309"/>
        <v>0</v>
      </c>
      <c r="GM363" s="2">
        <f t="shared" si="310"/>
        <v>1069.3499999999999</v>
      </c>
      <c r="GN363" s="2">
        <f t="shared" si="311"/>
        <v>0</v>
      </c>
      <c r="GO363" s="2">
        <f t="shared" si="312"/>
        <v>1069.3499999999999</v>
      </c>
      <c r="GP363" s="2">
        <f t="shared" si="313"/>
        <v>0</v>
      </c>
      <c r="GQ363" s="2"/>
      <c r="GR363" s="2">
        <v>0</v>
      </c>
      <c r="GS363" s="2">
        <v>3</v>
      </c>
      <c r="GT363" s="2">
        <v>0</v>
      </c>
      <c r="GU363" s="2" t="s">
        <v>3</v>
      </c>
      <c r="GV363" s="2">
        <f t="shared" si="314"/>
        <v>0</v>
      </c>
      <c r="GW363" s="2">
        <v>1</v>
      </c>
      <c r="GX363" s="2">
        <f t="shared" si="315"/>
        <v>0</v>
      </c>
      <c r="GY363" s="2"/>
      <c r="GZ363" s="2"/>
      <c r="HA363" s="2">
        <v>0</v>
      </c>
      <c r="HB363" s="2">
        <v>0</v>
      </c>
      <c r="HC363" s="2">
        <f t="shared" si="316"/>
        <v>0</v>
      </c>
      <c r="HD363" s="2"/>
      <c r="HE363" s="2" t="s">
        <v>3</v>
      </c>
      <c r="HF363" s="2" t="s">
        <v>3</v>
      </c>
      <c r="HG363" s="2"/>
      <c r="HH363" s="2"/>
      <c r="HI363" s="2"/>
      <c r="HJ363" s="2"/>
      <c r="HK363" s="2"/>
      <c r="HL363" s="2"/>
      <c r="HM363" s="2" t="s">
        <v>3</v>
      </c>
      <c r="HN363" s="2" t="s">
        <v>3</v>
      </c>
      <c r="HO363" s="2" t="s">
        <v>3</v>
      </c>
      <c r="HP363" s="2" t="s">
        <v>3</v>
      </c>
      <c r="HQ363" s="2" t="s">
        <v>3</v>
      </c>
      <c r="HR363" s="2"/>
      <c r="HS363" s="2"/>
      <c r="HT363" s="2"/>
      <c r="HU363" s="2"/>
      <c r="HV363" s="2"/>
      <c r="HW363" s="2"/>
      <c r="HX363" s="2"/>
      <c r="HY363" s="2"/>
      <c r="HZ363" s="2"/>
      <c r="IA363" s="2"/>
      <c r="IB363" s="2"/>
      <c r="IC363" s="2"/>
      <c r="ID363" s="2"/>
      <c r="IE363" s="2"/>
      <c r="IF363" s="2"/>
      <c r="IG363" s="2"/>
      <c r="IH363" s="2"/>
      <c r="II363" s="2"/>
      <c r="IJ363" s="2"/>
      <c r="IK363" s="2">
        <v>0</v>
      </c>
      <c r="IL363" s="2"/>
      <c r="IM363" s="2"/>
      <c r="IN363" s="2"/>
      <c r="IO363" s="2"/>
      <c r="IP363" s="2"/>
      <c r="IQ363" s="2"/>
      <c r="IR363" s="2"/>
      <c r="IS363" s="2"/>
      <c r="IT363" s="2"/>
      <c r="IU363" s="2"/>
    </row>
    <row r="364" spans="1:255" x14ac:dyDescent="0.2">
      <c r="A364">
        <v>18</v>
      </c>
      <c r="B364">
        <v>1</v>
      </c>
      <c r="C364">
        <v>144</v>
      </c>
      <c r="E364" t="s">
        <v>362</v>
      </c>
      <c r="F364" t="s">
        <v>363</v>
      </c>
      <c r="G364" t="s">
        <v>364</v>
      </c>
      <c r="H364" t="s">
        <v>295</v>
      </c>
      <c r="I364">
        <f>I360*J364</f>
        <v>206.04</v>
      </c>
      <c r="J364">
        <v>102</v>
      </c>
      <c r="K364">
        <v>102</v>
      </c>
      <c r="O364">
        <f t="shared" si="279"/>
        <v>6351.94</v>
      </c>
      <c r="P364">
        <f t="shared" si="280"/>
        <v>6351.94</v>
      </c>
      <c r="Q364">
        <f t="shared" si="281"/>
        <v>0</v>
      </c>
      <c r="R364">
        <f t="shared" si="282"/>
        <v>0</v>
      </c>
      <c r="S364">
        <f t="shared" si="283"/>
        <v>0</v>
      </c>
      <c r="T364">
        <f t="shared" si="284"/>
        <v>0</v>
      </c>
      <c r="U364">
        <f t="shared" si="285"/>
        <v>0</v>
      </c>
      <c r="V364">
        <f t="shared" si="286"/>
        <v>0</v>
      </c>
      <c r="W364">
        <f t="shared" si="287"/>
        <v>0</v>
      </c>
      <c r="X364">
        <f t="shared" si="288"/>
        <v>0</v>
      </c>
      <c r="Y364">
        <f t="shared" si="289"/>
        <v>0</v>
      </c>
      <c r="AA364">
        <v>50496814</v>
      </c>
      <c r="AB364">
        <f t="shared" si="290"/>
        <v>5.19</v>
      </c>
      <c r="AC364">
        <f t="shared" si="291"/>
        <v>5.19</v>
      </c>
      <c r="AD364">
        <f t="shared" si="292"/>
        <v>0</v>
      </c>
      <c r="AE364">
        <f t="shared" si="293"/>
        <v>0</v>
      </c>
      <c r="AF364">
        <f t="shared" si="294"/>
        <v>0</v>
      </c>
      <c r="AG364">
        <f t="shared" si="295"/>
        <v>0</v>
      </c>
      <c r="AH364">
        <f t="shared" si="296"/>
        <v>0</v>
      </c>
      <c r="AI364">
        <f t="shared" si="297"/>
        <v>0</v>
      </c>
      <c r="AJ364">
        <f t="shared" si="298"/>
        <v>0</v>
      </c>
      <c r="AK364">
        <v>5.19</v>
      </c>
      <c r="AL364">
        <v>5.19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1</v>
      </c>
      <c r="AW364">
        <v>1</v>
      </c>
      <c r="AZ364">
        <v>1</v>
      </c>
      <c r="BA364">
        <v>1</v>
      </c>
      <c r="BB364">
        <v>1</v>
      </c>
      <c r="BC364">
        <v>5.94</v>
      </c>
      <c r="BD364" t="s">
        <v>3</v>
      </c>
      <c r="BE364" t="s">
        <v>3</v>
      </c>
      <c r="BF364" t="s">
        <v>3</v>
      </c>
      <c r="BG364" t="s">
        <v>3</v>
      </c>
      <c r="BH364">
        <v>3</v>
      </c>
      <c r="BI364">
        <v>2</v>
      </c>
      <c r="BJ364" t="s">
        <v>365</v>
      </c>
      <c r="BM364">
        <v>1518</v>
      </c>
      <c r="BN364">
        <v>0</v>
      </c>
      <c r="BO364" t="s">
        <v>363</v>
      </c>
      <c r="BP364">
        <v>1</v>
      </c>
      <c r="BQ364">
        <v>40</v>
      </c>
      <c r="BR364">
        <v>0</v>
      </c>
      <c r="BS364">
        <v>1</v>
      </c>
      <c r="BT364">
        <v>1</v>
      </c>
      <c r="BU364">
        <v>1</v>
      </c>
      <c r="BV364">
        <v>1</v>
      </c>
      <c r="BW364">
        <v>1</v>
      </c>
      <c r="BX364">
        <v>1</v>
      </c>
      <c r="BY364" t="s">
        <v>3</v>
      </c>
      <c r="BZ364">
        <v>0</v>
      </c>
      <c r="CA364">
        <v>0</v>
      </c>
      <c r="CB364" t="s">
        <v>3</v>
      </c>
      <c r="CE364">
        <v>30</v>
      </c>
      <c r="CF364">
        <v>0</v>
      </c>
      <c r="CG364">
        <v>0</v>
      </c>
      <c r="CM364">
        <v>0</v>
      </c>
      <c r="CN364" t="s">
        <v>3</v>
      </c>
      <c r="CO364">
        <v>0</v>
      </c>
      <c r="CP364">
        <f t="shared" si="299"/>
        <v>6351.94</v>
      </c>
      <c r="CQ364">
        <f t="shared" si="300"/>
        <v>30.83</v>
      </c>
      <c r="CR364">
        <f t="shared" si="301"/>
        <v>0</v>
      </c>
      <c r="CS364">
        <f t="shared" si="302"/>
        <v>0</v>
      </c>
      <c r="CT364">
        <f t="shared" si="303"/>
        <v>0</v>
      </c>
      <c r="CU364">
        <f t="shared" si="304"/>
        <v>0</v>
      </c>
      <c r="CV364">
        <f t="shared" si="305"/>
        <v>0</v>
      </c>
      <c r="CW364">
        <f t="shared" si="306"/>
        <v>0</v>
      </c>
      <c r="CX364">
        <f t="shared" si="307"/>
        <v>0</v>
      </c>
      <c r="CY364">
        <f>S364*(BZ364/100)</f>
        <v>0</v>
      </c>
      <c r="CZ364">
        <f>S364*(CA364/100)</f>
        <v>0</v>
      </c>
      <c r="DC364" t="s">
        <v>3</v>
      </c>
      <c r="DD364" t="s">
        <v>3</v>
      </c>
      <c r="DE364" t="s">
        <v>3</v>
      </c>
      <c r="DF364" t="s">
        <v>3</v>
      </c>
      <c r="DG364" t="s">
        <v>3</v>
      </c>
      <c r="DH364" t="s">
        <v>3</v>
      </c>
      <c r="DI364" t="s">
        <v>3</v>
      </c>
      <c r="DJ364" t="s">
        <v>3</v>
      </c>
      <c r="DK364" t="s">
        <v>3</v>
      </c>
      <c r="DL364" t="s">
        <v>3</v>
      </c>
      <c r="DM364" t="s">
        <v>3</v>
      </c>
      <c r="DN364">
        <v>112</v>
      </c>
      <c r="DO364">
        <v>70</v>
      </c>
      <c r="DP364">
        <v>1</v>
      </c>
      <c r="DQ364">
        <v>1</v>
      </c>
      <c r="DU364">
        <v>1003</v>
      </c>
      <c r="DV364" t="s">
        <v>295</v>
      </c>
      <c r="DW364" t="s">
        <v>295</v>
      </c>
      <c r="DX364">
        <v>1</v>
      </c>
      <c r="DZ364" t="s">
        <v>3</v>
      </c>
      <c r="EA364" t="s">
        <v>3</v>
      </c>
      <c r="EB364" t="s">
        <v>3</v>
      </c>
      <c r="EC364" t="s">
        <v>3</v>
      </c>
      <c r="EE364">
        <v>49574833</v>
      </c>
      <c r="EF364">
        <v>40</v>
      </c>
      <c r="EG364" t="s">
        <v>333</v>
      </c>
      <c r="EH364">
        <v>0</v>
      </c>
      <c r="EI364" t="s">
        <v>3</v>
      </c>
      <c r="EJ364">
        <v>2</v>
      </c>
      <c r="EK364">
        <v>1518</v>
      </c>
      <c r="EL364" t="s">
        <v>355</v>
      </c>
      <c r="EM364" t="s">
        <v>356</v>
      </c>
      <c r="EO364" t="s">
        <v>3</v>
      </c>
      <c r="EQ364">
        <v>0</v>
      </c>
      <c r="ER364">
        <v>5.19</v>
      </c>
      <c r="ES364">
        <v>5.19</v>
      </c>
      <c r="ET364">
        <v>0</v>
      </c>
      <c r="EU364">
        <v>0</v>
      </c>
      <c r="EV364">
        <v>0</v>
      </c>
      <c r="EW364">
        <v>0</v>
      </c>
      <c r="EX364">
        <v>0</v>
      </c>
      <c r="FQ364">
        <v>0</v>
      </c>
      <c r="FR364">
        <f t="shared" si="308"/>
        <v>0</v>
      </c>
      <c r="FS364">
        <v>0</v>
      </c>
      <c r="FX364">
        <v>112</v>
      </c>
      <c r="FY364">
        <v>70</v>
      </c>
      <c r="GA364" t="s">
        <v>3</v>
      </c>
      <c r="GD364">
        <v>0</v>
      </c>
      <c r="GF364">
        <v>489276839</v>
      </c>
      <c r="GG364">
        <v>2</v>
      </c>
      <c r="GH364">
        <v>1</v>
      </c>
      <c r="GI364">
        <v>2</v>
      </c>
      <c r="GJ364">
        <v>0</v>
      </c>
      <c r="GK364">
        <f>ROUND(R364*(S12)/100,2)</f>
        <v>0</v>
      </c>
      <c r="GL364">
        <f t="shared" si="309"/>
        <v>0</v>
      </c>
      <c r="GM364">
        <f t="shared" si="310"/>
        <v>6351.94</v>
      </c>
      <c r="GN364">
        <f t="shared" si="311"/>
        <v>0</v>
      </c>
      <c r="GO364">
        <f t="shared" si="312"/>
        <v>6351.94</v>
      </c>
      <c r="GP364">
        <f t="shared" si="313"/>
        <v>0</v>
      </c>
      <c r="GR364">
        <v>0</v>
      </c>
      <c r="GS364">
        <v>3</v>
      </c>
      <c r="GT364">
        <v>0</v>
      </c>
      <c r="GU364" t="s">
        <v>3</v>
      </c>
      <c r="GV364">
        <f t="shared" si="314"/>
        <v>0</v>
      </c>
      <c r="GW364">
        <v>1</v>
      </c>
      <c r="GX364">
        <f t="shared" si="315"/>
        <v>0</v>
      </c>
      <c r="HA364">
        <v>0</v>
      </c>
      <c r="HB364">
        <v>0</v>
      </c>
      <c r="HC364">
        <f t="shared" si="316"/>
        <v>0</v>
      </c>
      <c r="HE364" t="s">
        <v>3</v>
      </c>
      <c r="HF364" t="s">
        <v>3</v>
      </c>
      <c r="HM364" t="s">
        <v>3</v>
      </c>
      <c r="HN364" t="s">
        <v>3</v>
      </c>
      <c r="HO364" t="s">
        <v>3</v>
      </c>
      <c r="HP364" t="s">
        <v>3</v>
      </c>
      <c r="HQ364" t="s">
        <v>3</v>
      </c>
      <c r="IK364">
        <v>0</v>
      </c>
    </row>
    <row r="365" spans="1:255" x14ac:dyDescent="0.2">
      <c r="A365" s="2">
        <v>18</v>
      </c>
      <c r="B365" s="2">
        <v>1</v>
      </c>
      <c r="C365" s="2">
        <v>141</v>
      </c>
      <c r="D365" s="2"/>
      <c r="E365" s="2" t="s">
        <v>366</v>
      </c>
      <c r="F365" s="2" t="s">
        <v>367</v>
      </c>
      <c r="G365" s="2" t="s">
        <v>368</v>
      </c>
      <c r="H365" s="2" t="s">
        <v>369</v>
      </c>
      <c r="I365" s="2">
        <f>I359*J365</f>
        <v>202</v>
      </c>
      <c r="J365" s="2">
        <v>100</v>
      </c>
      <c r="K365" s="2">
        <v>100</v>
      </c>
      <c r="L365" s="2"/>
      <c r="M365" s="2"/>
      <c r="N365" s="2"/>
      <c r="O365" s="2">
        <f t="shared" si="279"/>
        <v>31182.74</v>
      </c>
      <c r="P365" s="2">
        <f t="shared" si="280"/>
        <v>31182.74</v>
      </c>
      <c r="Q365" s="2">
        <f t="shared" si="281"/>
        <v>0</v>
      </c>
      <c r="R365" s="2">
        <f t="shared" si="282"/>
        <v>0</v>
      </c>
      <c r="S365" s="2">
        <f t="shared" si="283"/>
        <v>0</v>
      </c>
      <c r="T365" s="2">
        <f t="shared" si="284"/>
        <v>0</v>
      </c>
      <c r="U365" s="2">
        <f t="shared" si="285"/>
        <v>0</v>
      </c>
      <c r="V365" s="2">
        <f t="shared" si="286"/>
        <v>0</v>
      </c>
      <c r="W365" s="2">
        <f t="shared" si="287"/>
        <v>0</v>
      </c>
      <c r="X365" s="2">
        <f t="shared" si="288"/>
        <v>0</v>
      </c>
      <c r="Y365" s="2">
        <f t="shared" si="289"/>
        <v>0</v>
      </c>
      <c r="Z365" s="2"/>
      <c r="AA365" s="2">
        <v>50496813</v>
      </c>
      <c r="AB365" s="2">
        <f t="shared" si="290"/>
        <v>154.37</v>
      </c>
      <c r="AC365" s="2">
        <f t="shared" si="291"/>
        <v>154.37</v>
      </c>
      <c r="AD365" s="2">
        <f t="shared" si="292"/>
        <v>0</v>
      </c>
      <c r="AE365" s="2">
        <f t="shared" si="293"/>
        <v>0</v>
      </c>
      <c r="AF365" s="2">
        <f t="shared" si="294"/>
        <v>0</v>
      </c>
      <c r="AG365" s="2">
        <f t="shared" si="295"/>
        <v>0</v>
      </c>
      <c r="AH365" s="2">
        <f t="shared" si="296"/>
        <v>0</v>
      </c>
      <c r="AI365" s="2">
        <f t="shared" si="297"/>
        <v>0</v>
      </c>
      <c r="AJ365" s="2">
        <f t="shared" si="298"/>
        <v>0</v>
      </c>
      <c r="AK365" s="2">
        <v>154.37</v>
      </c>
      <c r="AL365" s="2">
        <v>154.37</v>
      </c>
      <c r="AM365" s="2">
        <v>0</v>
      </c>
      <c r="AN365" s="2">
        <v>0</v>
      </c>
      <c r="AO365" s="2">
        <v>0</v>
      </c>
      <c r="AP365" s="2">
        <v>0</v>
      </c>
      <c r="AQ365" s="2">
        <v>0</v>
      </c>
      <c r="AR365" s="2">
        <v>0</v>
      </c>
      <c r="AS365" s="2">
        <v>0</v>
      </c>
      <c r="AT365" s="2">
        <v>112</v>
      </c>
      <c r="AU365" s="2">
        <v>70</v>
      </c>
      <c r="AV365" s="2">
        <v>1</v>
      </c>
      <c r="AW365" s="2">
        <v>1</v>
      </c>
      <c r="AX365" s="2"/>
      <c r="AY365" s="2"/>
      <c r="AZ365" s="2">
        <v>1</v>
      </c>
      <c r="BA365" s="2">
        <v>1</v>
      </c>
      <c r="BB365" s="2">
        <v>1</v>
      </c>
      <c r="BC365" s="2">
        <v>1</v>
      </c>
      <c r="BD365" s="2" t="s">
        <v>3</v>
      </c>
      <c r="BE365" s="2" t="s">
        <v>3</v>
      </c>
      <c r="BF365" s="2" t="s">
        <v>3</v>
      </c>
      <c r="BG365" s="2" t="s">
        <v>3</v>
      </c>
      <c r="BH365" s="2">
        <v>3</v>
      </c>
      <c r="BI365" s="2">
        <v>2</v>
      </c>
      <c r="BJ365" s="2" t="s">
        <v>370</v>
      </c>
      <c r="BK365" s="2"/>
      <c r="BL365" s="2"/>
      <c r="BM365" s="2">
        <v>1518</v>
      </c>
      <c r="BN365" s="2">
        <v>0</v>
      </c>
      <c r="BO365" s="2" t="s">
        <v>3</v>
      </c>
      <c r="BP365" s="2">
        <v>0</v>
      </c>
      <c r="BQ365" s="2">
        <v>40</v>
      </c>
      <c r="BR365" s="2">
        <v>0</v>
      </c>
      <c r="BS365" s="2">
        <v>1</v>
      </c>
      <c r="BT365" s="2">
        <v>1</v>
      </c>
      <c r="BU365" s="2">
        <v>1</v>
      </c>
      <c r="BV365" s="2">
        <v>1</v>
      </c>
      <c r="BW365" s="2">
        <v>1</v>
      </c>
      <c r="BX365" s="2">
        <v>1</v>
      </c>
      <c r="BY365" s="2" t="s">
        <v>3</v>
      </c>
      <c r="BZ365" s="2">
        <v>112</v>
      </c>
      <c r="CA365" s="2">
        <v>70</v>
      </c>
      <c r="CB365" s="2" t="s">
        <v>3</v>
      </c>
      <c r="CC365" s="2"/>
      <c r="CD365" s="2"/>
      <c r="CE365" s="2">
        <v>30</v>
      </c>
      <c r="CF365" s="2">
        <v>0</v>
      </c>
      <c r="CG365" s="2">
        <v>0</v>
      </c>
      <c r="CH365" s="2"/>
      <c r="CI365" s="2"/>
      <c r="CJ365" s="2"/>
      <c r="CK365" s="2"/>
      <c r="CL365" s="2"/>
      <c r="CM365" s="2">
        <v>0</v>
      </c>
      <c r="CN365" s="2" t="s">
        <v>3</v>
      </c>
      <c r="CO365" s="2">
        <v>0</v>
      </c>
      <c r="CP365" s="2">
        <f t="shared" si="299"/>
        <v>31182.74</v>
      </c>
      <c r="CQ365" s="2">
        <f t="shared" si="300"/>
        <v>154.37</v>
      </c>
      <c r="CR365" s="2">
        <f t="shared" si="301"/>
        <v>0</v>
      </c>
      <c r="CS365" s="2">
        <f t="shared" si="302"/>
        <v>0</v>
      </c>
      <c r="CT365" s="2">
        <f t="shared" si="303"/>
        <v>0</v>
      </c>
      <c r="CU365" s="2">
        <f t="shared" si="304"/>
        <v>0</v>
      </c>
      <c r="CV365" s="2">
        <f t="shared" si="305"/>
        <v>0</v>
      </c>
      <c r="CW365" s="2">
        <f t="shared" si="306"/>
        <v>0</v>
      </c>
      <c r="CX365" s="2">
        <f t="shared" si="307"/>
        <v>0</v>
      </c>
      <c r="CY365" s="2">
        <f>((S365*BZ365)/100)</f>
        <v>0</v>
      </c>
      <c r="CZ365" s="2">
        <f>((S365*CA365)/100)</f>
        <v>0</v>
      </c>
      <c r="DA365" s="2"/>
      <c r="DB365" s="2"/>
      <c r="DC365" s="2" t="s">
        <v>3</v>
      </c>
      <c r="DD365" s="2" t="s">
        <v>3</v>
      </c>
      <c r="DE365" s="2" t="s">
        <v>3</v>
      </c>
      <c r="DF365" s="2" t="s">
        <v>3</v>
      </c>
      <c r="DG365" s="2" t="s">
        <v>3</v>
      </c>
      <c r="DH365" s="2" t="s">
        <v>3</v>
      </c>
      <c r="DI365" s="2" t="s">
        <v>3</v>
      </c>
      <c r="DJ365" s="2" t="s">
        <v>3</v>
      </c>
      <c r="DK365" s="2" t="s">
        <v>3</v>
      </c>
      <c r="DL365" s="2" t="s">
        <v>3</v>
      </c>
      <c r="DM365" s="2" t="s">
        <v>3</v>
      </c>
      <c r="DN365" s="2">
        <v>0</v>
      </c>
      <c r="DO365" s="2">
        <v>0</v>
      </c>
      <c r="DP365" s="2">
        <v>1</v>
      </c>
      <c r="DQ365" s="2">
        <v>1</v>
      </c>
      <c r="DR365" s="2"/>
      <c r="DS365" s="2"/>
      <c r="DT365" s="2"/>
      <c r="DU365" s="2">
        <v>1010</v>
      </c>
      <c r="DV365" s="2" t="s">
        <v>369</v>
      </c>
      <c r="DW365" s="2" t="s">
        <v>369</v>
      </c>
      <c r="DX365" s="2">
        <v>100</v>
      </c>
      <c r="DY365" s="2"/>
      <c r="DZ365" s="2" t="s">
        <v>3</v>
      </c>
      <c r="EA365" s="2" t="s">
        <v>3</v>
      </c>
      <c r="EB365" s="2" t="s">
        <v>3</v>
      </c>
      <c r="EC365" s="2" t="s">
        <v>3</v>
      </c>
      <c r="ED365" s="2"/>
      <c r="EE365" s="2">
        <v>49574833</v>
      </c>
      <c r="EF365" s="2">
        <v>40</v>
      </c>
      <c r="EG365" s="2" t="s">
        <v>333</v>
      </c>
      <c r="EH365" s="2">
        <v>0</v>
      </c>
      <c r="EI365" s="2" t="s">
        <v>3</v>
      </c>
      <c r="EJ365" s="2">
        <v>2</v>
      </c>
      <c r="EK365" s="2">
        <v>1518</v>
      </c>
      <c r="EL365" s="2" t="s">
        <v>355</v>
      </c>
      <c r="EM365" s="2" t="s">
        <v>356</v>
      </c>
      <c r="EN365" s="2"/>
      <c r="EO365" s="2" t="s">
        <v>3</v>
      </c>
      <c r="EP365" s="2"/>
      <c r="EQ365" s="2">
        <v>0</v>
      </c>
      <c r="ER365" s="2">
        <v>154.37</v>
      </c>
      <c r="ES365" s="2">
        <v>154.37</v>
      </c>
      <c r="ET365" s="2">
        <v>0</v>
      </c>
      <c r="EU365" s="2">
        <v>0</v>
      </c>
      <c r="EV365" s="2">
        <v>0</v>
      </c>
      <c r="EW365" s="2">
        <v>0</v>
      </c>
      <c r="EX365" s="2">
        <v>0</v>
      </c>
      <c r="EY365" s="2"/>
      <c r="EZ365" s="2"/>
      <c r="FA365" s="2"/>
      <c r="FB365" s="2"/>
      <c r="FC365" s="2"/>
      <c r="FD365" s="2"/>
      <c r="FE365" s="2"/>
      <c r="FF365" s="2"/>
      <c r="FG365" s="2"/>
      <c r="FH365" s="2"/>
      <c r="FI365" s="2"/>
      <c r="FJ365" s="2"/>
      <c r="FK365" s="2"/>
      <c r="FL365" s="2"/>
      <c r="FM365" s="2"/>
      <c r="FN365" s="2"/>
      <c r="FO365" s="2"/>
      <c r="FP365" s="2"/>
      <c r="FQ365" s="2">
        <v>0</v>
      </c>
      <c r="FR365" s="2">
        <f t="shared" si="308"/>
        <v>0</v>
      </c>
      <c r="FS365" s="2">
        <v>0</v>
      </c>
      <c r="FT365" s="2"/>
      <c r="FU365" s="2"/>
      <c r="FV365" s="2"/>
      <c r="FW365" s="2"/>
      <c r="FX365" s="2">
        <v>112</v>
      </c>
      <c r="FY365" s="2">
        <v>70</v>
      </c>
      <c r="FZ365" s="2"/>
      <c r="GA365" s="2" t="s">
        <v>3</v>
      </c>
      <c r="GB365" s="2"/>
      <c r="GC365" s="2"/>
      <c r="GD365" s="2">
        <v>0</v>
      </c>
      <c r="GE365" s="2"/>
      <c r="GF365" s="2">
        <v>-771316185</v>
      </c>
      <c r="GG365" s="2">
        <v>2</v>
      </c>
      <c r="GH365" s="2">
        <v>1</v>
      </c>
      <c r="GI365" s="2">
        <v>-2</v>
      </c>
      <c r="GJ365" s="2">
        <v>0</v>
      </c>
      <c r="GK365" s="2">
        <f>ROUND(R365*(R12)/100,2)</f>
        <v>0</v>
      </c>
      <c r="GL365" s="2">
        <f t="shared" si="309"/>
        <v>0</v>
      </c>
      <c r="GM365" s="2">
        <f t="shared" si="310"/>
        <v>31182.74</v>
      </c>
      <c r="GN365" s="2">
        <f t="shared" si="311"/>
        <v>0</v>
      </c>
      <c r="GO365" s="2">
        <f t="shared" si="312"/>
        <v>31182.74</v>
      </c>
      <c r="GP365" s="2">
        <f t="shared" si="313"/>
        <v>0</v>
      </c>
      <c r="GQ365" s="2"/>
      <c r="GR365" s="2">
        <v>0</v>
      </c>
      <c r="GS365" s="2">
        <v>3</v>
      </c>
      <c r="GT365" s="2">
        <v>0</v>
      </c>
      <c r="GU365" s="2" t="s">
        <v>3</v>
      </c>
      <c r="GV365" s="2">
        <f t="shared" si="314"/>
        <v>0</v>
      </c>
      <c r="GW365" s="2">
        <v>1</v>
      </c>
      <c r="GX365" s="2">
        <f t="shared" si="315"/>
        <v>0</v>
      </c>
      <c r="GY365" s="2"/>
      <c r="GZ365" s="2"/>
      <c r="HA365" s="2">
        <v>0</v>
      </c>
      <c r="HB365" s="2">
        <v>0</v>
      </c>
      <c r="HC365" s="2">
        <f t="shared" si="316"/>
        <v>0</v>
      </c>
      <c r="HD365" s="2"/>
      <c r="HE365" s="2" t="s">
        <v>3</v>
      </c>
      <c r="HF365" s="2" t="s">
        <v>3</v>
      </c>
      <c r="HG365" s="2"/>
      <c r="HH365" s="2"/>
      <c r="HI365" s="2"/>
      <c r="HJ365" s="2"/>
      <c r="HK365" s="2"/>
      <c r="HL365" s="2"/>
      <c r="HM365" s="2" t="s">
        <v>3</v>
      </c>
      <c r="HN365" s="2" t="s">
        <v>3</v>
      </c>
      <c r="HO365" s="2" t="s">
        <v>3</v>
      </c>
      <c r="HP365" s="2" t="s">
        <v>3</v>
      </c>
      <c r="HQ365" s="2" t="s">
        <v>3</v>
      </c>
      <c r="HR365" s="2"/>
      <c r="HS365" s="2"/>
      <c r="HT365" s="2"/>
      <c r="HU365" s="2"/>
      <c r="HV365" s="2"/>
      <c r="HW365" s="2"/>
      <c r="HX365" s="2"/>
      <c r="HY365" s="2"/>
      <c r="HZ365" s="2"/>
      <c r="IA365" s="2"/>
      <c r="IB365" s="2"/>
      <c r="IC365" s="2"/>
      <c r="ID365" s="2"/>
      <c r="IE365" s="2"/>
      <c r="IF365" s="2"/>
      <c r="IG365" s="2"/>
      <c r="IH365" s="2"/>
      <c r="II365" s="2"/>
      <c r="IJ365" s="2"/>
      <c r="IK365" s="2">
        <v>0</v>
      </c>
      <c r="IL365" s="2"/>
      <c r="IM365" s="2"/>
      <c r="IN365" s="2"/>
      <c r="IO365" s="2"/>
      <c r="IP365" s="2"/>
      <c r="IQ365" s="2"/>
      <c r="IR365" s="2"/>
      <c r="IS365" s="2"/>
      <c r="IT365" s="2"/>
      <c r="IU365" s="2"/>
    </row>
    <row r="366" spans="1:255" x14ac:dyDescent="0.2">
      <c r="A366">
        <v>18</v>
      </c>
      <c r="B366">
        <v>1</v>
      </c>
      <c r="C366">
        <v>145</v>
      </c>
      <c r="E366" t="s">
        <v>366</v>
      </c>
      <c r="F366" t="s">
        <v>367</v>
      </c>
      <c r="G366" t="s">
        <v>368</v>
      </c>
      <c r="H366" t="s">
        <v>369</v>
      </c>
      <c r="I366">
        <f>I360*J366</f>
        <v>202</v>
      </c>
      <c r="J366">
        <v>100</v>
      </c>
      <c r="K366">
        <v>100</v>
      </c>
      <c r="O366">
        <f t="shared" si="279"/>
        <v>59870.86</v>
      </c>
      <c r="P366">
        <f t="shared" si="280"/>
        <v>59870.86</v>
      </c>
      <c r="Q366">
        <f t="shared" si="281"/>
        <v>0</v>
      </c>
      <c r="R366">
        <f t="shared" si="282"/>
        <v>0</v>
      </c>
      <c r="S366">
        <f t="shared" si="283"/>
        <v>0</v>
      </c>
      <c r="T366">
        <f t="shared" si="284"/>
        <v>0</v>
      </c>
      <c r="U366">
        <f t="shared" si="285"/>
        <v>0</v>
      </c>
      <c r="V366">
        <f t="shared" si="286"/>
        <v>0</v>
      </c>
      <c r="W366">
        <f t="shared" si="287"/>
        <v>0</v>
      </c>
      <c r="X366">
        <f t="shared" si="288"/>
        <v>0</v>
      </c>
      <c r="Y366">
        <f t="shared" si="289"/>
        <v>0</v>
      </c>
      <c r="AA366">
        <v>50496814</v>
      </c>
      <c r="AB366">
        <f t="shared" si="290"/>
        <v>154.37</v>
      </c>
      <c r="AC366">
        <f t="shared" si="291"/>
        <v>154.37</v>
      </c>
      <c r="AD366">
        <f t="shared" si="292"/>
        <v>0</v>
      </c>
      <c r="AE366">
        <f t="shared" si="293"/>
        <v>0</v>
      </c>
      <c r="AF366">
        <f t="shared" si="294"/>
        <v>0</v>
      </c>
      <c r="AG366">
        <f t="shared" si="295"/>
        <v>0</v>
      </c>
      <c r="AH366">
        <f t="shared" si="296"/>
        <v>0</v>
      </c>
      <c r="AI366">
        <f t="shared" si="297"/>
        <v>0</v>
      </c>
      <c r="AJ366">
        <f t="shared" si="298"/>
        <v>0</v>
      </c>
      <c r="AK366">
        <v>154.37</v>
      </c>
      <c r="AL366">
        <v>154.37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1</v>
      </c>
      <c r="AW366">
        <v>1</v>
      </c>
      <c r="AZ366">
        <v>1</v>
      </c>
      <c r="BA366">
        <v>1</v>
      </c>
      <c r="BB366">
        <v>1</v>
      </c>
      <c r="BC366">
        <v>1.92</v>
      </c>
      <c r="BD366" t="s">
        <v>3</v>
      </c>
      <c r="BE366" t="s">
        <v>3</v>
      </c>
      <c r="BF366" t="s">
        <v>3</v>
      </c>
      <c r="BG366" t="s">
        <v>3</v>
      </c>
      <c r="BH366">
        <v>3</v>
      </c>
      <c r="BI366">
        <v>2</v>
      </c>
      <c r="BJ366" t="s">
        <v>370</v>
      </c>
      <c r="BM366">
        <v>1518</v>
      </c>
      <c r="BN366">
        <v>0</v>
      </c>
      <c r="BO366" t="s">
        <v>367</v>
      </c>
      <c r="BP366">
        <v>1</v>
      </c>
      <c r="BQ366">
        <v>40</v>
      </c>
      <c r="BR366">
        <v>0</v>
      </c>
      <c r="BS366">
        <v>1</v>
      </c>
      <c r="BT366">
        <v>1</v>
      </c>
      <c r="BU366">
        <v>1</v>
      </c>
      <c r="BV366">
        <v>1</v>
      </c>
      <c r="BW366">
        <v>1</v>
      </c>
      <c r="BX366">
        <v>1</v>
      </c>
      <c r="BY366" t="s">
        <v>3</v>
      </c>
      <c r="BZ366">
        <v>0</v>
      </c>
      <c r="CA366">
        <v>0</v>
      </c>
      <c r="CB366" t="s">
        <v>3</v>
      </c>
      <c r="CE366">
        <v>30</v>
      </c>
      <c r="CF366">
        <v>0</v>
      </c>
      <c r="CG366">
        <v>0</v>
      </c>
      <c r="CM366">
        <v>0</v>
      </c>
      <c r="CN366" t="s">
        <v>3</v>
      </c>
      <c r="CO366">
        <v>0</v>
      </c>
      <c r="CP366">
        <f t="shared" si="299"/>
        <v>59870.86</v>
      </c>
      <c r="CQ366">
        <f t="shared" si="300"/>
        <v>296.39</v>
      </c>
      <c r="CR366">
        <f t="shared" si="301"/>
        <v>0</v>
      </c>
      <c r="CS366">
        <f t="shared" si="302"/>
        <v>0</v>
      </c>
      <c r="CT366">
        <f t="shared" si="303"/>
        <v>0</v>
      </c>
      <c r="CU366">
        <f t="shared" si="304"/>
        <v>0</v>
      </c>
      <c r="CV366">
        <f t="shared" si="305"/>
        <v>0</v>
      </c>
      <c r="CW366">
        <f t="shared" si="306"/>
        <v>0</v>
      </c>
      <c r="CX366">
        <f t="shared" si="307"/>
        <v>0</v>
      </c>
      <c r="CY366">
        <f>S366*(BZ366/100)</f>
        <v>0</v>
      </c>
      <c r="CZ366">
        <f>S366*(CA366/100)</f>
        <v>0</v>
      </c>
      <c r="DC366" t="s">
        <v>3</v>
      </c>
      <c r="DD366" t="s">
        <v>3</v>
      </c>
      <c r="DE366" t="s">
        <v>3</v>
      </c>
      <c r="DF366" t="s">
        <v>3</v>
      </c>
      <c r="DG366" t="s">
        <v>3</v>
      </c>
      <c r="DH366" t="s">
        <v>3</v>
      </c>
      <c r="DI366" t="s">
        <v>3</v>
      </c>
      <c r="DJ366" t="s">
        <v>3</v>
      </c>
      <c r="DK366" t="s">
        <v>3</v>
      </c>
      <c r="DL366" t="s">
        <v>3</v>
      </c>
      <c r="DM366" t="s">
        <v>3</v>
      </c>
      <c r="DN366">
        <v>112</v>
      </c>
      <c r="DO366">
        <v>70</v>
      </c>
      <c r="DP366">
        <v>1</v>
      </c>
      <c r="DQ366">
        <v>1</v>
      </c>
      <c r="DU366">
        <v>1010</v>
      </c>
      <c r="DV366" t="s">
        <v>369</v>
      </c>
      <c r="DW366" t="s">
        <v>369</v>
      </c>
      <c r="DX366">
        <v>100</v>
      </c>
      <c r="DZ366" t="s">
        <v>3</v>
      </c>
      <c r="EA366" t="s">
        <v>3</v>
      </c>
      <c r="EB366" t="s">
        <v>3</v>
      </c>
      <c r="EC366" t="s">
        <v>3</v>
      </c>
      <c r="EE366">
        <v>49574833</v>
      </c>
      <c r="EF366">
        <v>40</v>
      </c>
      <c r="EG366" t="s">
        <v>333</v>
      </c>
      <c r="EH366">
        <v>0</v>
      </c>
      <c r="EI366" t="s">
        <v>3</v>
      </c>
      <c r="EJ366">
        <v>2</v>
      </c>
      <c r="EK366">
        <v>1518</v>
      </c>
      <c r="EL366" t="s">
        <v>355</v>
      </c>
      <c r="EM366" t="s">
        <v>356</v>
      </c>
      <c r="EO366" t="s">
        <v>3</v>
      </c>
      <c r="EQ366">
        <v>0</v>
      </c>
      <c r="ER366">
        <v>154.37</v>
      </c>
      <c r="ES366">
        <v>154.37</v>
      </c>
      <c r="ET366">
        <v>0</v>
      </c>
      <c r="EU366">
        <v>0</v>
      </c>
      <c r="EV366">
        <v>0</v>
      </c>
      <c r="EW366">
        <v>0</v>
      </c>
      <c r="EX366">
        <v>0</v>
      </c>
      <c r="FQ366">
        <v>0</v>
      </c>
      <c r="FR366">
        <f t="shared" si="308"/>
        <v>0</v>
      </c>
      <c r="FS366">
        <v>0</v>
      </c>
      <c r="FX366">
        <v>112</v>
      </c>
      <c r="FY366">
        <v>70</v>
      </c>
      <c r="GA366" t="s">
        <v>3</v>
      </c>
      <c r="GD366">
        <v>0</v>
      </c>
      <c r="GF366">
        <v>-771316185</v>
      </c>
      <c r="GG366">
        <v>2</v>
      </c>
      <c r="GH366">
        <v>1</v>
      </c>
      <c r="GI366">
        <v>2</v>
      </c>
      <c r="GJ366">
        <v>0</v>
      </c>
      <c r="GK366">
        <f>ROUND(R366*(S12)/100,2)</f>
        <v>0</v>
      </c>
      <c r="GL366">
        <f t="shared" si="309"/>
        <v>0</v>
      </c>
      <c r="GM366">
        <f t="shared" si="310"/>
        <v>59870.86</v>
      </c>
      <c r="GN366">
        <f t="shared" si="311"/>
        <v>0</v>
      </c>
      <c r="GO366">
        <f t="shared" si="312"/>
        <v>59870.86</v>
      </c>
      <c r="GP366">
        <f t="shared" si="313"/>
        <v>0</v>
      </c>
      <c r="GR366">
        <v>0</v>
      </c>
      <c r="GS366">
        <v>3</v>
      </c>
      <c r="GT366">
        <v>0</v>
      </c>
      <c r="GU366" t="s">
        <v>3</v>
      </c>
      <c r="GV366">
        <f t="shared" si="314"/>
        <v>0</v>
      </c>
      <c r="GW366">
        <v>1</v>
      </c>
      <c r="GX366">
        <f t="shared" si="315"/>
        <v>0</v>
      </c>
      <c r="HA366">
        <v>0</v>
      </c>
      <c r="HB366">
        <v>0</v>
      </c>
      <c r="HC366">
        <f t="shared" si="316"/>
        <v>0</v>
      </c>
      <c r="HE366" t="s">
        <v>3</v>
      </c>
      <c r="HF366" t="s">
        <v>3</v>
      </c>
      <c r="HM366" t="s">
        <v>3</v>
      </c>
      <c r="HN366" t="s">
        <v>3</v>
      </c>
      <c r="HO366" t="s">
        <v>3</v>
      </c>
      <c r="HP366" t="s">
        <v>3</v>
      </c>
      <c r="HQ366" t="s">
        <v>3</v>
      </c>
      <c r="IK366">
        <v>0</v>
      </c>
    </row>
    <row r="367" spans="1:255" x14ac:dyDescent="0.2">
      <c r="A367" s="2">
        <v>17</v>
      </c>
      <c r="B367" s="2">
        <v>1</v>
      </c>
      <c r="C367" s="2">
        <f>ROW(SmtRes!A159)</f>
        <v>159</v>
      </c>
      <c r="D367" s="2">
        <f>ROW(EtalonRes!A155)</f>
        <v>155</v>
      </c>
      <c r="E367" s="2" t="s">
        <v>371</v>
      </c>
      <c r="F367" s="2" t="s">
        <v>372</v>
      </c>
      <c r="G367" s="2" t="s">
        <v>373</v>
      </c>
      <c r="H367" s="2" t="s">
        <v>343</v>
      </c>
      <c r="I367" s="2">
        <f>ROUND(202/100,9)</f>
        <v>2.02</v>
      </c>
      <c r="J367" s="2">
        <v>0</v>
      </c>
      <c r="K367" s="2">
        <f>ROUND(202/100,9)</f>
        <v>2.02</v>
      </c>
      <c r="L367" s="2"/>
      <c r="M367" s="2"/>
      <c r="N367" s="2"/>
      <c r="O367" s="2">
        <f t="shared" si="279"/>
        <v>446.67</v>
      </c>
      <c r="P367" s="2">
        <f t="shared" si="280"/>
        <v>106.94</v>
      </c>
      <c r="Q367" s="2">
        <f t="shared" si="281"/>
        <v>73.45</v>
      </c>
      <c r="R367" s="2">
        <f t="shared" si="282"/>
        <v>8.93</v>
      </c>
      <c r="S367" s="2">
        <f t="shared" si="283"/>
        <v>266.27999999999997</v>
      </c>
      <c r="T367" s="2">
        <f t="shared" si="284"/>
        <v>0</v>
      </c>
      <c r="U367" s="2">
        <f t="shared" si="285"/>
        <v>21.613999999999997</v>
      </c>
      <c r="V367" s="2">
        <f t="shared" si="286"/>
        <v>0</v>
      </c>
      <c r="W367" s="2">
        <f t="shared" si="287"/>
        <v>0</v>
      </c>
      <c r="X367" s="2">
        <f t="shared" si="288"/>
        <v>298.23</v>
      </c>
      <c r="Y367" s="2">
        <f t="shared" si="289"/>
        <v>186.4</v>
      </c>
      <c r="Z367" s="2"/>
      <c r="AA367" s="2">
        <v>50496813</v>
      </c>
      <c r="AB367" s="2">
        <f t="shared" si="290"/>
        <v>221.12</v>
      </c>
      <c r="AC367" s="2">
        <f t="shared" si="291"/>
        <v>52.94</v>
      </c>
      <c r="AD367" s="2">
        <f t="shared" si="292"/>
        <v>36.36</v>
      </c>
      <c r="AE367" s="2">
        <f t="shared" si="293"/>
        <v>4.42</v>
      </c>
      <c r="AF367" s="2">
        <f t="shared" si="294"/>
        <v>131.82</v>
      </c>
      <c r="AG367" s="2">
        <f t="shared" si="295"/>
        <v>0</v>
      </c>
      <c r="AH367" s="2">
        <f t="shared" si="296"/>
        <v>10.7</v>
      </c>
      <c r="AI367" s="2">
        <f t="shared" si="297"/>
        <v>0</v>
      </c>
      <c r="AJ367" s="2">
        <f t="shared" si="298"/>
        <v>0</v>
      </c>
      <c r="AK367" s="2">
        <v>221.12</v>
      </c>
      <c r="AL367" s="2">
        <v>52.94</v>
      </c>
      <c r="AM367" s="2">
        <v>36.36</v>
      </c>
      <c r="AN367" s="2">
        <v>4.42</v>
      </c>
      <c r="AO367" s="2">
        <v>131.82</v>
      </c>
      <c r="AP367" s="2">
        <v>0</v>
      </c>
      <c r="AQ367" s="2">
        <v>10.7</v>
      </c>
      <c r="AR367" s="2">
        <v>0</v>
      </c>
      <c r="AS367" s="2">
        <v>0</v>
      </c>
      <c r="AT367" s="2">
        <v>112</v>
      </c>
      <c r="AU367" s="2">
        <v>70</v>
      </c>
      <c r="AV367" s="2">
        <v>1</v>
      </c>
      <c r="AW367" s="2">
        <v>1</v>
      </c>
      <c r="AX367" s="2"/>
      <c r="AY367" s="2"/>
      <c r="AZ367" s="2">
        <v>1</v>
      </c>
      <c r="BA367" s="2">
        <v>1</v>
      </c>
      <c r="BB367" s="2">
        <v>1</v>
      </c>
      <c r="BC367" s="2">
        <v>1</v>
      </c>
      <c r="BD367" s="2" t="s">
        <v>3</v>
      </c>
      <c r="BE367" s="2" t="s">
        <v>3</v>
      </c>
      <c r="BF367" s="2" t="s">
        <v>3</v>
      </c>
      <c r="BG367" s="2" t="s">
        <v>3</v>
      </c>
      <c r="BH367" s="2">
        <v>0</v>
      </c>
      <c r="BI367" s="2">
        <v>2</v>
      </c>
      <c r="BJ367" s="2" t="s">
        <v>374</v>
      </c>
      <c r="BK367" s="2"/>
      <c r="BL367" s="2"/>
      <c r="BM367" s="2">
        <v>318</v>
      </c>
      <c r="BN367" s="2">
        <v>0</v>
      </c>
      <c r="BO367" s="2" t="s">
        <v>3</v>
      </c>
      <c r="BP367" s="2">
        <v>0</v>
      </c>
      <c r="BQ367" s="2">
        <v>40</v>
      </c>
      <c r="BR367" s="2">
        <v>0</v>
      </c>
      <c r="BS367" s="2">
        <v>1</v>
      </c>
      <c r="BT367" s="2">
        <v>1</v>
      </c>
      <c r="BU367" s="2">
        <v>1</v>
      </c>
      <c r="BV367" s="2">
        <v>1</v>
      </c>
      <c r="BW367" s="2">
        <v>1</v>
      </c>
      <c r="BX367" s="2">
        <v>1</v>
      </c>
      <c r="BY367" s="2" t="s">
        <v>3</v>
      </c>
      <c r="BZ367" s="2">
        <v>112</v>
      </c>
      <c r="CA367" s="2">
        <v>70</v>
      </c>
      <c r="CB367" s="2" t="s">
        <v>3</v>
      </c>
      <c r="CC367" s="2"/>
      <c r="CD367" s="2"/>
      <c r="CE367" s="2">
        <v>30</v>
      </c>
      <c r="CF367" s="2">
        <v>0</v>
      </c>
      <c r="CG367" s="2">
        <v>0</v>
      </c>
      <c r="CH367" s="2"/>
      <c r="CI367" s="2"/>
      <c r="CJ367" s="2"/>
      <c r="CK367" s="2"/>
      <c r="CL367" s="2"/>
      <c r="CM367" s="2">
        <v>0</v>
      </c>
      <c r="CN367" s="2" t="s">
        <v>3</v>
      </c>
      <c r="CO367" s="2">
        <v>0</v>
      </c>
      <c r="CP367" s="2">
        <f t="shared" si="299"/>
        <v>446.66999999999996</v>
      </c>
      <c r="CQ367" s="2">
        <f t="shared" si="300"/>
        <v>52.94</v>
      </c>
      <c r="CR367" s="2">
        <f t="shared" si="301"/>
        <v>36.36</v>
      </c>
      <c r="CS367" s="2">
        <f t="shared" si="302"/>
        <v>4.42</v>
      </c>
      <c r="CT367" s="2">
        <f t="shared" si="303"/>
        <v>131.82</v>
      </c>
      <c r="CU367" s="2">
        <f t="shared" si="304"/>
        <v>0</v>
      </c>
      <c r="CV367" s="2">
        <f t="shared" si="305"/>
        <v>10.7</v>
      </c>
      <c r="CW367" s="2">
        <f t="shared" si="306"/>
        <v>0</v>
      </c>
      <c r="CX367" s="2">
        <f t="shared" si="307"/>
        <v>0</v>
      </c>
      <c r="CY367" s="2">
        <f>((S367*BZ367)/100)</f>
        <v>298.23359999999997</v>
      </c>
      <c r="CZ367" s="2">
        <f>((S367*CA367)/100)</f>
        <v>186.39599999999999</v>
      </c>
      <c r="DA367" s="2"/>
      <c r="DB367" s="2"/>
      <c r="DC367" s="2" t="s">
        <v>3</v>
      </c>
      <c r="DD367" s="2" t="s">
        <v>3</v>
      </c>
      <c r="DE367" s="2" t="s">
        <v>3</v>
      </c>
      <c r="DF367" s="2" t="s">
        <v>3</v>
      </c>
      <c r="DG367" s="2" t="s">
        <v>3</v>
      </c>
      <c r="DH367" s="2" t="s">
        <v>3</v>
      </c>
      <c r="DI367" s="2" t="s">
        <v>3</v>
      </c>
      <c r="DJ367" s="2" t="s">
        <v>3</v>
      </c>
      <c r="DK367" s="2" t="s">
        <v>3</v>
      </c>
      <c r="DL367" s="2" t="s">
        <v>3</v>
      </c>
      <c r="DM367" s="2" t="s">
        <v>3</v>
      </c>
      <c r="DN367" s="2">
        <v>0</v>
      </c>
      <c r="DO367" s="2">
        <v>0</v>
      </c>
      <c r="DP367" s="2">
        <v>1</v>
      </c>
      <c r="DQ367" s="2">
        <v>1</v>
      </c>
      <c r="DR367" s="2"/>
      <c r="DS367" s="2"/>
      <c r="DT367" s="2"/>
      <c r="DU367" s="2">
        <v>1013</v>
      </c>
      <c r="DV367" s="2" t="s">
        <v>343</v>
      </c>
      <c r="DW367" s="2" t="s">
        <v>343</v>
      </c>
      <c r="DX367" s="2">
        <v>1</v>
      </c>
      <c r="DY367" s="2"/>
      <c r="DZ367" s="2" t="s">
        <v>3</v>
      </c>
      <c r="EA367" s="2" t="s">
        <v>3</v>
      </c>
      <c r="EB367" s="2" t="s">
        <v>3</v>
      </c>
      <c r="EC367" s="2" t="s">
        <v>3</v>
      </c>
      <c r="ED367" s="2"/>
      <c r="EE367" s="2">
        <v>49573633</v>
      </c>
      <c r="EF367" s="2">
        <v>40</v>
      </c>
      <c r="EG367" s="2" t="s">
        <v>333</v>
      </c>
      <c r="EH367" s="2">
        <v>0</v>
      </c>
      <c r="EI367" s="2" t="s">
        <v>3</v>
      </c>
      <c r="EJ367" s="2">
        <v>2</v>
      </c>
      <c r="EK367" s="2">
        <v>318</v>
      </c>
      <c r="EL367" s="2" t="s">
        <v>345</v>
      </c>
      <c r="EM367" s="2" t="s">
        <v>346</v>
      </c>
      <c r="EN367" s="2"/>
      <c r="EO367" s="2" t="s">
        <v>3</v>
      </c>
      <c r="EP367" s="2"/>
      <c r="EQ367" s="2">
        <v>0</v>
      </c>
      <c r="ER367" s="2">
        <v>221.12</v>
      </c>
      <c r="ES367" s="2">
        <v>52.94</v>
      </c>
      <c r="ET367" s="2">
        <v>36.36</v>
      </c>
      <c r="EU367" s="2">
        <v>4.42</v>
      </c>
      <c r="EV367" s="2">
        <v>131.82</v>
      </c>
      <c r="EW367" s="2">
        <v>10.7</v>
      </c>
      <c r="EX367" s="2">
        <v>0</v>
      </c>
      <c r="EY367" s="2">
        <v>0</v>
      </c>
      <c r="EZ367" s="2"/>
      <c r="FA367" s="2"/>
      <c r="FB367" s="2"/>
      <c r="FC367" s="2"/>
      <c r="FD367" s="2"/>
      <c r="FE367" s="2"/>
      <c r="FF367" s="2"/>
      <c r="FG367" s="2"/>
      <c r="FH367" s="2"/>
      <c r="FI367" s="2"/>
      <c r="FJ367" s="2"/>
      <c r="FK367" s="2"/>
      <c r="FL367" s="2"/>
      <c r="FM367" s="2"/>
      <c r="FN367" s="2"/>
      <c r="FO367" s="2"/>
      <c r="FP367" s="2"/>
      <c r="FQ367" s="2">
        <v>0</v>
      </c>
      <c r="FR367" s="2">
        <f t="shared" si="308"/>
        <v>0</v>
      </c>
      <c r="FS367" s="2">
        <v>2</v>
      </c>
      <c r="FT367" s="2"/>
      <c r="FU367" s="2"/>
      <c r="FV367" s="2"/>
      <c r="FW367" s="2"/>
      <c r="FX367" s="2">
        <v>112</v>
      </c>
      <c r="FY367" s="2">
        <v>70</v>
      </c>
      <c r="FZ367" s="2"/>
      <c r="GA367" s="2" t="s">
        <v>3</v>
      </c>
      <c r="GB367" s="2"/>
      <c r="GC367" s="2"/>
      <c r="GD367" s="2">
        <v>0</v>
      </c>
      <c r="GE367" s="2"/>
      <c r="GF367" s="2">
        <v>-1047839212</v>
      </c>
      <c r="GG367" s="2">
        <v>2</v>
      </c>
      <c r="GH367" s="2">
        <v>1</v>
      </c>
      <c r="GI367" s="2">
        <v>-2</v>
      </c>
      <c r="GJ367" s="2">
        <v>0</v>
      </c>
      <c r="GK367" s="2">
        <f>ROUND(R367*(R12)/100,2)</f>
        <v>15.63</v>
      </c>
      <c r="GL367" s="2">
        <f t="shared" si="309"/>
        <v>0</v>
      </c>
      <c r="GM367" s="2">
        <f t="shared" si="310"/>
        <v>946.93</v>
      </c>
      <c r="GN367" s="2">
        <f t="shared" si="311"/>
        <v>0</v>
      </c>
      <c r="GO367" s="2">
        <f t="shared" si="312"/>
        <v>946.93</v>
      </c>
      <c r="GP367" s="2">
        <f t="shared" si="313"/>
        <v>0</v>
      </c>
      <c r="GQ367" s="2"/>
      <c r="GR367" s="2">
        <v>0</v>
      </c>
      <c r="GS367" s="2">
        <v>3</v>
      </c>
      <c r="GT367" s="2">
        <v>0</v>
      </c>
      <c r="GU367" s="2" t="s">
        <v>3</v>
      </c>
      <c r="GV367" s="2">
        <f t="shared" si="314"/>
        <v>0</v>
      </c>
      <c r="GW367" s="2">
        <v>1</v>
      </c>
      <c r="GX367" s="2">
        <f t="shared" si="315"/>
        <v>0</v>
      </c>
      <c r="GY367" s="2"/>
      <c r="GZ367" s="2"/>
      <c r="HA367" s="2">
        <v>0</v>
      </c>
      <c r="HB367" s="2">
        <v>0</v>
      </c>
      <c r="HC367" s="2">
        <f t="shared" si="316"/>
        <v>0</v>
      </c>
      <c r="HD367" s="2"/>
      <c r="HE367" s="2" t="s">
        <v>3</v>
      </c>
      <c r="HF367" s="2" t="s">
        <v>3</v>
      </c>
      <c r="HG367" s="2"/>
      <c r="HH367" s="2"/>
      <c r="HI367" s="2"/>
      <c r="HJ367" s="2"/>
      <c r="HK367" s="2"/>
      <c r="HL367" s="2"/>
      <c r="HM367" s="2" t="s">
        <v>3</v>
      </c>
      <c r="HN367" s="2" t="s">
        <v>3</v>
      </c>
      <c r="HO367" s="2" t="s">
        <v>3</v>
      </c>
      <c r="HP367" s="2" t="s">
        <v>3</v>
      </c>
      <c r="HQ367" s="2" t="s">
        <v>3</v>
      </c>
      <c r="HR367" s="2"/>
      <c r="HS367" s="2"/>
      <c r="HT367" s="2"/>
      <c r="HU367" s="2"/>
      <c r="HV367" s="2"/>
      <c r="HW367" s="2"/>
      <c r="HX367" s="2"/>
      <c r="HY367" s="2"/>
      <c r="HZ367" s="2"/>
      <c r="IA367" s="2"/>
      <c r="IB367" s="2"/>
      <c r="IC367" s="2"/>
      <c r="ID367" s="2"/>
      <c r="IE367" s="2"/>
      <c r="IF367" s="2"/>
      <c r="IG367" s="2"/>
      <c r="IH367" s="2"/>
      <c r="II367" s="2"/>
      <c r="IJ367" s="2"/>
      <c r="IK367" s="2">
        <v>0</v>
      </c>
      <c r="IL367" s="2"/>
      <c r="IM367" s="2"/>
      <c r="IN367" s="2"/>
      <c r="IO367" s="2"/>
      <c r="IP367" s="2"/>
      <c r="IQ367" s="2"/>
      <c r="IR367" s="2"/>
      <c r="IS367" s="2"/>
      <c r="IT367" s="2"/>
      <c r="IU367" s="2"/>
    </row>
    <row r="368" spans="1:255" x14ac:dyDescent="0.2">
      <c r="A368">
        <v>17</v>
      </c>
      <c r="B368">
        <v>1</v>
      </c>
      <c r="C368">
        <f>ROW(SmtRes!A172)</f>
        <v>172</v>
      </c>
      <c r="D368">
        <f>ROW(EtalonRes!A168)</f>
        <v>168</v>
      </c>
      <c r="E368" t="s">
        <v>371</v>
      </c>
      <c r="F368" t="s">
        <v>372</v>
      </c>
      <c r="G368" t="s">
        <v>373</v>
      </c>
      <c r="H368" t="s">
        <v>343</v>
      </c>
      <c r="I368">
        <f>ROUND(202/100,9)</f>
        <v>2.02</v>
      </c>
      <c r="J368">
        <v>0</v>
      </c>
      <c r="K368">
        <f>ROUND(202/100,9)</f>
        <v>2.02</v>
      </c>
      <c r="O368">
        <f t="shared" si="279"/>
        <v>11811.63</v>
      </c>
      <c r="P368">
        <f t="shared" si="280"/>
        <v>1858.62</v>
      </c>
      <c r="Q368">
        <f t="shared" si="281"/>
        <v>875.52</v>
      </c>
      <c r="R368">
        <f t="shared" si="282"/>
        <v>304.42</v>
      </c>
      <c r="S368">
        <f t="shared" si="283"/>
        <v>9077.49</v>
      </c>
      <c r="T368">
        <f t="shared" si="284"/>
        <v>0</v>
      </c>
      <c r="U368">
        <f t="shared" si="285"/>
        <v>21.613999999999997</v>
      </c>
      <c r="V368">
        <f t="shared" si="286"/>
        <v>0</v>
      </c>
      <c r="W368">
        <f t="shared" si="287"/>
        <v>0</v>
      </c>
      <c r="X368">
        <f t="shared" si="288"/>
        <v>8351.2900000000009</v>
      </c>
      <c r="Y368">
        <f t="shared" si="289"/>
        <v>3903.32</v>
      </c>
      <c r="AA368">
        <v>50496814</v>
      </c>
      <c r="AB368">
        <f t="shared" si="290"/>
        <v>221.12</v>
      </c>
      <c r="AC368">
        <f t="shared" si="291"/>
        <v>52.94</v>
      </c>
      <c r="AD368">
        <f t="shared" si="292"/>
        <v>36.36</v>
      </c>
      <c r="AE368">
        <f t="shared" si="293"/>
        <v>4.42</v>
      </c>
      <c r="AF368">
        <f t="shared" si="294"/>
        <v>131.82</v>
      </c>
      <c r="AG368">
        <f t="shared" si="295"/>
        <v>0</v>
      </c>
      <c r="AH368">
        <f t="shared" si="296"/>
        <v>10.7</v>
      </c>
      <c r="AI368">
        <f t="shared" si="297"/>
        <v>0</v>
      </c>
      <c r="AJ368">
        <f t="shared" si="298"/>
        <v>0</v>
      </c>
      <c r="AK368">
        <v>221.12</v>
      </c>
      <c r="AL368">
        <v>52.94</v>
      </c>
      <c r="AM368">
        <v>36.36</v>
      </c>
      <c r="AN368">
        <v>4.42</v>
      </c>
      <c r="AO368">
        <v>131.82</v>
      </c>
      <c r="AP368">
        <v>0</v>
      </c>
      <c r="AQ368">
        <v>10.7</v>
      </c>
      <c r="AR368">
        <v>0</v>
      </c>
      <c r="AS368">
        <v>0</v>
      </c>
      <c r="AT368">
        <v>92</v>
      </c>
      <c r="AU368">
        <v>43</v>
      </c>
      <c r="AV368">
        <v>1</v>
      </c>
      <c r="AW368">
        <v>1</v>
      </c>
      <c r="AZ368">
        <v>1</v>
      </c>
      <c r="BA368">
        <v>34.090000000000003</v>
      </c>
      <c r="BB368">
        <v>11.92</v>
      </c>
      <c r="BC368">
        <v>17.38</v>
      </c>
      <c r="BD368" t="s">
        <v>3</v>
      </c>
      <c r="BE368" t="s">
        <v>3</v>
      </c>
      <c r="BF368" t="s">
        <v>3</v>
      </c>
      <c r="BG368" t="s">
        <v>3</v>
      </c>
      <c r="BH368">
        <v>0</v>
      </c>
      <c r="BI368">
        <v>2</v>
      </c>
      <c r="BJ368" t="s">
        <v>374</v>
      </c>
      <c r="BM368">
        <v>318</v>
      </c>
      <c r="BN368">
        <v>0</v>
      </c>
      <c r="BO368" t="s">
        <v>372</v>
      </c>
      <c r="BP368">
        <v>1</v>
      </c>
      <c r="BQ368">
        <v>40</v>
      </c>
      <c r="BR368">
        <v>0</v>
      </c>
      <c r="BS368">
        <v>34.090000000000003</v>
      </c>
      <c r="BT368">
        <v>1</v>
      </c>
      <c r="BU368">
        <v>1</v>
      </c>
      <c r="BV368">
        <v>1</v>
      </c>
      <c r="BW368">
        <v>1</v>
      </c>
      <c r="BX368">
        <v>1</v>
      </c>
      <c r="BY368" t="s">
        <v>3</v>
      </c>
      <c r="BZ368">
        <v>92</v>
      </c>
      <c r="CA368">
        <v>43</v>
      </c>
      <c r="CB368" t="s">
        <v>3</v>
      </c>
      <c r="CE368">
        <v>30</v>
      </c>
      <c r="CF368">
        <v>0</v>
      </c>
      <c r="CG368">
        <v>0</v>
      </c>
      <c r="CM368">
        <v>0</v>
      </c>
      <c r="CN368" t="s">
        <v>3</v>
      </c>
      <c r="CO368">
        <v>0</v>
      </c>
      <c r="CP368">
        <f t="shared" si="299"/>
        <v>11811.63</v>
      </c>
      <c r="CQ368">
        <f t="shared" si="300"/>
        <v>920.1</v>
      </c>
      <c r="CR368">
        <f t="shared" si="301"/>
        <v>433.41</v>
      </c>
      <c r="CS368">
        <f t="shared" si="302"/>
        <v>150.68</v>
      </c>
      <c r="CT368">
        <f t="shared" si="303"/>
        <v>4493.74</v>
      </c>
      <c r="CU368">
        <f t="shared" si="304"/>
        <v>0</v>
      </c>
      <c r="CV368">
        <f t="shared" si="305"/>
        <v>10.7</v>
      </c>
      <c r="CW368">
        <f t="shared" si="306"/>
        <v>0</v>
      </c>
      <c r="CX368">
        <f t="shared" si="307"/>
        <v>0</v>
      </c>
      <c r="CY368">
        <f>S368*(BZ368/100)</f>
        <v>8351.2908000000007</v>
      </c>
      <c r="CZ368">
        <f>S368*(CA368/100)</f>
        <v>3903.3206999999998</v>
      </c>
      <c r="DC368" t="s">
        <v>3</v>
      </c>
      <c r="DD368" t="s">
        <v>3</v>
      </c>
      <c r="DE368" t="s">
        <v>3</v>
      </c>
      <c r="DF368" t="s">
        <v>3</v>
      </c>
      <c r="DG368" t="s">
        <v>3</v>
      </c>
      <c r="DH368" t="s">
        <v>3</v>
      </c>
      <c r="DI368" t="s">
        <v>3</v>
      </c>
      <c r="DJ368" t="s">
        <v>3</v>
      </c>
      <c r="DK368" t="s">
        <v>3</v>
      </c>
      <c r="DL368" t="s">
        <v>3</v>
      </c>
      <c r="DM368" t="s">
        <v>3</v>
      </c>
      <c r="DN368">
        <v>112</v>
      </c>
      <c r="DO368">
        <v>70</v>
      </c>
      <c r="DP368">
        <v>1</v>
      </c>
      <c r="DQ368">
        <v>1</v>
      </c>
      <c r="DU368">
        <v>1013</v>
      </c>
      <c r="DV368" t="s">
        <v>343</v>
      </c>
      <c r="DW368" t="s">
        <v>343</v>
      </c>
      <c r="DX368">
        <v>1</v>
      </c>
      <c r="DZ368" t="s">
        <v>3</v>
      </c>
      <c r="EA368" t="s">
        <v>3</v>
      </c>
      <c r="EB368" t="s">
        <v>3</v>
      </c>
      <c r="EC368" t="s">
        <v>3</v>
      </c>
      <c r="EE368">
        <v>49573633</v>
      </c>
      <c r="EF368">
        <v>40</v>
      </c>
      <c r="EG368" t="s">
        <v>333</v>
      </c>
      <c r="EH368">
        <v>0</v>
      </c>
      <c r="EI368" t="s">
        <v>3</v>
      </c>
      <c r="EJ368">
        <v>2</v>
      </c>
      <c r="EK368">
        <v>318</v>
      </c>
      <c r="EL368" t="s">
        <v>345</v>
      </c>
      <c r="EM368" t="s">
        <v>346</v>
      </c>
      <c r="EO368" t="s">
        <v>3</v>
      </c>
      <c r="EQ368">
        <v>0</v>
      </c>
      <c r="ER368">
        <v>221.12</v>
      </c>
      <c r="ES368">
        <v>52.94</v>
      </c>
      <c r="ET368">
        <v>36.36</v>
      </c>
      <c r="EU368">
        <v>4.42</v>
      </c>
      <c r="EV368">
        <v>131.82</v>
      </c>
      <c r="EW368">
        <v>10.7</v>
      </c>
      <c r="EX368">
        <v>0</v>
      </c>
      <c r="EY368">
        <v>0</v>
      </c>
      <c r="FQ368">
        <v>0</v>
      </c>
      <c r="FR368">
        <f t="shared" si="308"/>
        <v>0</v>
      </c>
      <c r="FS368">
        <v>2</v>
      </c>
      <c r="FX368">
        <v>112</v>
      </c>
      <c r="FY368">
        <v>70</v>
      </c>
      <c r="GA368" t="s">
        <v>3</v>
      </c>
      <c r="GD368">
        <v>0</v>
      </c>
      <c r="GF368">
        <v>-1047839212</v>
      </c>
      <c r="GG368">
        <v>2</v>
      </c>
      <c r="GH368">
        <v>1</v>
      </c>
      <c r="GI368">
        <v>2</v>
      </c>
      <c r="GJ368">
        <v>0</v>
      </c>
      <c r="GK368">
        <f>ROUND(R368*(S12)/100,2)</f>
        <v>487.07</v>
      </c>
      <c r="GL368">
        <f t="shared" si="309"/>
        <v>0</v>
      </c>
      <c r="GM368">
        <f t="shared" si="310"/>
        <v>24553.31</v>
      </c>
      <c r="GN368">
        <f t="shared" si="311"/>
        <v>0</v>
      </c>
      <c r="GO368">
        <f t="shared" si="312"/>
        <v>24553.31</v>
      </c>
      <c r="GP368">
        <f t="shared" si="313"/>
        <v>0</v>
      </c>
      <c r="GR368">
        <v>0</v>
      </c>
      <c r="GS368">
        <v>3</v>
      </c>
      <c r="GT368">
        <v>0</v>
      </c>
      <c r="GU368" t="s">
        <v>3</v>
      </c>
      <c r="GV368">
        <f t="shared" si="314"/>
        <v>0</v>
      </c>
      <c r="GW368">
        <v>1</v>
      </c>
      <c r="GX368">
        <f t="shared" si="315"/>
        <v>0</v>
      </c>
      <c r="HA368">
        <v>0</v>
      </c>
      <c r="HB368">
        <v>0</v>
      </c>
      <c r="HC368">
        <f t="shared" si="316"/>
        <v>0</v>
      </c>
      <c r="HE368" t="s">
        <v>3</v>
      </c>
      <c r="HF368" t="s">
        <v>3</v>
      </c>
      <c r="HM368" t="s">
        <v>3</v>
      </c>
      <c r="HN368" t="s">
        <v>3</v>
      </c>
      <c r="HO368" t="s">
        <v>3</v>
      </c>
      <c r="HP368" t="s">
        <v>3</v>
      </c>
      <c r="HQ368" t="s">
        <v>3</v>
      </c>
      <c r="IK368">
        <v>0</v>
      </c>
    </row>
    <row r="369" spans="1:255" x14ac:dyDescent="0.2">
      <c r="A369" s="2">
        <v>18</v>
      </c>
      <c r="B369" s="2">
        <v>1</v>
      </c>
      <c r="C369" s="2">
        <v>158</v>
      </c>
      <c r="D369" s="2"/>
      <c r="E369" s="2" t="s">
        <v>375</v>
      </c>
      <c r="F369" s="2" t="s">
        <v>376</v>
      </c>
      <c r="G369" s="2" t="s">
        <v>377</v>
      </c>
      <c r="H369" s="2" t="s">
        <v>349</v>
      </c>
      <c r="I369" s="2">
        <f>I367*J369</f>
        <v>0.1515</v>
      </c>
      <c r="J369" s="2">
        <v>7.4999999999999997E-2</v>
      </c>
      <c r="K369" s="2">
        <v>7.4999999999999997E-2</v>
      </c>
      <c r="L369" s="2"/>
      <c r="M369" s="2"/>
      <c r="N369" s="2"/>
      <c r="O369" s="2">
        <f t="shared" si="279"/>
        <v>1022.21</v>
      </c>
      <c r="P369" s="2">
        <f t="shared" si="280"/>
        <v>1022.21</v>
      </c>
      <c r="Q369" s="2">
        <f t="shared" si="281"/>
        <v>0</v>
      </c>
      <c r="R369" s="2">
        <f t="shared" si="282"/>
        <v>0</v>
      </c>
      <c r="S369" s="2">
        <f t="shared" si="283"/>
        <v>0</v>
      </c>
      <c r="T369" s="2">
        <f t="shared" si="284"/>
        <v>0</v>
      </c>
      <c r="U369" s="2">
        <f t="shared" si="285"/>
        <v>0</v>
      </c>
      <c r="V369" s="2">
        <f t="shared" si="286"/>
        <v>0</v>
      </c>
      <c r="W369" s="2">
        <f t="shared" si="287"/>
        <v>0</v>
      </c>
      <c r="X369" s="2">
        <f t="shared" si="288"/>
        <v>0</v>
      </c>
      <c r="Y369" s="2">
        <f t="shared" si="289"/>
        <v>0</v>
      </c>
      <c r="Z369" s="2"/>
      <c r="AA369" s="2">
        <v>50496813</v>
      </c>
      <c r="AB369" s="2">
        <f t="shared" si="290"/>
        <v>6747.27</v>
      </c>
      <c r="AC369" s="2">
        <f t="shared" si="291"/>
        <v>6747.27</v>
      </c>
      <c r="AD369" s="2">
        <f t="shared" si="292"/>
        <v>0</v>
      </c>
      <c r="AE369" s="2">
        <f t="shared" si="293"/>
        <v>0</v>
      </c>
      <c r="AF369" s="2">
        <f t="shared" si="294"/>
        <v>0</v>
      </c>
      <c r="AG369" s="2">
        <f t="shared" si="295"/>
        <v>0</v>
      </c>
      <c r="AH369" s="2">
        <f t="shared" si="296"/>
        <v>0</v>
      </c>
      <c r="AI369" s="2">
        <f t="shared" si="297"/>
        <v>0</v>
      </c>
      <c r="AJ369" s="2">
        <f t="shared" si="298"/>
        <v>0</v>
      </c>
      <c r="AK369" s="2">
        <v>6747.27</v>
      </c>
      <c r="AL369" s="2">
        <v>6747.27</v>
      </c>
      <c r="AM369" s="2">
        <v>0</v>
      </c>
      <c r="AN369" s="2">
        <v>0</v>
      </c>
      <c r="AO369" s="2">
        <v>0</v>
      </c>
      <c r="AP369" s="2">
        <v>0</v>
      </c>
      <c r="AQ369" s="2">
        <v>0</v>
      </c>
      <c r="AR369" s="2">
        <v>0</v>
      </c>
      <c r="AS369" s="2">
        <v>0</v>
      </c>
      <c r="AT369" s="2">
        <v>112</v>
      </c>
      <c r="AU369" s="2">
        <v>70</v>
      </c>
      <c r="AV369" s="2">
        <v>1</v>
      </c>
      <c r="AW369" s="2">
        <v>1</v>
      </c>
      <c r="AX369" s="2"/>
      <c r="AY369" s="2"/>
      <c r="AZ369" s="2">
        <v>1</v>
      </c>
      <c r="BA369" s="2">
        <v>1</v>
      </c>
      <c r="BB369" s="2">
        <v>1</v>
      </c>
      <c r="BC369" s="2">
        <v>1</v>
      </c>
      <c r="BD369" s="2" t="s">
        <v>3</v>
      </c>
      <c r="BE369" s="2" t="s">
        <v>3</v>
      </c>
      <c r="BF369" s="2" t="s">
        <v>3</v>
      </c>
      <c r="BG369" s="2" t="s">
        <v>3</v>
      </c>
      <c r="BH369" s="2">
        <v>3</v>
      </c>
      <c r="BI369" s="2">
        <v>2</v>
      </c>
      <c r="BJ369" s="2" t="s">
        <v>378</v>
      </c>
      <c r="BK369" s="2"/>
      <c r="BL369" s="2"/>
      <c r="BM369" s="2">
        <v>318</v>
      </c>
      <c r="BN369" s="2">
        <v>0</v>
      </c>
      <c r="BO369" s="2" t="s">
        <v>3</v>
      </c>
      <c r="BP369" s="2">
        <v>0</v>
      </c>
      <c r="BQ369" s="2">
        <v>40</v>
      </c>
      <c r="BR369" s="2">
        <v>0</v>
      </c>
      <c r="BS369" s="2">
        <v>1</v>
      </c>
      <c r="BT369" s="2">
        <v>1</v>
      </c>
      <c r="BU369" s="2">
        <v>1</v>
      </c>
      <c r="BV369" s="2">
        <v>1</v>
      </c>
      <c r="BW369" s="2">
        <v>1</v>
      </c>
      <c r="BX369" s="2">
        <v>1</v>
      </c>
      <c r="BY369" s="2" t="s">
        <v>3</v>
      </c>
      <c r="BZ369" s="2">
        <v>112</v>
      </c>
      <c r="CA369" s="2">
        <v>70</v>
      </c>
      <c r="CB369" s="2" t="s">
        <v>3</v>
      </c>
      <c r="CC369" s="2"/>
      <c r="CD369" s="2"/>
      <c r="CE369" s="2">
        <v>30</v>
      </c>
      <c r="CF369" s="2">
        <v>0</v>
      </c>
      <c r="CG369" s="2">
        <v>0</v>
      </c>
      <c r="CH369" s="2"/>
      <c r="CI369" s="2"/>
      <c r="CJ369" s="2"/>
      <c r="CK369" s="2"/>
      <c r="CL369" s="2"/>
      <c r="CM369" s="2">
        <v>0</v>
      </c>
      <c r="CN369" s="2" t="s">
        <v>3</v>
      </c>
      <c r="CO369" s="2">
        <v>0</v>
      </c>
      <c r="CP369" s="2">
        <f t="shared" si="299"/>
        <v>1022.21</v>
      </c>
      <c r="CQ369" s="2">
        <f t="shared" si="300"/>
        <v>6747.27</v>
      </c>
      <c r="CR369" s="2">
        <f t="shared" si="301"/>
        <v>0</v>
      </c>
      <c r="CS369" s="2">
        <f t="shared" si="302"/>
        <v>0</v>
      </c>
      <c r="CT369" s="2">
        <f t="shared" si="303"/>
        <v>0</v>
      </c>
      <c r="CU369" s="2">
        <f t="shared" si="304"/>
        <v>0</v>
      </c>
      <c r="CV369" s="2">
        <f t="shared" si="305"/>
        <v>0</v>
      </c>
      <c r="CW369" s="2">
        <f t="shared" si="306"/>
        <v>0</v>
      </c>
      <c r="CX369" s="2">
        <f t="shared" si="307"/>
        <v>0</v>
      </c>
      <c r="CY369" s="2">
        <f>((S369*BZ369)/100)</f>
        <v>0</v>
      </c>
      <c r="CZ369" s="2">
        <f>((S369*CA369)/100)</f>
        <v>0</v>
      </c>
      <c r="DA369" s="2"/>
      <c r="DB369" s="2"/>
      <c r="DC369" s="2" t="s">
        <v>3</v>
      </c>
      <c r="DD369" s="2" t="s">
        <v>3</v>
      </c>
      <c r="DE369" s="2" t="s">
        <v>3</v>
      </c>
      <c r="DF369" s="2" t="s">
        <v>3</v>
      </c>
      <c r="DG369" s="2" t="s">
        <v>3</v>
      </c>
      <c r="DH369" s="2" t="s">
        <v>3</v>
      </c>
      <c r="DI369" s="2" t="s">
        <v>3</v>
      </c>
      <c r="DJ369" s="2" t="s">
        <v>3</v>
      </c>
      <c r="DK369" s="2" t="s">
        <v>3</v>
      </c>
      <c r="DL369" s="2" t="s">
        <v>3</v>
      </c>
      <c r="DM369" s="2" t="s">
        <v>3</v>
      </c>
      <c r="DN369" s="2">
        <v>0</v>
      </c>
      <c r="DO369" s="2">
        <v>0</v>
      </c>
      <c r="DP369" s="2">
        <v>1</v>
      </c>
      <c r="DQ369" s="2">
        <v>1</v>
      </c>
      <c r="DR369" s="2"/>
      <c r="DS369" s="2"/>
      <c r="DT369" s="2"/>
      <c r="DU369" s="2">
        <v>1003</v>
      </c>
      <c r="DV369" s="2" t="s">
        <v>349</v>
      </c>
      <c r="DW369" s="2" t="s">
        <v>349</v>
      </c>
      <c r="DX369" s="2">
        <v>1000</v>
      </c>
      <c r="DY369" s="2"/>
      <c r="DZ369" s="2" t="s">
        <v>3</v>
      </c>
      <c r="EA369" s="2" t="s">
        <v>3</v>
      </c>
      <c r="EB369" s="2" t="s">
        <v>3</v>
      </c>
      <c r="EC369" s="2" t="s">
        <v>3</v>
      </c>
      <c r="ED369" s="2"/>
      <c r="EE369" s="2">
        <v>49573633</v>
      </c>
      <c r="EF369" s="2">
        <v>40</v>
      </c>
      <c r="EG369" s="2" t="s">
        <v>333</v>
      </c>
      <c r="EH369" s="2">
        <v>0</v>
      </c>
      <c r="EI369" s="2" t="s">
        <v>3</v>
      </c>
      <c r="EJ369" s="2">
        <v>2</v>
      </c>
      <c r="EK369" s="2">
        <v>318</v>
      </c>
      <c r="EL369" s="2" t="s">
        <v>345</v>
      </c>
      <c r="EM369" s="2" t="s">
        <v>346</v>
      </c>
      <c r="EN369" s="2"/>
      <c r="EO369" s="2" t="s">
        <v>3</v>
      </c>
      <c r="EP369" s="2"/>
      <c r="EQ369" s="2">
        <v>0</v>
      </c>
      <c r="ER369" s="2">
        <v>6747.27</v>
      </c>
      <c r="ES369" s="2">
        <v>6747.27</v>
      </c>
      <c r="ET369" s="2">
        <v>0</v>
      </c>
      <c r="EU369" s="2">
        <v>0</v>
      </c>
      <c r="EV369" s="2">
        <v>0</v>
      </c>
      <c r="EW369" s="2">
        <v>0</v>
      </c>
      <c r="EX369" s="2">
        <v>0</v>
      </c>
      <c r="EY369" s="2"/>
      <c r="EZ369" s="2"/>
      <c r="FA369" s="2"/>
      <c r="FB369" s="2"/>
      <c r="FC369" s="2"/>
      <c r="FD369" s="2"/>
      <c r="FE369" s="2"/>
      <c r="FF369" s="2"/>
      <c r="FG369" s="2"/>
      <c r="FH369" s="2"/>
      <c r="FI369" s="2"/>
      <c r="FJ369" s="2"/>
      <c r="FK369" s="2"/>
      <c r="FL369" s="2"/>
      <c r="FM369" s="2"/>
      <c r="FN369" s="2"/>
      <c r="FO369" s="2"/>
      <c r="FP369" s="2"/>
      <c r="FQ369" s="2">
        <v>0</v>
      </c>
      <c r="FR369" s="2">
        <f t="shared" si="308"/>
        <v>0</v>
      </c>
      <c r="FS369" s="2">
        <v>0</v>
      </c>
      <c r="FT369" s="2"/>
      <c r="FU369" s="2"/>
      <c r="FV369" s="2"/>
      <c r="FW369" s="2"/>
      <c r="FX369" s="2">
        <v>112</v>
      </c>
      <c r="FY369" s="2">
        <v>70</v>
      </c>
      <c r="FZ369" s="2"/>
      <c r="GA369" s="2" t="s">
        <v>3</v>
      </c>
      <c r="GB369" s="2"/>
      <c r="GC369" s="2"/>
      <c r="GD369" s="2">
        <v>0</v>
      </c>
      <c r="GE369" s="2"/>
      <c r="GF369" s="2">
        <v>1021763859</v>
      </c>
      <c r="GG369" s="2">
        <v>2</v>
      </c>
      <c r="GH369" s="2">
        <v>1</v>
      </c>
      <c r="GI369" s="2">
        <v>-2</v>
      </c>
      <c r="GJ369" s="2">
        <v>0</v>
      </c>
      <c r="GK369" s="2">
        <f>ROUND(R369*(R12)/100,2)</f>
        <v>0</v>
      </c>
      <c r="GL369" s="2">
        <f t="shared" si="309"/>
        <v>0</v>
      </c>
      <c r="GM369" s="2">
        <f t="shared" si="310"/>
        <v>1022.21</v>
      </c>
      <c r="GN369" s="2">
        <f t="shared" si="311"/>
        <v>0</v>
      </c>
      <c r="GO369" s="2">
        <f t="shared" si="312"/>
        <v>1022.21</v>
      </c>
      <c r="GP369" s="2">
        <f t="shared" si="313"/>
        <v>0</v>
      </c>
      <c r="GQ369" s="2"/>
      <c r="GR369" s="2">
        <v>0</v>
      </c>
      <c r="GS369" s="2">
        <v>3</v>
      </c>
      <c r="GT369" s="2">
        <v>0</v>
      </c>
      <c r="GU369" s="2" t="s">
        <v>3</v>
      </c>
      <c r="GV369" s="2">
        <f t="shared" si="314"/>
        <v>0</v>
      </c>
      <c r="GW369" s="2">
        <v>1</v>
      </c>
      <c r="GX369" s="2">
        <f t="shared" si="315"/>
        <v>0</v>
      </c>
      <c r="GY369" s="2"/>
      <c r="GZ369" s="2"/>
      <c r="HA369" s="2">
        <v>0</v>
      </c>
      <c r="HB369" s="2">
        <v>0</v>
      </c>
      <c r="HC369" s="2">
        <f t="shared" si="316"/>
        <v>0</v>
      </c>
      <c r="HD369" s="2"/>
      <c r="HE369" s="2" t="s">
        <v>3</v>
      </c>
      <c r="HF369" s="2" t="s">
        <v>3</v>
      </c>
      <c r="HG369" s="2"/>
      <c r="HH369" s="2"/>
      <c r="HI369" s="2"/>
      <c r="HJ369" s="2"/>
      <c r="HK369" s="2"/>
      <c r="HL369" s="2"/>
      <c r="HM369" s="2" t="s">
        <v>3</v>
      </c>
      <c r="HN369" s="2" t="s">
        <v>3</v>
      </c>
      <c r="HO369" s="2" t="s">
        <v>3</v>
      </c>
      <c r="HP369" s="2" t="s">
        <v>3</v>
      </c>
      <c r="HQ369" s="2" t="s">
        <v>3</v>
      </c>
      <c r="HR369" s="2"/>
      <c r="HS369" s="2"/>
      <c r="HT369" s="2"/>
      <c r="HU369" s="2"/>
      <c r="HV369" s="2"/>
      <c r="HW369" s="2"/>
      <c r="HX369" s="2"/>
      <c r="HY369" s="2"/>
      <c r="HZ369" s="2"/>
      <c r="IA369" s="2"/>
      <c r="IB369" s="2"/>
      <c r="IC369" s="2"/>
      <c r="ID369" s="2"/>
      <c r="IE369" s="2"/>
      <c r="IF369" s="2"/>
      <c r="IG369" s="2"/>
      <c r="IH369" s="2"/>
      <c r="II369" s="2"/>
      <c r="IJ369" s="2"/>
      <c r="IK369" s="2">
        <v>0</v>
      </c>
      <c r="IL369" s="2"/>
      <c r="IM369" s="2"/>
      <c r="IN369" s="2"/>
      <c r="IO369" s="2"/>
      <c r="IP369" s="2"/>
      <c r="IQ369" s="2"/>
      <c r="IR369" s="2"/>
      <c r="IS369" s="2"/>
      <c r="IT369" s="2"/>
      <c r="IU369" s="2"/>
    </row>
    <row r="370" spans="1:255" x14ac:dyDescent="0.2">
      <c r="A370">
        <v>18</v>
      </c>
      <c r="B370">
        <v>1</v>
      </c>
      <c r="C370">
        <v>171</v>
      </c>
      <c r="E370" t="s">
        <v>375</v>
      </c>
      <c r="F370" t="s">
        <v>376</v>
      </c>
      <c r="G370" t="s">
        <v>377</v>
      </c>
      <c r="H370" t="s">
        <v>349</v>
      </c>
      <c r="I370">
        <f>I368*J370</f>
        <v>0.1515</v>
      </c>
      <c r="J370">
        <v>7.4999999999999997E-2</v>
      </c>
      <c r="K370">
        <v>7.4999999999999997E-2</v>
      </c>
      <c r="O370">
        <f t="shared" si="279"/>
        <v>7431.47</v>
      </c>
      <c r="P370">
        <f t="shared" si="280"/>
        <v>7431.47</v>
      </c>
      <c r="Q370">
        <f t="shared" si="281"/>
        <v>0</v>
      </c>
      <c r="R370">
        <f t="shared" si="282"/>
        <v>0</v>
      </c>
      <c r="S370">
        <f t="shared" si="283"/>
        <v>0</v>
      </c>
      <c r="T370">
        <f t="shared" si="284"/>
        <v>0</v>
      </c>
      <c r="U370">
        <f t="shared" si="285"/>
        <v>0</v>
      </c>
      <c r="V370">
        <f t="shared" si="286"/>
        <v>0</v>
      </c>
      <c r="W370">
        <f t="shared" si="287"/>
        <v>0</v>
      </c>
      <c r="X370">
        <f t="shared" si="288"/>
        <v>0</v>
      </c>
      <c r="Y370">
        <f t="shared" si="289"/>
        <v>0</v>
      </c>
      <c r="AA370">
        <v>50496814</v>
      </c>
      <c r="AB370">
        <f t="shared" si="290"/>
        <v>6747.27</v>
      </c>
      <c r="AC370">
        <f t="shared" si="291"/>
        <v>6747.27</v>
      </c>
      <c r="AD370">
        <f t="shared" si="292"/>
        <v>0</v>
      </c>
      <c r="AE370">
        <f t="shared" si="293"/>
        <v>0</v>
      </c>
      <c r="AF370">
        <f t="shared" si="294"/>
        <v>0</v>
      </c>
      <c r="AG370">
        <f t="shared" si="295"/>
        <v>0</v>
      </c>
      <c r="AH370">
        <f t="shared" si="296"/>
        <v>0</v>
      </c>
      <c r="AI370">
        <f t="shared" si="297"/>
        <v>0</v>
      </c>
      <c r="AJ370">
        <f t="shared" si="298"/>
        <v>0</v>
      </c>
      <c r="AK370">
        <v>6747.27</v>
      </c>
      <c r="AL370">
        <v>6747.27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1</v>
      </c>
      <c r="AW370">
        <v>1</v>
      </c>
      <c r="AZ370">
        <v>1</v>
      </c>
      <c r="BA370">
        <v>1</v>
      </c>
      <c r="BB370">
        <v>1</v>
      </c>
      <c r="BC370">
        <v>7.27</v>
      </c>
      <c r="BD370" t="s">
        <v>3</v>
      </c>
      <c r="BE370" t="s">
        <v>3</v>
      </c>
      <c r="BF370" t="s">
        <v>3</v>
      </c>
      <c r="BG370" t="s">
        <v>3</v>
      </c>
      <c r="BH370">
        <v>3</v>
      </c>
      <c r="BI370">
        <v>2</v>
      </c>
      <c r="BJ370" t="s">
        <v>378</v>
      </c>
      <c r="BM370">
        <v>318</v>
      </c>
      <c r="BN370">
        <v>0</v>
      </c>
      <c r="BO370" t="s">
        <v>376</v>
      </c>
      <c r="BP370">
        <v>1</v>
      </c>
      <c r="BQ370">
        <v>40</v>
      </c>
      <c r="BR370">
        <v>0</v>
      </c>
      <c r="BS370">
        <v>1</v>
      </c>
      <c r="BT370">
        <v>1</v>
      </c>
      <c r="BU370">
        <v>1</v>
      </c>
      <c r="BV370">
        <v>1</v>
      </c>
      <c r="BW370">
        <v>1</v>
      </c>
      <c r="BX370">
        <v>1</v>
      </c>
      <c r="BY370" t="s">
        <v>3</v>
      </c>
      <c r="BZ370">
        <v>0</v>
      </c>
      <c r="CA370">
        <v>0</v>
      </c>
      <c r="CB370" t="s">
        <v>3</v>
      </c>
      <c r="CE370">
        <v>30</v>
      </c>
      <c r="CF370">
        <v>0</v>
      </c>
      <c r="CG370">
        <v>0</v>
      </c>
      <c r="CM370">
        <v>0</v>
      </c>
      <c r="CN370" t="s">
        <v>3</v>
      </c>
      <c r="CO370">
        <v>0</v>
      </c>
      <c r="CP370">
        <f t="shared" si="299"/>
        <v>7431.47</v>
      </c>
      <c r="CQ370">
        <f t="shared" si="300"/>
        <v>49052.65</v>
      </c>
      <c r="CR370">
        <f t="shared" si="301"/>
        <v>0</v>
      </c>
      <c r="CS370">
        <f t="shared" si="302"/>
        <v>0</v>
      </c>
      <c r="CT370">
        <f t="shared" si="303"/>
        <v>0</v>
      </c>
      <c r="CU370">
        <f t="shared" si="304"/>
        <v>0</v>
      </c>
      <c r="CV370">
        <f t="shared" si="305"/>
        <v>0</v>
      </c>
      <c r="CW370">
        <f t="shared" si="306"/>
        <v>0</v>
      </c>
      <c r="CX370">
        <f t="shared" si="307"/>
        <v>0</v>
      </c>
      <c r="CY370">
        <f>S370*(BZ370/100)</f>
        <v>0</v>
      </c>
      <c r="CZ370">
        <f>S370*(CA370/100)</f>
        <v>0</v>
      </c>
      <c r="DC370" t="s">
        <v>3</v>
      </c>
      <c r="DD370" t="s">
        <v>3</v>
      </c>
      <c r="DE370" t="s">
        <v>3</v>
      </c>
      <c r="DF370" t="s">
        <v>3</v>
      </c>
      <c r="DG370" t="s">
        <v>3</v>
      </c>
      <c r="DH370" t="s">
        <v>3</v>
      </c>
      <c r="DI370" t="s">
        <v>3</v>
      </c>
      <c r="DJ370" t="s">
        <v>3</v>
      </c>
      <c r="DK370" t="s">
        <v>3</v>
      </c>
      <c r="DL370" t="s">
        <v>3</v>
      </c>
      <c r="DM370" t="s">
        <v>3</v>
      </c>
      <c r="DN370">
        <v>112</v>
      </c>
      <c r="DO370">
        <v>70</v>
      </c>
      <c r="DP370">
        <v>1</v>
      </c>
      <c r="DQ370">
        <v>1</v>
      </c>
      <c r="DU370">
        <v>1003</v>
      </c>
      <c r="DV370" t="s">
        <v>349</v>
      </c>
      <c r="DW370" t="s">
        <v>349</v>
      </c>
      <c r="DX370">
        <v>1000</v>
      </c>
      <c r="DZ370" t="s">
        <v>3</v>
      </c>
      <c r="EA370" t="s">
        <v>3</v>
      </c>
      <c r="EB370" t="s">
        <v>3</v>
      </c>
      <c r="EC370" t="s">
        <v>3</v>
      </c>
      <c r="EE370">
        <v>49573633</v>
      </c>
      <c r="EF370">
        <v>40</v>
      </c>
      <c r="EG370" t="s">
        <v>333</v>
      </c>
      <c r="EH370">
        <v>0</v>
      </c>
      <c r="EI370" t="s">
        <v>3</v>
      </c>
      <c r="EJ370">
        <v>2</v>
      </c>
      <c r="EK370">
        <v>318</v>
      </c>
      <c r="EL370" t="s">
        <v>345</v>
      </c>
      <c r="EM370" t="s">
        <v>346</v>
      </c>
      <c r="EO370" t="s">
        <v>3</v>
      </c>
      <c r="EQ370">
        <v>0</v>
      </c>
      <c r="ER370">
        <v>6747.27</v>
      </c>
      <c r="ES370">
        <v>6747.27</v>
      </c>
      <c r="ET370">
        <v>0</v>
      </c>
      <c r="EU370">
        <v>0</v>
      </c>
      <c r="EV370">
        <v>0</v>
      </c>
      <c r="EW370">
        <v>0</v>
      </c>
      <c r="EX370">
        <v>0</v>
      </c>
      <c r="FQ370">
        <v>0</v>
      </c>
      <c r="FR370">
        <f t="shared" si="308"/>
        <v>0</v>
      </c>
      <c r="FS370">
        <v>0</v>
      </c>
      <c r="FX370">
        <v>112</v>
      </c>
      <c r="FY370">
        <v>70</v>
      </c>
      <c r="GA370" t="s">
        <v>3</v>
      </c>
      <c r="GD370">
        <v>0</v>
      </c>
      <c r="GF370">
        <v>1021763859</v>
      </c>
      <c r="GG370">
        <v>2</v>
      </c>
      <c r="GH370">
        <v>1</v>
      </c>
      <c r="GI370">
        <v>2</v>
      </c>
      <c r="GJ370">
        <v>0</v>
      </c>
      <c r="GK370">
        <f>ROUND(R370*(S12)/100,2)</f>
        <v>0</v>
      </c>
      <c r="GL370">
        <f t="shared" si="309"/>
        <v>0</v>
      </c>
      <c r="GM370">
        <f t="shared" si="310"/>
        <v>7431.47</v>
      </c>
      <c r="GN370">
        <f t="shared" si="311"/>
        <v>0</v>
      </c>
      <c r="GO370">
        <f t="shared" si="312"/>
        <v>7431.47</v>
      </c>
      <c r="GP370">
        <f t="shared" si="313"/>
        <v>0</v>
      </c>
      <c r="GR370">
        <v>0</v>
      </c>
      <c r="GS370">
        <v>3</v>
      </c>
      <c r="GT370">
        <v>0</v>
      </c>
      <c r="GU370" t="s">
        <v>3</v>
      </c>
      <c r="GV370">
        <f t="shared" si="314"/>
        <v>0</v>
      </c>
      <c r="GW370">
        <v>1</v>
      </c>
      <c r="GX370">
        <f t="shared" si="315"/>
        <v>0</v>
      </c>
      <c r="HA370">
        <v>0</v>
      </c>
      <c r="HB370">
        <v>0</v>
      </c>
      <c r="HC370">
        <f t="shared" si="316"/>
        <v>0</v>
      </c>
      <c r="HE370" t="s">
        <v>3</v>
      </c>
      <c r="HF370" t="s">
        <v>3</v>
      </c>
      <c r="HM370" t="s">
        <v>3</v>
      </c>
      <c r="HN370" t="s">
        <v>3</v>
      </c>
      <c r="HO370" t="s">
        <v>3</v>
      </c>
      <c r="HP370" t="s">
        <v>3</v>
      </c>
      <c r="HQ370" t="s">
        <v>3</v>
      </c>
      <c r="IK370">
        <v>0</v>
      </c>
    </row>
    <row r="371" spans="1:255" x14ac:dyDescent="0.2">
      <c r="A371" s="2">
        <v>18</v>
      </c>
      <c r="B371" s="2">
        <v>1</v>
      </c>
      <c r="C371" s="2">
        <v>159</v>
      </c>
      <c r="D371" s="2"/>
      <c r="E371" s="2" t="s">
        <v>379</v>
      </c>
      <c r="F371" s="2" t="s">
        <v>380</v>
      </c>
      <c r="G371" s="2" t="s">
        <v>381</v>
      </c>
      <c r="H371" s="2" t="s">
        <v>349</v>
      </c>
      <c r="I371" s="2">
        <f>I367*J371</f>
        <v>5.0500000000000003E-2</v>
      </c>
      <c r="J371" s="2">
        <v>2.5000000000000001E-2</v>
      </c>
      <c r="K371" s="2">
        <v>2.5000000000000001E-2</v>
      </c>
      <c r="L371" s="2"/>
      <c r="M371" s="2"/>
      <c r="N371" s="2"/>
      <c r="O371" s="2">
        <f t="shared" si="279"/>
        <v>575.44000000000005</v>
      </c>
      <c r="P371" s="2">
        <f t="shared" si="280"/>
        <v>575.44000000000005</v>
      </c>
      <c r="Q371" s="2">
        <f t="shared" si="281"/>
        <v>0</v>
      </c>
      <c r="R371" s="2">
        <f t="shared" si="282"/>
        <v>0</v>
      </c>
      <c r="S371" s="2">
        <f t="shared" si="283"/>
        <v>0</v>
      </c>
      <c r="T371" s="2">
        <f t="shared" si="284"/>
        <v>0</v>
      </c>
      <c r="U371" s="2">
        <f t="shared" si="285"/>
        <v>0</v>
      </c>
      <c r="V371" s="2">
        <f t="shared" si="286"/>
        <v>0</v>
      </c>
      <c r="W371" s="2">
        <f t="shared" si="287"/>
        <v>0</v>
      </c>
      <c r="X371" s="2">
        <f t="shared" si="288"/>
        <v>0</v>
      </c>
      <c r="Y371" s="2">
        <f t="shared" si="289"/>
        <v>0</v>
      </c>
      <c r="Z371" s="2"/>
      <c r="AA371" s="2">
        <v>50496813</v>
      </c>
      <c r="AB371" s="2">
        <f t="shared" si="290"/>
        <v>11394.78</v>
      </c>
      <c r="AC371" s="2">
        <f t="shared" si="291"/>
        <v>11394.78</v>
      </c>
      <c r="AD371" s="2">
        <f t="shared" si="292"/>
        <v>0</v>
      </c>
      <c r="AE371" s="2">
        <f t="shared" si="293"/>
        <v>0</v>
      </c>
      <c r="AF371" s="2">
        <f t="shared" si="294"/>
        <v>0</v>
      </c>
      <c r="AG371" s="2">
        <f t="shared" si="295"/>
        <v>0</v>
      </c>
      <c r="AH371" s="2">
        <f t="shared" si="296"/>
        <v>0</v>
      </c>
      <c r="AI371" s="2">
        <f t="shared" si="297"/>
        <v>0</v>
      </c>
      <c r="AJ371" s="2">
        <f t="shared" si="298"/>
        <v>0</v>
      </c>
      <c r="AK371" s="2">
        <v>11394.78</v>
      </c>
      <c r="AL371" s="2">
        <v>11394.78</v>
      </c>
      <c r="AM371" s="2">
        <v>0</v>
      </c>
      <c r="AN371" s="2">
        <v>0</v>
      </c>
      <c r="AO371" s="2">
        <v>0</v>
      </c>
      <c r="AP371" s="2">
        <v>0</v>
      </c>
      <c r="AQ371" s="2">
        <v>0</v>
      </c>
      <c r="AR371" s="2">
        <v>0</v>
      </c>
      <c r="AS371" s="2">
        <v>0</v>
      </c>
      <c r="AT371" s="2">
        <v>112</v>
      </c>
      <c r="AU371" s="2">
        <v>70</v>
      </c>
      <c r="AV371" s="2">
        <v>1</v>
      </c>
      <c r="AW371" s="2">
        <v>1</v>
      </c>
      <c r="AX371" s="2"/>
      <c r="AY371" s="2"/>
      <c r="AZ371" s="2">
        <v>1</v>
      </c>
      <c r="BA371" s="2">
        <v>1</v>
      </c>
      <c r="BB371" s="2">
        <v>1</v>
      </c>
      <c r="BC371" s="2">
        <v>1</v>
      </c>
      <c r="BD371" s="2" t="s">
        <v>3</v>
      </c>
      <c r="BE371" s="2" t="s">
        <v>3</v>
      </c>
      <c r="BF371" s="2" t="s">
        <v>3</v>
      </c>
      <c r="BG371" s="2" t="s">
        <v>3</v>
      </c>
      <c r="BH371" s="2">
        <v>3</v>
      </c>
      <c r="BI371" s="2">
        <v>2</v>
      </c>
      <c r="BJ371" s="2" t="s">
        <v>382</v>
      </c>
      <c r="BK371" s="2"/>
      <c r="BL371" s="2"/>
      <c r="BM371" s="2">
        <v>318</v>
      </c>
      <c r="BN371" s="2">
        <v>0</v>
      </c>
      <c r="BO371" s="2" t="s">
        <v>3</v>
      </c>
      <c r="BP371" s="2">
        <v>0</v>
      </c>
      <c r="BQ371" s="2">
        <v>40</v>
      </c>
      <c r="BR371" s="2">
        <v>0</v>
      </c>
      <c r="BS371" s="2">
        <v>1</v>
      </c>
      <c r="BT371" s="2">
        <v>1</v>
      </c>
      <c r="BU371" s="2">
        <v>1</v>
      </c>
      <c r="BV371" s="2">
        <v>1</v>
      </c>
      <c r="BW371" s="2">
        <v>1</v>
      </c>
      <c r="BX371" s="2">
        <v>1</v>
      </c>
      <c r="BY371" s="2" t="s">
        <v>3</v>
      </c>
      <c r="BZ371" s="2">
        <v>112</v>
      </c>
      <c r="CA371" s="2">
        <v>70</v>
      </c>
      <c r="CB371" s="2" t="s">
        <v>3</v>
      </c>
      <c r="CC371" s="2"/>
      <c r="CD371" s="2"/>
      <c r="CE371" s="2">
        <v>30</v>
      </c>
      <c r="CF371" s="2">
        <v>0</v>
      </c>
      <c r="CG371" s="2">
        <v>0</v>
      </c>
      <c r="CH371" s="2"/>
      <c r="CI371" s="2"/>
      <c r="CJ371" s="2"/>
      <c r="CK371" s="2"/>
      <c r="CL371" s="2"/>
      <c r="CM371" s="2">
        <v>0</v>
      </c>
      <c r="CN371" s="2" t="s">
        <v>3</v>
      </c>
      <c r="CO371" s="2">
        <v>0</v>
      </c>
      <c r="CP371" s="2">
        <f t="shared" si="299"/>
        <v>575.44000000000005</v>
      </c>
      <c r="CQ371" s="2">
        <f t="shared" si="300"/>
        <v>11394.78</v>
      </c>
      <c r="CR371" s="2">
        <f t="shared" si="301"/>
        <v>0</v>
      </c>
      <c r="CS371" s="2">
        <f t="shared" si="302"/>
        <v>0</v>
      </c>
      <c r="CT371" s="2">
        <f t="shared" si="303"/>
        <v>0</v>
      </c>
      <c r="CU371" s="2">
        <f t="shared" si="304"/>
        <v>0</v>
      </c>
      <c r="CV371" s="2">
        <f t="shared" si="305"/>
        <v>0</v>
      </c>
      <c r="CW371" s="2">
        <f t="shared" si="306"/>
        <v>0</v>
      </c>
      <c r="CX371" s="2">
        <f t="shared" si="307"/>
        <v>0</v>
      </c>
      <c r="CY371" s="2">
        <f>((S371*BZ371)/100)</f>
        <v>0</v>
      </c>
      <c r="CZ371" s="2">
        <f>((S371*CA371)/100)</f>
        <v>0</v>
      </c>
      <c r="DA371" s="2"/>
      <c r="DB371" s="2"/>
      <c r="DC371" s="2" t="s">
        <v>3</v>
      </c>
      <c r="DD371" s="2" t="s">
        <v>3</v>
      </c>
      <c r="DE371" s="2" t="s">
        <v>3</v>
      </c>
      <c r="DF371" s="2" t="s">
        <v>3</v>
      </c>
      <c r="DG371" s="2" t="s">
        <v>3</v>
      </c>
      <c r="DH371" s="2" t="s">
        <v>3</v>
      </c>
      <c r="DI371" s="2" t="s">
        <v>3</v>
      </c>
      <c r="DJ371" s="2" t="s">
        <v>3</v>
      </c>
      <c r="DK371" s="2" t="s">
        <v>3</v>
      </c>
      <c r="DL371" s="2" t="s">
        <v>3</v>
      </c>
      <c r="DM371" s="2" t="s">
        <v>3</v>
      </c>
      <c r="DN371" s="2">
        <v>0</v>
      </c>
      <c r="DO371" s="2">
        <v>0</v>
      </c>
      <c r="DP371" s="2">
        <v>1</v>
      </c>
      <c r="DQ371" s="2">
        <v>1</v>
      </c>
      <c r="DR371" s="2"/>
      <c r="DS371" s="2"/>
      <c r="DT371" s="2"/>
      <c r="DU371" s="2">
        <v>1003</v>
      </c>
      <c r="DV371" s="2" t="s">
        <v>349</v>
      </c>
      <c r="DW371" s="2" t="s">
        <v>349</v>
      </c>
      <c r="DX371" s="2">
        <v>1000</v>
      </c>
      <c r="DY371" s="2"/>
      <c r="DZ371" s="2" t="s">
        <v>3</v>
      </c>
      <c r="EA371" s="2" t="s">
        <v>3</v>
      </c>
      <c r="EB371" s="2" t="s">
        <v>3</v>
      </c>
      <c r="EC371" s="2" t="s">
        <v>3</v>
      </c>
      <c r="ED371" s="2"/>
      <c r="EE371" s="2">
        <v>49573633</v>
      </c>
      <c r="EF371" s="2">
        <v>40</v>
      </c>
      <c r="EG371" s="2" t="s">
        <v>333</v>
      </c>
      <c r="EH371" s="2">
        <v>0</v>
      </c>
      <c r="EI371" s="2" t="s">
        <v>3</v>
      </c>
      <c r="EJ371" s="2">
        <v>2</v>
      </c>
      <c r="EK371" s="2">
        <v>318</v>
      </c>
      <c r="EL371" s="2" t="s">
        <v>345</v>
      </c>
      <c r="EM371" s="2" t="s">
        <v>346</v>
      </c>
      <c r="EN371" s="2"/>
      <c r="EO371" s="2" t="s">
        <v>3</v>
      </c>
      <c r="EP371" s="2"/>
      <c r="EQ371" s="2">
        <v>0</v>
      </c>
      <c r="ER371" s="2">
        <v>11394.78</v>
      </c>
      <c r="ES371" s="2">
        <v>11394.78</v>
      </c>
      <c r="ET371" s="2">
        <v>0</v>
      </c>
      <c r="EU371" s="2">
        <v>0</v>
      </c>
      <c r="EV371" s="2">
        <v>0</v>
      </c>
      <c r="EW371" s="2">
        <v>0</v>
      </c>
      <c r="EX371" s="2">
        <v>0</v>
      </c>
      <c r="EY371" s="2"/>
      <c r="EZ371" s="2"/>
      <c r="FA371" s="2"/>
      <c r="FB371" s="2"/>
      <c r="FC371" s="2"/>
      <c r="FD371" s="2"/>
      <c r="FE371" s="2"/>
      <c r="FF371" s="2"/>
      <c r="FG371" s="2"/>
      <c r="FH371" s="2"/>
      <c r="FI371" s="2"/>
      <c r="FJ371" s="2"/>
      <c r="FK371" s="2"/>
      <c r="FL371" s="2"/>
      <c r="FM371" s="2"/>
      <c r="FN371" s="2"/>
      <c r="FO371" s="2"/>
      <c r="FP371" s="2"/>
      <c r="FQ371" s="2">
        <v>0</v>
      </c>
      <c r="FR371" s="2">
        <f t="shared" si="308"/>
        <v>0</v>
      </c>
      <c r="FS371" s="2">
        <v>0</v>
      </c>
      <c r="FT371" s="2"/>
      <c r="FU371" s="2"/>
      <c r="FV371" s="2"/>
      <c r="FW371" s="2"/>
      <c r="FX371" s="2">
        <v>112</v>
      </c>
      <c r="FY371" s="2">
        <v>70</v>
      </c>
      <c r="FZ371" s="2"/>
      <c r="GA371" s="2" t="s">
        <v>3</v>
      </c>
      <c r="GB371" s="2"/>
      <c r="GC371" s="2"/>
      <c r="GD371" s="2">
        <v>0</v>
      </c>
      <c r="GE371" s="2"/>
      <c r="GF371" s="2">
        <v>379268250</v>
      </c>
      <c r="GG371" s="2">
        <v>2</v>
      </c>
      <c r="GH371" s="2">
        <v>1</v>
      </c>
      <c r="GI371" s="2">
        <v>-2</v>
      </c>
      <c r="GJ371" s="2">
        <v>0</v>
      </c>
      <c r="GK371" s="2">
        <f>ROUND(R371*(R12)/100,2)</f>
        <v>0</v>
      </c>
      <c r="GL371" s="2">
        <f t="shared" si="309"/>
        <v>0</v>
      </c>
      <c r="GM371" s="2">
        <f t="shared" si="310"/>
        <v>575.44000000000005</v>
      </c>
      <c r="GN371" s="2">
        <f t="shared" si="311"/>
        <v>0</v>
      </c>
      <c r="GO371" s="2">
        <f t="shared" si="312"/>
        <v>575.44000000000005</v>
      </c>
      <c r="GP371" s="2">
        <f t="shared" si="313"/>
        <v>0</v>
      </c>
      <c r="GQ371" s="2"/>
      <c r="GR371" s="2">
        <v>0</v>
      </c>
      <c r="GS371" s="2">
        <v>3</v>
      </c>
      <c r="GT371" s="2">
        <v>0</v>
      </c>
      <c r="GU371" s="2" t="s">
        <v>3</v>
      </c>
      <c r="GV371" s="2">
        <f t="shared" si="314"/>
        <v>0</v>
      </c>
      <c r="GW371" s="2">
        <v>1</v>
      </c>
      <c r="GX371" s="2">
        <f t="shared" si="315"/>
        <v>0</v>
      </c>
      <c r="GY371" s="2"/>
      <c r="GZ371" s="2"/>
      <c r="HA371" s="2">
        <v>0</v>
      </c>
      <c r="HB371" s="2">
        <v>0</v>
      </c>
      <c r="HC371" s="2">
        <f t="shared" si="316"/>
        <v>0</v>
      </c>
      <c r="HD371" s="2"/>
      <c r="HE371" s="2" t="s">
        <v>3</v>
      </c>
      <c r="HF371" s="2" t="s">
        <v>3</v>
      </c>
      <c r="HG371" s="2"/>
      <c r="HH371" s="2"/>
      <c r="HI371" s="2"/>
      <c r="HJ371" s="2"/>
      <c r="HK371" s="2"/>
      <c r="HL371" s="2"/>
      <c r="HM371" s="2" t="s">
        <v>3</v>
      </c>
      <c r="HN371" s="2" t="s">
        <v>3</v>
      </c>
      <c r="HO371" s="2" t="s">
        <v>3</v>
      </c>
      <c r="HP371" s="2" t="s">
        <v>3</v>
      </c>
      <c r="HQ371" s="2" t="s">
        <v>3</v>
      </c>
      <c r="HR371" s="2"/>
      <c r="HS371" s="2"/>
      <c r="HT371" s="2"/>
      <c r="HU371" s="2"/>
      <c r="HV371" s="2"/>
      <c r="HW371" s="2"/>
      <c r="HX371" s="2"/>
      <c r="HY371" s="2"/>
      <c r="HZ371" s="2"/>
      <c r="IA371" s="2"/>
      <c r="IB371" s="2"/>
      <c r="IC371" s="2"/>
      <c r="ID371" s="2"/>
      <c r="IE371" s="2"/>
      <c r="IF371" s="2"/>
      <c r="IG371" s="2"/>
      <c r="IH371" s="2"/>
      <c r="II371" s="2"/>
      <c r="IJ371" s="2"/>
      <c r="IK371" s="2">
        <v>0</v>
      </c>
      <c r="IL371" s="2"/>
      <c r="IM371" s="2"/>
      <c r="IN371" s="2"/>
      <c r="IO371" s="2"/>
      <c r="IP371" s="2"/>
      <c r="IQ371" s="2"/>
      <c r="IR371" s="2"/>
      <c r="IS371" s="2"/>
      <c r="IT371" s="2"/>
      <c r="IU371" s="2"/>
    </row>
    <row r="372" spans="1:255" x14ac:dyDescent="0.2">
      <c r="A372">
        <v>18</v>
      </c>
      <c r="B372">
        <v>1</v>
      </c>
      <c r="C372">
        <v>172</v>
      </c>
      <c r="E372" t="s">
        <v>379</v>
      </c>
      <c r="F372" t="s">
        <v>380</v>
      </c>
      <c r="G372" t="s">
        <v>381</v>
      </c>
      <c r="H372" t="s">
        <v>349</v>
      </c>
      <c r="I372">
        <f>I368*J372</f>
        <v>5.0500000000000003E-2</v>
      </c>
      <c r="J372">
        <v>2.5000000000000001E-2</v>
      </c>
      <c r="K372">
        <v>2.5000000000000001E-2</v>
      </c>
      <c r="O372">
        <f t="shared" si="279"/>
        <v>3711.59</v>
      </c>
      <c r="P372">
        <f t="shared" si="280"/>
        <v>3711.59</v>
      </c>
      <c r="Q372">
        <f t="shared" si="281"/>
        <v>0</v>
      </c>
      <c r="R372">
        <f t="shared" si="282"/>
        <v>0</v>
      </c>
      <c r="S372">
        <f t="shared" si="283"/>
        <v>0</v>
      </c>
      <c r="T372">
        <f t="shared" si="284"/>
        <v>0</v>
      </c>
      <c r="U372">
        <f t="shared" si="285"/>
        <v>0</v>
      </c>
      <c r="V372">
        <f t="shared" si="286"/>
        <v>0</v>
      </c>
      <c r="W372">
        <f t="shared" si="287"/>
        <v>0</v>
      </c>
      <c r="X372">
        <f t="shared" si="288"/>
        <v>0</v>
      </c>
      <c r="Y372">
        <f t="shared" si="289"/>
        <v>0</v>
      </c>
      <c r="AA372">
        <v>50496814</v>
      </c>
      <c r="AB372">
        <f t="shared" si="290"/>
        <v>11394.78</v>
      </c>
      <c r="AC372">
        <f t="shared" si="291"/>
        <v>11394.78</v>
      </c>
      <c r="AD372">
        <f t="shared" si="292"/>
        <v>0</v>
      </c>
      <c r="AE372">
        <f t="shared" si="293"/>
        <v>0</v>
      </c>
      <c r="AF372">
        <f t="shared" si="294"/>
        <v>0</v>
      </c>
      <c r="AG372">
        <f t="shared" si="295"/>
        <v>0</v>
      </c>
      <c r="AH372">
        <f t="shared" si="296"/>
        <v>0</v>
      </c>
      <c r="AI372">
        <f t="shared" si="297"/>
        <v>0</v>
      </c>
      <c r="AJ372">
        <f t="shared" si="298"/>
        <v>0</v>
      </c>
      <c r="AK372">
        <v>11394.78</v>
      </c>
      <c r="AL372">
        <v>11394.78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1</v>
      </c>
      <c r="AW372">
        <v>1</v>
      </c>
      <c r="AZ372">
        <v>1</v>
      </c>
      <c r="BA372">
        <v>1</v>
      </c>
      <c r="BB372">
        <v>1</v>
      </c>
      <c r="BC372">
        <v>6.45</v>
      </c>
      <c r="BD372" t="s">
        <v>3</v>
      </c>
      <c r="BE372" t="s">
        <v>3</v>
      </c>
      <c r="BF372" t="s">
        <v>3</v>
      </c>
      <c r="BG372" t="s">
        <v>3</v>
      </c>
      <c r="BH372">
        <v>3</v>
      </c>
      <c r="BI372">
        <v>2</v>
      </c>
      <c r="BJ372" t="s">
        <v>382</v>
      </c>
      <c r="BM372">
        <v>318</v>
      </c>
      <c r="BN372">
        <v>0</v>
      </c>
      <c r="BO372" t="s">
        <v>380</v>
      </c>
      <c r="BP372">
        <v>1</v>
      </c>
      <c r="BQ372">
        <v>40</v>
      </c>
      <c r="BR372">
        <v>0</v>
      </c>
      <c r="BS372">
        <v>1</v>
      </c>
      <c r="BT372">
        <v>1</v>
      </c>
      <c r="BU372">
        <v>1</v>
      </c>
      <c r="BV372">
        <v>1</v>
      </c>
      <c r="BW372">
        <v>1</v>
      </c>
      <c r="BX372">
        <v>1</v>
      </c>
      <c r="BY372" t="s">
        <v>3</v>
      </c>
      <c r="BZ372">
        <v>0</v>
      </c>
      <c r="CA372">
        <v>0</v>
      </c>
      <c r="CB372" t="s">
        <v>3</v>
      </c>
      <c r="CE372">
        <v>30</v>
      </c>
      <c r="CF372">
        <v>0</v>
      </c>
      <c r="CG372">
        <v>0</v>
      </c>
      <c r="CM372">
        <v>0</v>
      </c>
      <c r="CN372" t="s">
        <v>3</v>
      </c>
      <c r="CO372">
        <v>0</v>
      </c>
      <c r="CP372">
        <f t="shared" si="299"/>
        <v>3711.59</v>
      </c>
      <c r="CQ372">
        <f t="shared" si="300"/>
        <v>73496.33</v>
      </c>
      <c r="CR372">
        <f t="shared" si="301"/>
        <v>0</v>
      </c>
      <c r="CS372">
        <f t="shared" si="302"/>
        <v>0</v>
      </c>
      <c r="CT372">
        <f t="shared" si="303"/>
        <v>0</v>
      </c>
      <c r="CU372">
        <f t="shared" si="304"/>
        <v>0</v>
      </c>
      <c r="CV372">
        <f t="shared" si="305"/>
        <v>0</v>
      </c>
      <c r="CW372">
        <f t="shared" si="306"/>
        <v>0</v>
      </c>
      <c r="CX372">
        <f t="shared" si="307"/>
        <v>0</v>
      </c>
      <c r="CY372">
        <f>S372*(BZ372/100)</f>
        <v>0</v>
      </c>
      <c r="CZ372">
        <f>S372*(CA372/100)</f>
        <v>0</v>
      </c>
      <c r="DC372" t="s">
        <v>3</v>
      </c>
      <c r="DD372" t="s">
        <v>3</v>
      </c>
      <c r="DE372" t="s">
        <v>3</v>
      </c>
      <c r="DF372" t="s">
        <v>3</v>
      </c>
      <c r="DG372" t="s">
        <v>3</v>
      </c>
      <c r="DH372" t="s">
        <v>3</v>
      </c>
      <c r="DI372" t="s">
        <v>3</v>
      </c>
      <c r="DJ372" t="s">
        <v>3</v>
      </c>
      <c r="DK372" t="s">
        <v>3</v>
      </c>
      <c r="DL372" t="s">
        <v>3</v>
      </c>
      <c r="DM372" t="s">
        <v>3</v>
      </c>
      <c r="DN372">
        <v>112</v>
      </c>
      <c r="DO372">
        <v>70</v>
      </c>
      <c r="DP372">
        <v>1</v>
      </c>
      <c r="DQ372">
        <v>1</v>
      </c>
      <c r="DU372">
        <v>1003</v>
      </c>
      <c r="DV372" t="s">
        <v>349</v>
      </c>
      <c r="DW372" t="s">
        <v>349</v>
      </c>
      <c r="DX372">
        <v>1000</v>
      </c>
      <c r="DZ372" t="s">
        <v>3</v>
      </c>
      <c r="EA372" t="s">
        <v>3</v>
      </c>
      <c r="EB372" t="s">
        <v>3</v>
      </c>
      <c r="EC372" t="s">
        <v>3</v>
      </c>
      <c r="EE372">
        <v>49573633</v>
      </c>
      <c r="EF372">
        <v>40</v>
      </c>
      <c r="EG372" t="s">
        <v>333</v>
      </c>
      <c r="EH372">
        <v>0</v>
      </c>
      <c r="EI372" t="s">
        <v>3</v>
      </c>
      <c r="EJ372">
        <v>2</v>
      </c>
      <c r="EK372">
        <v>318</v>
      </c>
      <c r="EL372" t="s">
        <v>345</v>
      </c>
      <c r="EM372" t="s">
        <v>346</v>
      </c>
      <c r="EO372" t="s">
        <v>3</v>
      </c>
      <c r="EQ372">
        <v>0</v>
      </c>
      <c r="ER372">
        <v>11394.78</v>
      </c>
      <c r="ES372">
        <v>11394.78</v>
      </c>
      <c r="ET372">
        <v>0</v>
      </c>
      <c r="EU372">
        <v>0</v>
      </c>
      <c r="EV372">
        <v>0</v>
      </c>
      <c r="EW372">
        <v>0</v>
      </c>
      <c r="EX372">
        <v>0</v>
      </c>
      <c r="FQ372">
        <v>0</v>
      </c>
      <c r="FR372">
        <f t="shared" si="308"/>
        <v>0</v>
      </c>
      <c r="FS372">
        <v>0</v>
      </c>
      <c r="FX372">
        <v>112</v>
      </c>
      <c r="FY372">
        <v>70</v>
      </c>
      <c r="GA372" t="s">
        <v>3</v>
      </c>
      <c r="GD372">
        <v>0</v>
      </c>
      <c r="GF372">
        <v>379268250</v>
      </c>
      <c r="GG372">
        <v>2</v>
      </c>
      <c r="GH372">
        <v>1</v>
      </c>
      <c r="GI372">
        <v>2</v>
      </c>
      <c r="GJ372">
        <v>0</v>
      </c>
      <c r="GK372">
        <f>ROUND(R372*(S12)/100,2)</f>
        <v>0</v>
      </c>
      <c r="GL372">
        <f t="shared" si="309"/>
        <v>0</v>
      </c>
      <c r="GM372">
        <f t="shared" si="310"/>
        <v>3711.59</v>
      </c>
      <c r="GN372">
        <f t="shared" si="311"/>
        <v>0</v>
      </c>
      <c r="GO372">
        <f t="shared" si="312"/>
        <v>3711.59</v>
      </c>
      <c r="GP372">
        <f t="shared" si="313"/>
        <v>0</v>
      </c>
      <c r="GR372">
        <v>0</v>
      </c>
      <c r="GS372">
        <v>3</v>
      </c>
      <c r="GT372">
        <v>0</v>
      </c>
      <c r="GU372" t="s">
        <v>3</v>
      </c>
      <c r="GV372">
        <f t="shared" si="314"/>
        <v>0</v>
      </c>
      <c r="GW372">
        <v>1</v>
      </c>
      <c r="GX372">
        <f t="shared" si="315"/>
        <v>0</v>
      </c>
      <c r="HA372">
        <v>0</v>
      </c>
      <c r="HB372">
        <v>0</v>
      </c>
      <c r="HC372">
        <f t="shared" si="316"/>
        <v>0</v>
      </c>
      <c r="HE372" t="s">
        <v>3</v>
      </c>
      <c r="HF372" t="s">
        <v>3</v>
      </c>
      <c r="HM372" t="s">
        <v>3</v>
      </c>
      <c r="HN372" t="s">
        <v>3</v>
      </c>
      <c r="HO372" t="s">
        <v>3</v>
      </c>
      <c r="HP372" t="s">
        <v>3</v>
      </c>
      <c r="HQ372" t="s">
        <v>3</v>
      </c>
      <c r="IK372">
        <v>0</v>
      </c>
    </row>
    <row r="373" spans="1:255" x14ac:dyDescent="0.2">
      <c r="A373" s="2">
        <v>17</v>
      </c>
      <c r="B373" s="2">
        <v>1</v>
      </c>
      <c r="C373" s="2">
        <f>ROW(SmtRes!A182)</f>
        <v>182</v>
      </c>
      <c r="D373" s="2">
        <f>ROW(EtalonRes!A179)</f>
        <v>179</v>
      </c>
      <c r="E373" s="2" t="s">
        <v>383</v>
      </c>
      <c r="F373" s="2" t="s">
        <v>384</v>
      </c>
      <c r="G373" s="2" t="s">
        <v>385</v>
      </c>
      <c r="H373" s="2" t="s">
        <v>386</v>
      </c>
      <c r="I373" s="2">
        <v>1</v>
      </c>
      <c r="J373" s="2">
        <v>0</v>
      </c>
      <c r="K373" s="2">
        <v>1</v>
      </c>
      <c r="L373" s="2"/>
      <c r="M373" s="2"/>
      <c r="N373" s="2"/>
      <c r="O373" s="2">
        <f t="shared" si="279"/>
        <v>57.25</v>
      </c>
      <c r="P373" s="2">
        <f t="shared" si="280"/>
        <v>30.21</v>
      </c>
      <c r="Q373" s="2">
        <f t="shared" si="281"/>
        <v>1.06</v>
      </c>
      <c r="R373" s="2">
        <f t="shared" si="282"/>
        <v>0.13</v>
      </c>
      <c r="S373" s="2">
        <f t="shared" si="283"/>
        <v>25.98</v>
      </c>
      <c r="T373" s="2">
        <f t="shared" si="284"/>
        <v>0</v>
      </c>
      <c r="U373" s="2">
        <f t="shared" si="285"/>
        <v>2</v>
      </c>
      <c r="V373" s="2">
        <f t="shared" si="286"/>
        <v>0</v>
      </c>
      <c r="W373" s="2">
        <f t="shared" si="287"/>
        <v>0</v>
      </c>
      <c r="X373" s="2">
        <f t="shared" si="288"/>
        <v>29.1</v>
      </c>
      <c r="Y373" s="2">
        <f t="shared" si="289"/>
        <v>18.190000000000001</v>
      </c>
      <c r="Z373" s="2"/>
      <c r="AA373" s="2">
        <v>50496813</v>
      </c>
      <c r="AB373" s="2">
        <f t="shared" si="290"/>
        <v>57.25</v>
      </c>
      <c r="AC373" s="2">
        <f t="shared" si="291"/>
        <v>30.21</v>
      </c>
      <c r="AD373" s="2">
        <f t="shared" si="292"/>
        <v>1.06</v>
      </c>
      <c r="AE373" s="2">
        <f t="shared" si="293"/>
        <v>0.13</v>
      </c>
      <c r="AF373" s="2">
        <f t="shared" si="294"/>
        <v>25.98</v>
      </c>
      <c r="AG373" s="2">
        <f t="shared" si="295"/>
        <v>0</v>
      </c>
      <c r="AH373" s="2">
        <f t="shared" si="296"/>
        <v>2</v>
      </c>
      <c r="AI373" s="2">
        <f t="shared" si="297"/>
        <v>0</v>
      </c>
      <c r="AJ373" s="2">
        <f t="shared" si="298"/>
        <v>0</v>
      </c>
      <c r="AK373" s="2">
        <v>57.25</v>
      </c>
      <c r="AL373" s="2">
        <v>30.21</v>
      </c>
      <c r="AM373" s="2">
        <v>1.06</v>
      </c>
      <c r="AN373" s="2">
        <v>0.13</v>
      </c>
      <c r="AO373" s="2">
        <v>25.98</v>
      </c>
      <c r="AP373" s="2">
        <v>0</v>
      </c>
      <c r="AQ373" s="2">
        <v>2</v>
      </c>
      <c r="AR373" s="2">
        <v>0</v>
      </c>
      <c r="AS373" s="2">
        <v>0</v>
      </c>
      <c r="AT373" s="2">
        <v>112</v>
      </c>
      <c r="AU373" s="2">
        <v>70</v>
      </c>
      <c r="AV373" s="2">
        <v>1</v>
      </c>
      <c r="AW373" s="2">
        <v>1</v>
      </c>
      <c r="AX373" s="2"/>
      <c r="AY373" s="2"/>
      <c r="AZ373" s="2">
        <v>1</v>
      </c>
      <c r="BA373" s="2">
        <v>1</v>
      </c>
      <c r="BB373" s="2">
        <v>1</v>
      </c>
      <c r="BC373" s="2">
        <v>1</v>
      </c>
      <c r="BD373" s="2" t="s">
        <v>3</v>
      </c>
      <c r="BE373" s="2" t="s">
        <v>3</v>
      </c>
      <c r="BF373" s="2" t="s">
        <v>3</v>
      </c>
      <c r="BG373" s="2" t="s">
        <v>3</v>
      </c>
      <c r="BH373" s="2">
        <v>0</v>
      </c>
      <c r="BI373" s="2">
        <v>2</v>
      </c>
      <c r="BJ373" s="2" t="s">
        <v>387</v>
      </c>
      <c r="BK373" s="2"/>
      <c r="BL373" s="2"/>
      <c r="BM373" s="2">
        <v>333</v>
      </c>
      <c r="BN373" s="2">
        <v>0</v>
      </c>
      <c r="BO373" s="2" t="s">
        <v>3</v>
      </c>
      <c r="BP373" s="2">
        <v>0</v>
      </c>
      <c r="BQ373" s="2">
        <v>40</v>
      </c>
      <c r="BR373" s="2">
        <v>0</v>
      </c>
      <c r="BS373" s="2">
        <v>1</v>
      </c>
      <c r="BT373" s="2">
        <v>1</v>
      </c>
      <c r="BU373" s="2">
        <v>1</v>
      </c>
      <c r="BV373" s="2">
        <v>1</v>
      </c>
      <c r="BW373" s="2">
        <v>1</v>
      </c>
      <c r="BX373" s="2">
        <v>1</v>
      </c>
      <c r="BY373" s="2" t="s">
        <v>3</v>
      </c>
      <c r="BZ373" s="2">
        <v>112</v>
      </c>
      <c r="CA373" s="2">
        <v>70</v>
      </c>
      <c r="CB373" s="2" t="s">
        <v>3</v>
      </c>
      <c r="CC373" s="2"/>
      <c r="CD373" s="2"/>
      <c r="CE373" s="2">
        <v>30</v>
      </c>
      <c r="CF373" s="2">
        <v>0</v>
      </c>
      <c r="CG373" s="2">
        <v>0</v>
      </c>
      <c r="CH373" s="2"/>
      <c r="CI373" s="2"/>
      <c r="CJ373" s="2"/>
      <c r="CK373" s="2"/>
      <c r="CL373" s="2"/>
      <c r="CM373" s="2">
        <v>0</v>
      </c>
      <c r="CN373" s="2" t="s">
        <v>3</v>
      </c>
      <c r="CO373" s="2">
        <v>0</v>
      </c>
      <c r="CP373" s="2">
        <f t="shared" si="299"/>
        <v>57.25</v>
      </c>
      <c r="CQ373" s="2">
        <f t="shared" si="300"/>
        <v>30.21</v>
      </c>
      <c r="CR373" s="2">
        <f t="shared" si="301"/>
        <v>1.06</v>
      </c>
      <c r="CS373" s="2">
        <f t="shared" si="302"/>
        <v>0.13</v>
      </c>
      <c r="CT373" s="2">
        <f t="shared" si="303"/>
        <v>25.98</v>
      </c>
      <c r="CU373" s="2">
        <f t="shared" si="304"/>
        <v>0</v>
      </c>
      <c r="CV373" s="2">
        <f t="shared" si="305"/>
        <v>2</v>
      </c>
      <c r="CW373" s="2">
        <f t="shared" si="306"/>
        <v>0</v>
      </c>
      <c r="CX373" s="2">
        <f t="shared" si="307"/>
        <v>0</v>
      </c>
      <c r="CY373" s="2">
        <f>((S373*BZ373)/100)</f>
        <v>29.097600000000003</v>
      </c>
      <c r="CZ373" s="2">
        <f>((S373*CA373)/100)</f>
        <v>18.186</v>
      </c>
      <c r="DA373" s="2"/>
      <c r="DB373" s="2"/>
      <c r="DC373" s="2" t="s">
        <v>3</v>
      </c>
      <c r="DD373" s="2" t="s">
        <v>3</v>
      </c>
      <c r="DE373" s="2" t="s">
        <v>3</v>
      </c>
      <c r="DF373" s="2" t="s">
        <v>3</v>
      </c>
      <c r="DG373" s="2" t="s">
        <v>3</v>
      </c>
      <c r="DH373" s="2" t="s">
        <v>3</v>
      </c>
      <c r="DI373" s="2" t="s">
        <v>3</v>
      </c>
      <c r="DJ373" s="2" t="s">
        <v>3</v>
      </c>
      <c r="DK373" s="2" t="s">
        <v>3</v>
      </c>
      <c r="DL373" s="2" t="s">
        <v>3</v>
      </c>
      <c r="DM373" s="2" t="s">
        <v>3</v>
      </c>
      <c r="DN373" s="2">
        <v>0</v>
      </c>
      <c r="DO373" s="2">
        <v>0</v>
      </c>
      <c r="DP373" s="2">
        <v>1</v>
      </c>
      <c r="DQ373" s="2">
        <v>1</v>
      </c>
      <c r="DR373" s="2"/>
      <c r="DS373" s="2"/>
      <c r="DT373" s="2"/>
      <c r="DU373" s="2">
        <v>1013</v>
      </c>
      <c r="DV373" s="2" t="s">
        <v>386</v>
      </c>
      <c r="DW373" s="2" t="s">
        <v>386</v>
      </c>
      <c r="DX373" s="2">
        <v>1</v>
      </c>
      <c r="DY373" s="2"/>
      <c r="DZ373" s="2" t="s">
        <v>3</v>
      </c>
      <c r="EA373" s="2" t="s">
        <v>3</v>
      </c>
      <c r="EB373" s="2" t="s">
        <v>3</v>
      </c>
      <c r="EC373" s="2" t="s">
        <v>3</v>
      </c>
      <c r="ED373" s="2"/>
      <c r="EE373" s="2">
        <v>49573648</v>
      </c>
      <c r="EF373" s="2">
        <v>40</v>
      </c>
      <c r="EG373" s="2" t="s">
        <v>333</v>
      </c>
      <c r="EH373" s="2">
        <v>0</v>
      </c>
      <c r="EI373" s="2" t="s">
        <v>3</v>
      </c>
      <c r="EJ373" s="2">
        <v>2</v>
      </c>
      <c r="EK373" s="2">
        <v>333</v>
      </c>
      <c r="EL373" s="2" t="s">
        <v>388</v>
      </c>
      <c r="EM373" s="2" t="s">
        <v>389</v>
      </c>
      <c r="EN373" s="2"/>
      <c r="EO373" s="2" t="s">
        <v>3</v>
      </c>
      <c r="EP373" s="2"/>
      <c r="EQ373" s="2">
        <v>0</v>
      </c>
      <c r="ER373" s="2">
        <v>57.25</v>
      </c>
      <c r="ES373" s="2">
        <v>30.21</v>
      </c>
      <c r="ET373" s="2">
        <v>1.06</v>
      </c>
      <c r="EU373" s="2">
        <v>0.13</v>
      </c>
      <c r="EV373" s="2">
        <v>25.98</v>
      </c>
      <c r="EW373" s="2">
        <v>2</v>
      </c>
      <c r="EX373" s="2">
        <v>0</v>
      </c>
      <c r="EY373" s="2">
        <v>0</v>
      </c>
      <c r="EZ373" s="2"/>
      <c r="FA373" s="2"/>
      <c r="FB373" s="2"/>
      <c r="FC373" s="2"/>
      <c r="FD373" s="2"/>
      <c r="FE373" s="2"/>
      <c r="FF373" s="2"/>
      <c r="FG373" s="2"/>
      <c r="FH373" s="2"/>
      <c r="FI373" s="2"/>
      <c r="FJ373" s="2"/>
      <c r="FK373" s="2"/>
      <c r="FL373" s="2"/>
      <c r="FM373" s="2"/>
      <c r="FN373" s="2"/>
      <c r="FO373" s="2"/>
      <c r="FP373" s="2"/>
      <c r="FQ373" s="2">
        <v>0</v>
      </c>
      <c r="FR373" s="2">
        <f t="shared" si="308"/>
        <v>0</v>
      </c>
      <c r="FS373" s="2">
        <v>0</v>
      </c>
      <c r="FT373" s="2"/>
      <c r="FU373" s="2"/>
      <c r="FV373" s="2"/>
      <c r="FW373" s="2"/>
      <c r="FX373" s="2">
        <v>112</v>
      </c>
      <c r="FY373" s="2">
        <v>70</v>
      </c>
      <c r="FZ373" s="2"/>
      <c r="GA373" s="2" t="s">
        <v>3</v>
      </c>
      <c r="GB373" s="2"/>
      <c r="GC373" s="2"/>
      <c r="GD373" s="2">
        <v>0</v>
      </c>
      <c r="GE373" s="2"/>
      <c r="GF373" s="2">
        <v>1763152033</v>
      </c>
      <c r="GG373" s="2">
        <v>2</v>
      </c>
      <c r="GH373" s="2">
        <v>1</v>
      </c>
      <c r="GI373" s="2">
        <v>-2</v>
      </c>
      <c r="GJ373" s="2">
        <v>0</v>
      </c>
      <c r="GK373" s="2">
        <f>ROUND(R373*(R12)/100,2)</f>
        <v>0.23</v>
      </c>
      <c r="GL373" s="2">
        <f t="shared" si="309"/>
        <v>0</v>
      </c>
      <c r="GM373" s="2">
        <f t="shared" si="310"/>
        <v>104.77</v>
      </c>
      <c r="GN373" s="2">
        <f t="shared" si="311"/>
        <v>0</v>
      </c>
      <c r="GO373" s="2">
        <f t="shared" si="312"/>
        <v>104.77</v>
      </c>
      <c r="GP373" s="2">
        <f t="shared" si="313"/>
        <v>0</v>
      </c>
      <c r="GQ373" s="2"/>
      <c r="GR373" s="2">
        <v>0</v>
      </c>
      <c r="GS373" s="2">
        <v>3</v>
      </c>
      <c r="GT373" s="2">
        <v>0</v>
      </c>
      <c r="GU373" s="2" t="s">
        <v>3</v>
      </c>
      <c r="GV373" s="2">
        <f t="shared" si="314"/>
        <v>0</v>
      </c>
      <c r="GW373" s="2">
        <v>1</v>
      </c>
      <c r="GX373" s="2">
        <f t="shared" si="315"/>
        <v>0</v>
      </c>
      <c r="GY373" s="2"/>
      <c r="GZ373" s="2"/>
      <c r="HA373" s="2">
        <v>0</v>
      </c>
      <c r="HB373" s="2">
        <v>0</v>
      </c>
      <c r="HC373" s="2">
        <f t="shared" si="316"/>
        <v>0</v>
      </c>
      <c r="HD373" s="2"/>
      <c r="HE373" s="2" t="s">
        <v>3</v>
      </c>
      <c r="HF373" s="2" t="s">
        <v>3</v>
      </c>
      <c r="HG373" s="2"/>
      <c r="HH373" s="2"/>
      <c r="HI373" s="2"/>
      <c r="HJ373" s="2"/>
      <c r="HK373" s="2"/>
      <c r="HL373" s="2"/>
      <c r="HM373" s="2" t="s">
        <v>3</v>
      </c>
      <c r="HN373" s="2" t="s">
        <v>3</v>
      </c>
      <c r="HO373" s="2" t="s">
        <v>3</v>
      </c>
      <c r="HP373" s="2" t="s">
        <v>3</v>
      </c>
      <c r="HQ373" s="2" t="s">
        <v>3</v>
      </c>
      <c r="HR373" s="2"/>
      <c r="HS373" s="2"/>
      <c r="HT373" s="2"/>
      <c r="HU373" s="2"/>
      <c r="HV373" s="2"/>
      <c r="HW373" s="2"/>
      <c r="HX373" s="2"/>
      <c r="HY373" s="2"/>
      <c r="HZ373" s="2"/>
      <c r="IA373" s="2"/>
      <c r="IB373" s="2"/>
      <c r="IC373" s="2"/>
      <c r="ID373" s="2"/>
      <c r="IE373" s="2"/>
      <c r="IF373" s="2"/>
      <c r="IG373" s="2"/>
      <c r="IH373" s="2"/>
      <c r="II373" s="2"/>
      <c r="IJ373" s="2"/>
      <c r="IK373" s="2">
        <v>0</v>
      </c>
      <c r="IL373" s="2"/>
      <c r="IM373" s="2"/>
      <c r="IN373" s="2"/>
      <c r="IO373" s="2"/>
      <c r="IP373" s="2"/>
      <c r="IQ373" s="2"/>
      <c r="IR373" s="2"/>
      <c r="IS373" s="2"/>
      <c r="IT373" s="2"/>
      <c r="IU373" s="2"/>
    </row>
    <row r="374" spans="1:255" x14ac:dyDescent="0.2">
      <c r="A374">
        <v>17</v>
      </c>
      <c r="B374">
        <v>1</v>
      </c>
      <c r="C374">
        <f>ROW(SmtRes!A192)</f>
        <v>192</v>
      </c>
      <c r="D374">
        <f>ROW(EtalonRes!A190)</f>
        <v>190</v>
      </c>
      <c r="E374" t="s">
        <v>383</v>
      </c>
      <c r="F374" t="s">
        <v>384</v>
      </c>
      <c r="G374" t="s">
        <v>385</v>
      </c>
      <c r="H374" t="s">
        <v>386</v>
      </c>
      <c r="I374">
        <v>1</v>
      </c>
      <c r="J374">
        <v>0</v>
      </c>
      <c r="K374">
        <v>1</v>
      </c>
      <c r="O374">
        <f t="shared" si="279"/>
        <v>941.26</v>
      </c>
      <c r="P374">
        <f t="shared" si="280"/>
        <v>175.82</v>
      </c>
      <c r="Q374">
        <f t="shared" si="281"/>
        <v>11.24</v>
      </c>
      <c r="R374">
        <f t="shared" si="282"/>
        <v>3.77</v>
      </c>
      <c r="S374">
        <f t="shared" si="283"/>
        <v>754.2</v>
      </c>
      <c r="T374">
        <f t="shared" si="284"/>
        <v>0</v>
      </c>
      <c r="U374">
        <f t="shared" si="285"/>
        <v>2</v>
      </c>
      <c r="V374">
        <f t="shared" si="286"/>
        <v>0</v>
      </c>
      <c r="W374">
        <f t="shared" si="287"/>
        <v>0</v>
      </c>
      <c r="X374">
        <f t="shared" si="288"/>
        <v>693.86</v>
      </c>
      <c r="Y374">
        <f t="shared" si="289"/>
        <v>324.31</v>
      </c>
      <c r="AA374">
        <v>50496814</v>
      </c>
      <c r="AB374">
        <f t="shared" si="290"/>
        <v>57.25</v>
      </c>
      <c r="AC374">
        <f t="shared" si="291"/>
        <v>30.21</v>
      </c>
      <c r="AD374">
        <f t="shared" si="292"/>
        <v>1.06</v>
      </c>
      <c r="AE374">
        <f t="shared" si="293"/>
        <v>0.13</v>
      </c>
      <c r="AF374">
        <f t="shared" si="294"/>
        <v>25.98</v>
      </c>
      <c r="AG374">
        <f t="shared" si="295"/>
        <v>0</v>
      </c>
      <c r="AH374">
        <f t="shared" si="296"/>
        <v>2</v>
      </c>
      <c r="AI374">
        <f t="shared" si="297"/>
        <v>0</v>
      </c>
      <c r="AJ374">
        <f t="shared" si="298"/>
        <v>0</v>
      </c>
      <c r="AK374">
        <v>57.25</v>
      </c>
      <c r="AL374">
        <v>30.21</v>
      </c>
      <c r="AM374">
        <v>1.06</v>
      </c>
      <c r="AN374">
        <v>0.13</v>
      </c>
      <c r="AO374">
        <v>25.98</v>
      </c>
      <c r="AP374">
        <v>0</v>
      </c>
      <c r="AQ374">
        <v>2</v>
      </c>
      <c r="AR374">
        <v>0</v>
      </c>
      <c r="AS374">
        <v>0</v>
      </c>
      <c r="AT374">
        <v>92</v>
      </c>
      <c r="AU374">
        <v>43</v>
      </c>
      <c r="AV374">
        <v>1</v>
      </c>
      <c r="AW374">
        <v>1</v>
      </c>
      <c r="AZ374">
        <v>1</v>
      </c>
      <c r="BA374">
        <v>29.03</v>
      </c>
      <c r="BB374">
        <v>10.6</v>
      </c>
      <c r="BC374">
        <v>5.82</v>
      </c>
      <c r="BD374" t="s">
        <v>3</v>
      </c>
      <c r="BE374" t="s">
        <v>3</v>
      </c>
      <c r="BF374" t="s">
        <v>3</v>
      </c>
      <c r="BG374" t="s">
        <v>3</v>
      </c>
      <c r="BH374">
        <v>0</v>
      </c>
      <c r="BI374">
        <v>2</v>
      </c>
      <c r="BJ374" t="s">
        <v>387</v>
      </c>
      <c r="BM374">
        <v>333</v>
      </c>
      <c r="BN374">
        <v>0</v>
      </c>
      <c r="BO374" t="s">
        <v>384</v>
      </c>
      <c r="BP374">
        <v>1</v>
      </c>
      <c r="BQ374">
        <v>40</v>
      </c>
      <c r="BR374">
        <v>0</v>
      </c>
      <c r="BS374">
        <v>29.03</v>
      </c>
      <c r="BT374">
        <v>1</v>
      </c>
      <c r="BU374">
        <v>1</v>
      </c>
      <c r="BV374">
        <v>1</v>
      </c>
      <c r="BW374">
        <v>1</v>
      </c>
      <c r="BX374">
        <v>1</v>
      </c>
      <c r="BY374" t="s">
        <v>3</v>
      </c>
      <c r="BZ374">
        <v>92</v>
      </c>
      <c r="CA374">
        <v>43</v>
      </c>
      <c r="CB374" t="s">
        <v>3</v>
      </c>
      <c r="CE374">
        <v>30</v>
      </c>
      <c r="CF374">
        <v>0</v>
      </c>
      <c r="CG374">
        <v>0</v>
      </c>
      <c r="CM374">
        <v>0</v>
      </c>
      <c r="CN374" t="s">
        <v>3</v>
      </c>
      <c r="CO374">
        <v>0</v>
      </c>
      <c r="CP374">
        <f t="shared" si="299"/>
        <v>941.26</v>
      </c>
      <c r="CQ374">
        <f t="shared" si="300"/>
        <v>175.82</v>
      </c>
      <c r="CR374">
        <f t="shared" si="301"/>
        <v>11.24</v>
      </c>
      <c r="CS374">
        <f t="shared" si="302"/>
        <v>3.77</v>
      </c>
      <c r="CT374">
        <f t="shared" si="303"/>
        <v>754.2</v>
      </c>
      <c r="CU374">
        <f t="shared" si="304"/>
        <v>0</v>
      </c>
      <c r="CV374">
        <f t="shared" si="305"/>
        <v>2</v>
      </c>
      <c r="CW374">
        <f t="shared" si="306"/>
        <v>0</v>
      </c>
      <c r="CX374">
        <f t="shared" si="307"/>
        <v>0</v>
      </c>
      <c r="CY374">
        <f>S374*(BZ374/100)</f>
        <v>693.86400000000003</v>
      </c>
      <c r="CZ374">
        <f>S374*(CA374/100)</f>
        <v>324.30600000000004</v>
      </c>
      <c r="DC374" t="s">
        <v>3</v>
      </c>
      <c r="DD374" t="s">
        <v>3</v>
      </c>
      <c r="DE374" t="s">
        <v>3</v>
      </c>
      <c r="DF374" t="s">
        <v>3</v>
      </c>
      <c r="DG374" t="s">
        <v>3</v>
      </c>
      <c r="DH374" t="s">
        <v>3</v>
      </c>
      <c r="DI374" t="s">
        <v>3</v>
      </c>
      <c r="DJ374" t="s">
        <v>3</v>
      </c>
      <c r="DK374" t="s">
        <v>3</v>
      </c>
      <c r="DL374" t="s">
        <v>3</v>
      </c>
      <c r="DM374" t="s">
        <v>3</v>
      </c>
      <c r="DN374">
        <v>112</v>
      </c>
      <c r="DO374">
        <v>70</v>
      </c>
      <c r="DP374">
        <v>1</v>
      </c>
      <c r="DQ374">
        <v>1</v>
      </c>
      <c r="DU374">
        <v>1013</v>
      </c>
      <c r="DV374" t="s">
        <v>386</v>
      </c>
      <c r="DW374" t="s">
        <v>386</v>
      </c>
      <c r="DX374">
        <v>1</v>
      </c>
      <c r="DZ374" t="s">
        <v>3</v>
      </c>
      <c r="EA374" t="s">
        <v>3</v>
      </c>
      <c r="EB374" t="s">
        <v>3</v>
      </c>
      <c r="EC374" t="s">
        <v>3</v>
      </c>
      <c r="EE374">
        <v>49573648</v>
      </c>
      <c r="EF374">
        <v>40</v>
      </c>
      <c r="EG374" t="s">
        <v>333</v>
      </c>
      <c r="EH374">
        <v>0</v>
      </c>
      <c r="EI374" t="s">
        <v>3</v>
      </c>
      <c r="EJ374">
        <v>2</v>
      </c>
      <c r="EK374">
        <v>333</v>
      </c>
      <c r="EL374" t="s">
        <v>388</v>
      </c>
      <c r="EM374" t="s">
        <v>389</v>
      </c>
      <c r="EO374" t="s">
        <v>3</v>
      </c>
      <c r="EQ374">
        <v>0</v>
      </c>
      <c r="ER374">
        <v>57.25</v>
      </c>
      <c r="ES374">
        <v>30.21</v>
      </c>
      <c r="ET374">
        <v>1.06</v>
      </c>
      <c r="EU374">
        <v>0.13</v>
      </c>
      <c r="EV374">
        <v>25.98</v>
      </c>
      <c r="EW374">
        <v>2</v>
      </c>
      <c r="EX374">
        <v>0</v>
      </c>
      <c r="EY374">
        <v>0</v>
      </c>
      <c r="FQ374">
        <v>0</v>
      </c>
      <c r="FR374">
        <f t="shared" si="308"/>
        <v>0</v>
      </c>
      <c r="FS374">
        <v>0</v>
      </c>
      <c r="FX374">
        <v>112</v>
      </c>
      <c r="FY374">
        <v>70</v>
      </c>
      <c r="GA374" t="s">
        <v>3</v>
      </c>
      <c r="GD374">
        <v>0</v>
      </c>
      <c r="GF374">
        <v>1763152033</v>
      </c>
      <c r="GG374">
        <v>2</v>
      </c>
      <c r="GH374">
        <v>1</v>
      </c>
      <c r="GI374">
        <v>2</v>
      </c>
      <c r="GJ374">
        <v>0</v>
      </c>
      <c r="GK374">
        <f>ROUND(R374*(S12)/100,2)</f>
        <v>6.03</v>
      </c>
      <c r="GL374">
        <f t="shared" si="309"/>
        <v>0</v>
      </c>
      <c r="GM374">
        <f t="shared" si="310"/>
        <v>1965.46</v>
      </c>
      <c r="GN374">
        <f t="shared" si="311"/>
        <v>0</v>
      </c>
      <c r="GO374">
        <f t="shared" si="312"/>
        <v>1965.46</v>
      </c>
      <c r="GP374">
        <f t="shared" si="313"/>
        <v>0</v>
      </c>
      <c r="GR374">
        <v>0</v>
      </c>
      <c r="GS374">
        <v>3</v>
      </c>
      <c r="GT374">
        <v>0</v>
      </c>
      <c r="GU374" t="s">
        <v>3</v>
      </c>
      <c r="GV374">
        <f t="shared" si="314"/>
        <v>0</v>
      </c>
      <c r="GW374">
        <v>1</v>
      </c>
      <c r="GX374">
        <f t="shared" si="315"/>
        <v>0</v>
      </c>
      <c r="HA374">
        <v>0</v>
      </c>
      <c r="HB374">
        <v>0</v>
      </c>
      <c r="HC374">
        <f t="shared" si="316"/>
        <v>0</v>
      </c>
      <c r="HE374" t="s">
        <v>3</v>
      </c>
      <c r="HF374" t="s">
        <v>3</v>
      </c>
      <c r="HM374" t="s">
        <v>3</v>
      </c>
      <c r="HN374" t="s">
        <v>3</v>
      </c>
      <c r="HO374" t="s">
        <v>3</v>
      </c>
      <c r="HP374" t="s">
        <v>3</v>
      </c>
      <c r="HQ374" t="s">
        <v>3</v>
      </c>
      <c r="IK374">
        <v>0</v>
      </c>
    </row>
    <row r="375" spans="1:255" x14ac:dyDescent="0.2">
      <c r="A375" s="2">
        <v>18</v>
      </c>
      <c r="B375" s="2">
        <v>1</v>
      </c>
      <c r="C375" s="2">
        <v>179</v>
      </c>
      <c r="D375" s="2"/>
      <c r="E375" s="2" t="s">
        <v>390</v>
      </c>
      <c r="F375" s="2" t="s">
        <v>391</v>
      </c>
      <c r="G375" s="2" t="s">
        <v>392</v>
      </c>
      <c r="H375" s="2" t="s">
        <v>360</v>
      </c>
      <c r="I375" s="2">
        <f>I373*J375</f>
        <v>1</v>
      </c>
      <c r="J375" s="2">
        <v>1</v>
      </c>
      <c r="K375" s="2">
        <v>1</v>
      </c>
      <c r="L375" s="2"/>
      <c r="M375" s="2"/>
      <c r="N375" s="2"/>
      <c r="O375" s="2">
        <f t="shared" si="279"/>
        <v>323.26</v>
      </c>
      <c r="P375" s="2">
        <f t="shared" si="280"/>
        <v>323.26</v>
      </c>
      <c r="Q375" s="2">
        <f t="shared" si="281"/>
        <v>0</v>
      </c>
      <c r="R375" s="2">
        <f t="shared" si="282"/>
        <v>0</v>
      </c>
      <c r="S375" s="2">
        <f t="shared" si="283"/>
        <v>0</v>
      </c>
      <c r="T375" s="2">
        <f t="shared" si="284"/>
        <v>0</v>
      </c>
      <c r="U375" s="2">
        <f t="shared" si="285"/>
        <v>0</v>
      </c>
      <c r="V375" s="2">
        <f t="shared" si="286"/>
        <v>0</v>
      </c>
      <c r="W375" s="2">
        <f t="shared" si="287"/>
        <v>0</v>
      </c>
      <c r="X375" s="2">
        <f t="shared" si="288"/>
        <v>0</v>
      </c>
      <c r="Y375" s="2">
        <f t="shared" si="289"/>
        <v>0</v>
      </c>
      <c r="Z375" s="2"/>
      <c r="AA375" s="2">
        <v>50496813</v>
      </c>
      <c r="AB375" s="2">
        <f t="shared" si="290"/>
        <v>323.26</v>
      </c>
      <c r="AC375" s="2">
        <f t="shared" si="291"/>
        <v>323.26</v>
      </c>
      <c r="AD375" s="2">
        <f t="shared" si="292"/>
        <v>0</v>
      </c>
      <c r="AE375" s="2">
        <f t="shared" si="293"/>
        <v>0</v>
      </c>
      <c r="AF375" s="2">
        <f t="shared" si="294"/>
        <v>0</v>
      </c>
      <c r="AG375" s="2">
        <f t="shared" si="295"/>
        <v>0</v>
      </c>
      <c r="AH375" s="2">
        <f t="shared" si="296"/>
        <v>0</v>
      </c>
      <c r="AI375" s="2">
        <f t="shared" si="297"/>
        <v>0</v>
      </c>
      <c r="AJ375" s="2">
        <f t="shared" si="298"/>
        <v>0</v>
      </c>
      <c r="AK375" s="2">
        <v>323.26</v>
      </c>
      <c r="AL375" s="2">
        <v>323.26</v>
      </c>
      <c r="AM375" s="2">
        <v>0</v>
      </c>
      <c r="AN375" s="2">
        <v>0</v>
      </c>
      <c r="AO375" s="2">
        <v>0</v>
      </c>
      <c r="AP375" s="2">
        <v>0</v>
      </c>
      <c r="AQ375" s="2">
        <v>0</v>
      </c>
      <c r="AR375" s="2">
        <v>0</v>
      </c>
      <c r="AS375" s="2">
        <v>0</v>
      </c>
      <c r="AT375" s="2">
        <v>112</v>
      </c>
      <c r="AU375" s="2">
        <v>70</v>
      </c>
      <c r="AV375" s="2">
        <v>1</v>
      </c>
      <c r="AW375" s="2">
        <v>1</v>
      </c>
      <c r="AX375" s="2"/>
      <c r="AY375" s="2"/>
      <c r="AZ375" s="2">
        <v>1</v>
      </c>
      <c r="BA375" s="2">
        <v>1</v>
      </c>
      <c r="BB375" s="2">
        <v>1</v>
      </c>
      <c r="BC375" s="2">
        <v>1</v>
      </c>
      <c r="BD375" s="2" t="s">
        <v>3</v>
      </c>
      <c r="BE375" s="2" t="s">
        <v>3</v>
      </c>
      <c r="BF375" s="2" t="s">
        <v>3</v>
      </c>
      <c r="BG375" s="2" t="s">
        <v>3</v>
      </c>
      <c r="BH375" s="2">
        <v>3</v>
      </c>
      <c r="BI375" s="2">
        <v>2</v>
      </c>
      <c r="BJ375" s="2" t="s">
        <v>393</v>
      </c>
      <c r="BK375" s="2"/>
      <c r="BL375" s="2"/>
      <c r="BM375" s="2">
        <v>333</v>
      </c>
      <c r="BN375" s="2">
        <v>0</v>
      </c>
      <c r="BO375" s="2" t="s">
        <v>3</v>
      </c>
      <c r="BP375" s="2">
        <v>0</v>
      </c>
      <c r="BQ375" s="2">
        <v>40</v>
      </c>
      <c r="BR375" s="2">
        <v>0</v>
      </c>
      <c r="BS375" s="2">
        <v>1</v>
      </c>
      <c r="BT375" s="2">
        <v>1</v>
      </c>
      <c r="BU375" s="2">
        <v>1</v>
      </c>
      <c r="BV375" s="2">
        <v>1</v>
      </c>
      <c r="BW375" s="2">
        <v>1</v>
      </c>
      <c r="BX375" s="2">
        <v>1</v>
      </c>
      <c r="BY375" s="2" t="s">
        <v>3</v>
      </c>
      <c r="BZ375" s="2">
        <v>112</v>
      </c>
      <c r="CA375" s="2">
        <v>70</v>
      </c>
      <c r="CB375" s="2" t="s">
        <v>3</v>
      </c>
      <c r="CC375" s="2"/>
      <c r="CD375" s="2"/>
      <c r="CE375" s="2">
        <v>30</v>
      </c>
      <c r="CF375" s="2">
        <v>0</v>
      </c>
      <c r="CG375" s="2">
        <v>0</v>
      </c>
      <c r="CH375" s="2"/>
      <c r="CI375" s="2"/>
      <c r="CJ375" s="2"/>
      <c r="CK375" s="2"/>
      <c r="CL375" s="2"/>
      <c r="CM375" s="2">
        <v>0</v>
      </c>
      <c r="CN375" s="2" t="s">
        <v>3</v>
      </c>
      <c r="CO375" s="2">
        <v>0</v>
      </c>
      <c r="CP375" s="2">
        <f t="shared" si="299"/>
        <v>323.26</v>
      </c>
      <c r="CQ375" s="2">
        <f t="shared" si="300"/>
        <v>323.26</v>
      </c>
      <c r="CR375" s="2">
        <f t="shared" si="301"/>
        <v>0</v>
      </c>
      <c r="CS375" s="2">
        <f t="shared" si="302"/>
        <v>0</v>
      </c>
      <c r="CT375" s="2">
        <f t="shared" si="303"/>
        <v>0</v>
      </c>
      <c r="CU375" s="2">
        <f t="shared" si="304"/>
        <v>0</v>
      </c>
      <c r="CV375" s="2">
        <f t="shared" si="305"/>
        <v>0</v>
      </c>
      <c r="CW375" s="2">
        <f t="shared" si="306"/>
        <v>0</v>
      </c>
      <c r="CX375" s="2">
        <f t="shared" si="307"/>
        <v>0</v>
      </c>
      <c r="CY375" s="2">
        <f>((S375*BZ375)/100)</f>
        <v>0</v>
      </c>
      <c r="CZ375" s="2">
        <f>((S375*CA375)/100)</f>
        <v>0</v>
      </c>
      <c r="DA375" s="2"/>
      <c r="DB375" s="2"/>
      <c r="DC375" s="2" t="s">
        <v>3</v>
      </c>
      <c r="DD375" s="2" t="s">
        <v>3</v>
      </c>
      <c r="DE375" s="2" t="s">
        <v>3</v>
      </c>
      <c r="DF375" s="2" t="s">
        <v>3</v>
      </c>
      <c r="DG375" s="2" t="s">
        <v>3</v>
      </c>
      <c r="DH375" s="2" t="s">
        <v>3</v>
      </c>
      <c r="DI375" s="2" t="s">
        <v>3</v>
      </c>
      <c r="DJ375" s="2" t="s">
        <v>3</v>
      </c>
      <c r="DK375" s="2" t="s">
        <v>3</v>
      </c>
      <c r="DL375" s="2" t="s">
        <v>3</v>
      </c>
      <c r="DM375" s="2" t="s">
        <v>3</v>
      </c>
      <c r="DN375" s="2">
        <v>0</v>
      </c>
      <c r="DO375" s="2">
        <v>0</v>
      </c>
      <c r="DP375" s="2">
        <v>1</v>
      </c>
      <c r="DQ375" s="2">
        <v>1</v>
      </c>
      <c r="DR375" s="2"/>
      <c r="DS375" s="2"/>
      <c r="DT375" s="2"/>
      <c r="DU375" s="2">
        <v>1010</v>
      </c>
      <c r="DV375" s="2" t="s">
        <v>360</v>
      </c>
      <c r="DW375" s="2" t="s">
        <v>360</v>
      </c>
      <c r="DX375" s="2">
        <v>1</v>
      </c>
      <c r="DY375" s="2"/>
      <c r="DZ375" s="2" t="s">
        <v>3</v>
      </c>
      <c r="EA375" s="2" t="s">
        <v>3</v>
      </c>
      <c r="EB375" s="2" t="s">
        <v>3</v>
      </c>
      <c r="EC375" s="2" t="s">
        <v>3</v>
      </c>
      <c r="ED375" s="2"/>
      <c r="EE375" s="2">
        <v>49573648</v>
      </c>
      <c r="EF375" s="2">
        <v>40</v>
      </c>
      <c r="EG375" s="2" t="s">
        <v>333</v>
      </c>
      <c r="EH375" s="2">
        <v>0</v>
      </c>
      <c r="EI375" s="2" t="s">
        <v>3</v>
      </c>
      <c r="EJ375" s="2">
        <v>2</v>
      </c>
      <c r="EK375" s="2">
        <v>333</v>
      </c>
      <c r="EL375" s="2" t="s">
        <v>388</v>
      </c>
      <c r="EM375" s="2" t="s">
        <v>389</v>
      </c>
      <c r="EN375" s="2"/>
      <c r="EO375" s="2" t="s">
        <v>3</v>
      </c>
      <c r="EP375" s="2"/>
      <c r="EQ375" s="2">
        <v>0</v>
      </c>
      <c r="ER375" s="2">
        <v>323.26</v>
      </c>
      <c r="ES375" s="2">
        <v>323.26</v>
      </c>
      <c r="ET375" s="2">
        <v>0</v>
      </c>
      <c r="EU375" s="2">
        <v>0</v>
      </c>
      <c r="EV375" s="2">
        <v>0</v>
      </c>
      <c r="EW375" s="2">
        <v>0</v>
      </c>
      <c r="EX375" s="2">
        <v>0</v>
      </c>
      <c r="EY375" s="2"/>
      <c r="EZ375" s="2"/>
      <c r="FA375" s="2"/>
      <c r="FB375" s="2"/>
      <c r="FC375" s="2"/>
      <c r="FD375" s="2"/>
      <c r="FE375" s="2"/>
      <c r="FF375" s="2"/>
      <c r="FG375" s="2"/>
      <c r="FH375" s="2"/>
      <c r="FI375" s="2"/>
      <c r="FJ375" s="2"/>
      <c r="FK375" s="2"/>
      <c r="FL375" s="2"/>
      <c r="FM375" s="2"/>
      <c r="FN375" s="2"/>
      <c r="FO375" s="2"/>
      <c r="FP375" s="2"/>
      <c r="FQ375" s="2">
        <v>0</v>
      </c>
      <c r="FR375" s="2">
        <f t="shared" si="308"/>
        <v>0</v>
      </c>
      <c r="FS375" s="2">
        <v>0</v>
      </c>
      <c r="FT375" s="2"/>
      <c r="FU375" s="2"/>
      <c r="FV375" s="2"/>
      <c r="FW375" s="2"/>
      <c r="FX375" s="2">
        <v>112</v>
      </c>
      <c r="FY375" s="2">
        <v>70</v>
      </c>
      <c r="FZ375" s="2"/>
      <c r="GA375" s="2" t="s">
        <v>3</v>
      </c>
      <c r="GB375" s="2"/>
      <c r="GC375" s="2"/>
      <c r="GD375" s="2">
        <v>0</v>
      </c>
      <c r="GE375" s="2"/>
      <c r="GF375" s="2">
        <v>-2104125041</v>
      </c>
      <c r="GG375" s="2">
        <v>2</v>
      </c>
      <c r="GH375" s="2">
        <v>1</v>
      </c>
      <c r="GI375" s="2">
        <v>-2</v>
      </c>
      <c r="GJ375" s="2">
        <v>0</v>
      </c>
      <c r="GK375" s="2">
        <f>ROUND(R375*(R12)/100,2)</f>
        <v>0</v>
      </c>
      <c r="GL375" s="2">
        <f t="shared" si="309"/>
        <v>0</v>
      </c>
      <c r="GM375" s="2">
        <f t="shared" si="310"/>
        <v>323.26</v>
      </c>
      <c r="GN375" s="2">
        <f t="shared" si="311"/>
        <v>0</v>
      </c>
      <c r="GO375" s="2">
        <f t="shared" si="312"/>
        <v>323.26</v>
      </c>
      <c r="GP375" s="2">
        <f t="shared" si="313"/>
        <v>0</v>
      </c>
      <c r="GQ375" s="2"/>
      <c r="GR375" s="2">
        <v>0</v>
      </c>
      <c r="GS375" s="2">
        <v>3</v>
      </c>
      <c r="GT375" s="2">
        <v>0</v>
      </c>
      <c r="GU375" s="2" t="s">
        <v>3</v>
      </c>
      <c r="GV375" s="2">
        <f t="shared" si="314"/>
        <v>0</v>
      </c>
      <c r="GW375" s="2">
        <v>1</v>
      </c>
      <c r="GX375" s="2">
        <f t="shared" si="315"/>
        <v>0</v>
      </c>
      <c r="GY375" s="2"/>
      <c r="GZ375" s="2"/>
      <c r="HA375" s="2">
        <v>0</v>
      </c>
      <c r="HB375" s="2">
        <v>0</v>
      </c>
      <c r="HC375" s="2">
        <f t="shared" si="316"/>
        <v>0</v>
      </c>
      <c r="HD375" s="2"/>
      <c r="HE375" s="2" t="s">
        <v>3</v>
      </c>
      <c r="HF375" s="2" t="s">
        <v>3</v>
      </c>
      <c r="HG375" s="2"/>
      <c r="HH375" s="2"/>
      <c r="HI375" s="2"/>
      <c r="HJ375" s="2"/>
      <c r="HK375" s="2"/>
      <c r="HL375" s="2"/>
      <c r="HM375" s="2" t="s">
        <v>3</v>
      </c>
      <c r="HN375" s="2" t="s">
        <v>3</v>
      </c>
      <c r="HO375" s="2" t="s">
        <v>3</v>
      </c>
      <c r="HP375" s="2" t="s">
        <v>3</v>
      </c>
      <c r="HQ375" s="2" t="s">
        <v>3</v>
      </c>
      <c r="HR375" s="2"/>
      <c r="HS375" s="2"/>
      <c r="HT375" s="2"/>
      <c r="HU375" s="2"/>
      <c r="HV375" s="2"/>
      <c r="HW375" s="2"/>
      <c r="HX375" s="2"/>
      <c r="HY375" s="2"/>
      <c r="HZ375" s="2"/>
      <c r="IA375" s="2"/>
      <c r="IB375" s="2"/>
      <c r="IC375" s="2"/>
      <c r="ID375" s="2"/>
      <c r="IE375" s="2"/>
      <c r="IF375" s="2"/>
      <c r="IG375" s="2"/>
      <c r="IH375" s="2"/>
      <c r="II375" s="2"/>
      <c r="IJ375" s="2"/>
      <c r="IK375" s="2">
        <v>0</v>
      </c>
      <c r="IL375" s="2"/>
      <c r="IM375" s="2"/>
      <c r="IN375" s="2"/>
      <c r="IO375" s="2"/>
      <c r="IP375" s="2"/>
      <c r="IQ375" s="2"/>
      <c r="IR375" s="2"/>
      <c r="IS375" s="2"/>
      <c r="IT375" s="2"/>
      <c r="IU375" s="2"/>
    </row>
    <row r="376" spans="1:255" x14ac:dyDescent="0.2">
      <c r="A376">
        <v>18</v>
      </c>
      <c r="B376">
        <v>1</v>
      </c>
      <c r="C376">
        <v>189</v>
      </c>
      <c r="E376" t="s">
        <v>390</v>
      </c>
      <c r="F376" t="s">
        <v>391</v>
      </c>
      <c r="G376" t="s">
        <v>392</v>
      </c>
      <c r="H376" t="s">
        <v>360</v>
      </c>
      <c r="I376">
        <f>I374*J376</f>
        <v>1</v>
      </c>
      <c r="J376">
        <v>1</v>
      </c>
      <c r="K376">
        <v>1</v>
      </c>
      <c r="O376">
        <f t="shared" si="279"/>
        <v>1949.26</v>
      </c>
      <c r="P376">
        <f t="shared" si="280"/>
        <v>1949.26</v>
      </c>
      <c r="Q376">
        <f t="shared" si="281"/>
        <v>0</v>
      </c>
      <c r="R376">
        <f t="shared" si="282"/>
        <v>0</v>
      </c>
      <c r="S376">
        <f t="shared" si="283"/>
        <v>0</v>
      </c>
      <c r="T376">
        <f t="shared" si="284"/>
        <v>0</v>
      </c>
      <c r="U376">
        <f t="shared" si="285"/>
        <v>0</v>
      </c>
      <c r="V376">
        <f t="shared" si="286"/>
        <v>0</v>
      </c>
      <c r="W376">
        <f t="shared" si="287"/>
        <v>0</v>
      </c>
      <c r="X376">
        <f t="shared" si="288"/>
        <v>0</v>
      </c>
      <c r="Y376">
        <f t="shared" si="289"/>
        <v>0</v>
      </c>
      <c r="AA376">
        <v>50496814</v>
      </c>
      <c r="AB376">
        <f t="shared" si="290"/>
        <v>323.26</v>
      </c>
      <c r="AC376">
        <f t="shared" si="291"/>
        <v>323.26</v>
      </c>
      <c r="AD376">
        <f t="shared" si="292"/>
        <v>0</v>
      </c>
      <c r="AE376">
        <f t="shared" si="293"/>
        <v>0</v>
      </c>
      <c r="AF376">
        <f t="shared" si="294"/>
        <v>0</v>
      </c>
      <c r="AG376">
        <f t="shared" si="295"/>
        <v>0</v>
      </c>
      <c r="AH376">
        <f t="shared" si="296"/>
        <v>0</v>
      </c>
      <c r="AI376">
        <f t="shared" si="297"/>
        <v>0</v>
      </c>
      <c r="AJ376">
        <f t="shared" si="298"/>
        <v>0</v>
      </c>
      <c r="AK376">
        <v>323.26</v>
      </c>
      <c r="AL376">
        <v>323.26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1</v>
      </c>
      <c r="AW376">
        <v>1</v>
      </c>
      <c r="AZ376">
        <v>1</v>
      </c>
      <c r="BA376">
        <v>1</v>
      </c>
      <c r="BB376">
        <v>1</v>
      </c>
      <c r="BC376">
        <v>6.03</v>
      </c>
      <c r="BD376" t="s">
        <v>3</v>
      </c>
      <c r="BE376" t="s">
        <v>3</v>
      </c>
      <c r="BF376" t="s">
        <v>3</v>
      </c>
      <c r="BG376" t="s">
        <v>3</v>
      </c>
      <c r="BH376">
        <v>3</v>
      </c>
      <c r="BI376">
        <v>2</v>
      </c>
      <c r="BJ376" t="s">
        <v>393</v>
      </c>
      <c r="BM376">
        <v>333</v>
      </c>
      <c r="BN376">
        <v>0</v>
      </c>
      <c r="BO376" t="s">
        <v>391</v>
      </c>
      <c r="BP376">
        <v>1</v>
      </c>
      <c r="BQ376">
        <v>40</v>
      </c>
      <c r="BR376">
        <v>0</v>
      </c>
      <c r="BS376">
        <v>1</v>
      </c>
      <c r="BT376">
        <v>1</v>
      </c>
      <c r="BU376">
        <v>1</v>
      </c>
      <c r="BV376">
        <v>1</v>
      </c>
      <c r="BW376">
        <v>1</v>
      </c>
      <c r="BX376">
        <v>1</v>
      </c>
      <c r="BY376" t="s">
        <v>3</v>
      </c>
      <c r="BZ376">
        <v>0</v>
      </c>
      <c r="CA376">
        <v>0</v>
      </c>
      <c r="CB376" t="s">
        <v>3</v>
      </c>
      <c r="CE376">
        <v>30</v>
      </c>
      <c r="CF376">
        <v>0</v>
      </c>
      <c r="CG376">
        <v>0</v>
      </c>
      <c r="CM376">
        <v>0</v>
      </c>
      <c r="CN376" t="s">
        <v>3</v>
      </c>
      <c r="CO376">
        <v>0</v>
      </c>
      <c r="CP376">
        <f t="shared" si="299"/>
        <v>1949.26</v>
      </c>
      <c r="CQ376">
        <f t="shared" si="300"/>
        <v>1949.26</v>
      </c>
      <c r="CR376">
        <f t="shared" si="301"/>
        <v>0</v>
      </c>
      <c r="CS376">
        <f t="shared" si="302"/>
        <v>0</v>
      </c>
      <c r="CT376">
        <f t="shared" si="303"/>
        <v>0</v>
      </c>
      <c r="CU376">
        <f t="shared" si="304"/>
        <v>0</v>
      </c>
      <c r="CV376">
        <f t="shared" si="305"/>
        <v>0</v>
      </c>
      <c r="CW376">
        <f t="shared" si="306"/>
        <v>0</v>
      </c>
      <c r="CX376">
        <f t="shared" si="307"/>
        <v>0</v>
      </c>
      <c r="CY376">
        <f>S376*(BZ376/100)</f>
        <v>0</v>
      </c>
      <c r="CZ376">
        <f>S376*(CA376/100)</f>
        <v>0</v>
      </c>
      <c r="DC376" t="s">
        <v>3</v>
      </c>
      <c r="DD376" t="s">
        <v>3</v>
      </c>
      <c r="DE376" t="s">
        <v>3</v>
      </c>
      <c r="DF376" t="s">
        <v>3</v>
      </c>
      <c r="DG376" t="s">
        <v>3</v>
      </c>
      <c r="DH376" t="s">
        <v>3</v>
      </c>
      <c r="DI376" t="s">
        <v>3</v>
      </c>
      <c r="DJ376" t="s">
        <v>3</v>
      </c>
      <c r="DK376" t="s">
        <v>3</v>
      </c>
      <c r="DL376" t="s">
        <v>3</v>
      </c>
      <c r="DM376" t="s">
        <v>3</v>
      </c>
      <c r="DN376">
        <v>112</v>
      </c>
      <c r="DO376">
        <v>70</v>
      </c>
      <c r="DP376">
        <v>1</v>
      </c>
      <c r="DQ376">
        <v>1</v>
      </c>
      <c r="DU376">
        <v>1010</v>
      </c>
      <c r="DV376" t="s">
        <v>360</v>
      </c>
      <c r="DW376" t="s">
        <v>360</v>
      </c>
      <c r="DX376">
        <v>1</v>
      </c>
      <c r="DZ376" t="s">
        <v>3</v>
      </c>
      <c r="EA376" t="s">
        <v>3</v>
      </c>
      <c r="EB376" t="s">
        <v>3</v>
      </c>
      <c r="EC376" t="s">
        <v>3</v>
      </c>
      <c r="EE376">
        <v>49573648</v>
      </c>
      <c r="EF376">
        <v>40</v>
      </c>
      <c r="EG376" t="s">
        <v>333</v>
      </c>
      <c r="EH376">
        <v>0</v>
      </c>
      <c r="EI376" t="s">
        <v>3</v>
      </c>
      <c r="EJ376">
        <v>2</v>
      </c>
      <c r="EK376">
        <v>333</v>
      </c>
      <c r="EL376" t="s">
        <v>388</v>
      </c>
      <c r="EM376" t="s">
        <v>389</v>
      </c>
      <c r="EO376" t="s">
        <v>3</v>
      </c>
      <c r="EQ376">
        <v>0</v>
      </c>
      <c r="ER376">
        <v>323.26</v>
      </c>
      <c r="ES376">
        <v>323.26</v>
      </c>
      <c r="ET376">
        <v>0</v>
      </c>
      <c r="EU376">
        <v>0</v>
      </c>
      <c r="EV376">
        <v>0</v>
      </c>
      <c r="EW376">
        <v>0</v>
      </c>
      <c r="EX376">
        <v>0</v>
      </c>
      <c r="FQ376">
        <v>0</v>
      </c>
      <c r="FR376">
        <f t="shared" si="308"/>
        <v>0</v>
      </c>
      <c r="FS376">
        <v>0</v>
      </c>
      <c r="FX376">
        <v>112</v>
      </c>
      <c r="FY376">
        <v>70</v>
      </c>
      <c r="GA376" t="s">
        <v>3</v>
      </c>
      <c r="GD376">
        <v>0</v>
      </c>
      <c r="GF376">
        <v>-2104125041</v>
      </c>
      <c r="GG376">
        <v>2</v>
      </c>
      <c r="GH376">
        <v>1</v>
      </c>
      <c r="GI376">
        <v>2</v>
      </c>
      <c r="GJ376">
        <v>0</v>
      </c>
      <c r="GK376">
        <f>ROUND(R376*(S12)/100,2)</f>
        <v>0</v>
      </c>
      <c r="GL376">
        <f t="shared" si="309"/>
        <v>0</v>
      </c>
      <c r="GM376">
        <f t="shared" si="310"/>
        <v>1949.26</v>
      </c>
      <c r="GN376">
        <f t="shared" si="311"/>
        <v>0</v>
      </c>
      <c r="GO376">
        <f t="shared" si="312"/>
        <v>1949.26</v>
      </c>
      <c r="GP376">
        <f t="shared" si="313"/>
        <v>0</v>
      </c>
      <c r="GR376">
        <v>0</v>
      </c>
      <c r="GS376">
        <v>3</v>
      </c>
      <c r="GT376">
        <v>0</v>
      </c>
      <c r="GU376" t="s">
        <v>3</v>
      </c>
      <c r="GV376">
        <f t="shared" si="314"/>
        <v>0</v>
      </c>
      <c r="GW376">
        <v>1</v>
      </c>
      <c r="GX376">
        <f t="shared" si="315"/>
        <v>0</v>
      </c>
      <c r="HA376">
        <v>0</v>
      </c>
      <c r="HB376">
        <v>0</v>
      </c>
      <c r="HC376">
        <f t="shared" si="316"/>
        <v>0</v>
      </c>
      <c r="HE376" t="s">
        <v>3</v>
      </c>
      <c r="HF376" t="s">
        <v>3</v>
      </c>
      <c r="HM376" t="s">
        <v>3</v>
      </c>
      <c r="HN376" t="s">
        <v>3</v>
      </c>
      <c r="HO376" t="s">
        <v>3</v>
      </c>
      <c r="HP376" t="s">
        <v>3</v>
      </c>
      <c r="HQ376" t="s">
        <v>3</v>
      </c>
      <c r="IK376">
        <v>0</v>
      </c>
    </row>
    <row r="377" spans="1:255" x14ac:dyDescent="0.2">
      <c r="A377" s="2">
        <v>17</v>
      </c>
      <c r="B377" s="2">
        <v>1</v>
      </c>
      <c r="C377" s="2">
        <f>ROW(SmtRes!A210)</f>
        <v>210</v>
      </c>
      <c r="D377" s="2">
        <f>ROW(EtalonRes!A210)</f>
        <v>210</v>
      </c>
      <c r="E377" s="2" t="s">
        <v>394</v>
      </c>
      <c r="F377" s="2" t="s">
        <v>395</v>
      </c>
      <c r="G377" s="2" t="s">
        <v>396</v>
      </c>
      <c r="H377" s="2" t="s">
        <v>386</v>
      </c>
      <c r="I377" s="2">
        <v>4</v>
      </c>
      <c r="J377" s="2">
        <v>0</v>
      </c>
      <c r="K377" s="2">
        <v>4</v>
      </c>
      <c r="L377" s="2"/>
      <c r="M377" s="2"/>
      <c r="N377" s="2"/>
      <c r="O377" s="2">
        <f t="shared" si="279"/>
        <v>204.64</v>
      </c>
      <c r="P377" s="2">
        <f t="shared" si="280"/>
        <v>118.92</v>
      </c>
      <c r="Q377" s="2">
        <f>(ROUND((ROUND((((ET377*0.8))*AV377*I377),2)*BB377),2)+ROUND((ROUND(((AE377-((EU377*0.8)))*AV377*I377),2)*BS377),2))</f>
        <v>5.98</v>
      </c>
      <c r="R377" s="2">
        <f t="shared" si="282"/>
        <v>0.42</v>
      </c>
      <c r="S377" s="2">
        <f t="shared" si="283"/>
        <v>79.739999999999995</v>
      </c>
      <c r="T377" s="2">
        <f t="shared" si="284"/>
        <v>0</v>
      </c>
      <c r="U377" s="2">
        <f t="shared" si="285"/>
        <v>6.4</v>
      </c>
      <c r="V377" s="2">
        <f t="shared" si="286"/>
        <v>0</v>
      </c>
      <c r="W377" s="2">
        <f t="shared" si="287"/>
        <v>0</v>
      </c>
      <c r="X377" s="2">
        <f t="shared" si="288"/>
        <v>89.31</v>
      </c>
      <c r="Y377" s="2">
        <f t="shared" si="289"/>
        <v>55.82</v>
      </c>
      <c r="Z377" s="2"/>
      <c r="AA377" s="2">
        <v>50496813</v>
      </c>
      <c r="AB377" s="2">
        <f t="shared" si="290"/>
        <v>51.161999999999999</v>
      </c>
      <c r="AC377" s="2">
        <f t="shared" si="291"/>
        <v>29.73</v>
      </c>
      <c r="AD377" s="2">
        <f>ROUND(((((ET377*0.8))-((EU377*0.8)))+AE377),6)</f>
        <v>1.496</v>
      </c>
      <c r="AE377" s="2">
        <f>ROUND(((EU377*0.8)),6)</f>
        <v>0.104</v>
      </c>
      <c r="AF377" s="2">
        <f>ROUND(((EV377*0.8)),6)</f>
        <v>19.936</v>
      </c>
      <c r="AG377" s="2">
        <f t="shared" si="295"/>
        <v>0</v>
      </c>
      <c r="AH377" s="2">
        <f>((EW377*0.8))</f>
        <v>1.6</v>
      </c>
      <c r="AI377" s="2">
        <f>((EX377*0.8))</f>
        <v>0</v>
      </c>
      <c r="AJ377" s="2">
        <f t="shared" si="298"/>
        <v>0</v>
      </c>
      <c r="AK377" s="2">
        <v>56.52</v>
      </c>
      <c r="AL377" s="2">
        <v>29.73</v>
      </c>
      <c r="AM377" s="2">
        <v>1.87</v>
      </c>
      <c r="AN377" s="2">
        <v>0.13</v>
      </c>
      <c r="AO377" s="2">
        <v>24.92</v>
      </c>
      <c r="AP377" s="2">
        <v>0</v>
      </c>
      <c r="AQ377" s="2">
        <v>2</v>
      </c>
      <c r="AR377" s="2">
        <v>0</v>
      </c>
      <c r="AS377" s="2">
        <v>0</v>
      </c>
      <c r="AT377" s="2">
        <v>112</v>
      </c>
      <c r="AU377" s="2">
        <v>70</v>
      </c>
      <c r="AV377" s="2">
        <v>1</v>
      </c>
      <c r="AW377" s="2">
        <v>1</v>
      </c>
      <c r="AX377" s="2"/>
      <c r="AY377" s="2"/>
      <c r="AZ377" s="2">
        <v>1</v>
      </c>
      <c r="BA377" s="2">
        <v>1</v>
      </c>
      <c r="BB377" s="2">
        <v>1</v>
      </c>
      <c r="BC377" s="2">
        <v>1</v>
      </c>
      <c r="BD377" s="2" t="s">
        <v>3</v>
      </c>
      <c r="BE377" s="2" t="s">
        <v>3</v>
      </c>
      <c r="BF377" s="2" t="s">
        <v>3</v>
      </c>
      <c r="BG377" s="2" t="s">
        <v>3</v>
      </c>
      <c r="BH377" s="2">
        <v>0</v>
      </c>
      <c r="BI377" s="2">
        <v>2</v>
      </c>
      <c r="BJ377" s="2" t="s">
        <v>397</v>
      </c>
      <c r="BK377" s="2"/>
      <c r="BL377" s="2"/>
      <c r="BM377" s="2">
        <v>333</v>
      </c>
      <c r="BN377" s="2">
        <v>0</v>
      </c>
      <c r="BO377" s="2" t="s">
        <v>3</v>
      </c>
      <c r="BP377" s="2">
        <v>0</v>
      </c>
      <c r="BQ377" s="2">
        <v>40</v>
      </c>
      <c r="BR377" s="2">
        <v>0</v>
      </c>
      <c r="BS377" s="2">
        <v>1</v>
      </c>
      <c r="BT377" s="2">
        <v>1</v>
      </c>
      <c r="BU377" s="2">
        <v>1</v>
      </c>
      <c r="BV377" s="2">
        <v>1</v>
      </c>
      <c r="BW377" s="2">
        <v>1</v>
      </c>
      <c r="BX377" s="2">
        <v>1</v>
      </c>
      <c r="BY377" s="2" t="s">
        <v>3</v>
      </c>
      <c r="BZ377" s="2">
        <v>112</v>
      </c>
      <c r="CA377" s="2">
        <v>70</v>
      </c>
      <c r="CB377" s="2" t="s">
        <v>3</v>
      </c>
      <c r="CC377" s="2"/>
      <c r="CD377" s="2"/>
      <c r="CE377" s="2">
        <v>30</v>
      </c>
      <c r="CF377" s="2">
        <v>0</v>
      </c>
      <c r="CG377" s="2">
        <v>0</v>
      </c>
      <c r="CH377" s="2"/>
      <c r="CI377" s="2"/>
      <c r="CJ377" s="2"/>
      <c r="CK377" s="2"/>
      <c r="CL377" s="2"/>
      <c r="CM377" s="2">
        <v>0</v>
      </c>
      <c r="CN377" s="2" t="s">
        <v>3</v>
      </c>
      <c r="CO377" s="2">
        <v>0</v>
      </c>
      <c r="CP377" s="2">
        <f t="shared" si="299"/>
        <v>204.64</v>
      </c>
      <c r="CQ377" s="2">
        <f t="shared" si="300"/>
        <v>29.73</v>
      </c>
      <c r="CR377" s="2">
        <f>(ROUND((ROUND((((ET377*0.8))*AV377*1),2)*BB377),2)+ROUND((ROUND(((AE377-((EU377*0.8)))*AV377*1),2)*BS377),2))</f>
        <v>1.5</v>
      </c>
      <c r="CS377" s="2">
        <f t="shared" si="302"/>
        <v>0.1</v>
      </c>
      <c r="CT377" s="2">
        <f t="shared" si="303"/>
        <v>19.940000000000001</v>
      </c>
      <c r="CU377" s="2">
        <f t="shared" si="304"/>
        <v>0</v>
      </c>
      <c r="CV377" s="2">
        <f t="shared" si="305"/>
        <v>1.6</v>
      </c>
      <c r="CW377" s="2">
        <f t="shared" si="306"/>
        <v>0</v>
      </c>
      <c r="CX377" s="2">
        <f t="shared" si="307"/>
        <v>0</v>
      </c>
      <c r="CY377" s="2">
        <f>((S377*BZ377)/100)</f>
        <v>89.308799999999991</v>
      </c>
      <c r="CZ377" s="2">
        <f>((S377*CA377)/100)</f>
        <v>55.817999999999991</v>
      </c>
      <c r="DA377" s="2"/>
      <c r="DB377" s="2"/>
      <c r="DC377" s="2" t="s">
        <v>3</v>
      </c>
      <c r="DD377" s="2" t="s">
        <v>3</v>
      </c>
      <c r="DE377" s="2" t="s">
        <v>398</v>
      </c>
      <c r="DF377" s="2" t="s">
        <v>398</v>
      </c>
      <c r="DG377" s="2" t="s">
        <v>398</v>
      </c>
      <c r="DH377" s="2" t="s">
        <v>3</v>
      </c>
      <c r="DI377" s="2" t="s">
        <v>398</v>
      </c>
      <c r="DJ377" s="2" t="s">
        <v>398</v>
      </c>
      <c r="DK377" s="2" t="s">
        <v>3</v>
      </c>
      <c r="DL377" s="2" t="s">
        <v>3</v>
      </c>
      <c r="DM377" s="2" t="s">
        <v>3</v>
      </c>
      <c r="DN377" s="2">
        <v>0</v>
      </c>
      <c r="DO377" s="2">
        <v>0</v>
      </c>
      <c r="DP377" s="2">
        <v>1</v>
      </c>
      <c r="DQ377" s="2">
        <v>1</v>
      </c>
      <c r="DR377" s="2"/>
      <c r="DS377" s="2"/>
      <c r="DT377" s="2"/>
      <c r="DU377" s="2">
        <v>1013</v>
      </c>
      <c r="DV377" s="2" t="s">
        <v>386</v>
      </c>
      <c r="DW377" s="2" t="s">
        <v>386</v>
      </c>
      <c r="DX377" s="2">
        <v>1</v>
      </c>
      <c r="DY377" s="2"/>
      <c r="DZ377" s="2" t="s">
        <v>3</v>
      </c>
      <c r="EA377" s="2" t="s">
        <v>3</v>
      </c>
      <c r="EB377" s="2" t="s">
        <v>3</v>
      </c>
      <c r="EC377" s="2" t="s">
        <v>3</v>
      </c>
      <c r="ED377" s="2"/>
      <c r="EE377" s="2">
        <v>49573648</v>
      </c>
      <c r="EF377" s="2">
        <v>40</v>
      </c>
      <c r="EG377" s="2" t="s">
        <v>333</v>
      </c>
      <c r="EH377" s="2">
        <v>0</v>
      </c>
      <c r="EI377" s="2" t="s">
        <v>3</v>
      </c>
      <c r="EJ377" s="2">
        <v>2</v>
      </c>
      <c r="EK377" s="2">
        <v>333</v>
      </c>
      <c r="EL377" s="2" t="s">
        <v>388</v>
      </c>
      <c r="EM377" s="2" t="s">
        <v>389</v>
      </c>
      <c r="EN377" s="2"/>
      <c r="EO377" s="2" t="s">
        <v>3</v>
      </c>
      <c r="EP377" s="2"/>
      <c r="EQ377" s="2">
        <v>0</v>
      </c>
      <c r="ER377" s="2">
        <v>56.52</v>
      </c>
      <c r="ES377" s="2">
        <v>29.73</v>
      </c>
      <c r="ET377" s="2">
        <v>1.87</v>
      </c>
      <c r="EU377" s="2">
        <v>0.13</v>
      </c>
      <c r="EV377" s="2">
        <v>24.92</v>
      </c>
      <c r="EW377" s="2">
        <v>2</v>
      </c>
      <c r="EX377" s="2">
        <v>0</v>
      </c>
      <c r="EY377" s="2">
        <v>0</v>
      </c>
      <c r="EZ377" s="2"/>
      <c r="FA377" s="2"/>
      <c r="FB377" s="2"/>
      <c r="FC377" s="2"/>
      <c r="FD377" s="2"/>
      <c r="FE377" s="2"/>
      <c r="FF377" s="2"/>
      <c r="FG377" s="2"/>
      <c r="FH377" s="2"/>
      <c r="FI377" s="2"/>
      <c r="FJ377" s="2"/>
      <c r="FK377" s="2"/>
      <c r="FL377" s="2"/>
      <c r="FM377" s="2"/>
      <c r="FN377" s="2"/>
      <c r="FO377" s="2"/>
      <c r="FP377" s="2"/>
      <c r="FQ377" s="2">
        <v>0</v>
      </c>
      <c r="FR377" s="2">
        <f t="shared" si="308"/>
        <v>0</v>
      </c>
      <c r="FS377" s="2">
        <v>0</v>
      </c>
      <c r="FT377" s="2"/>
      <c r="FU377" s="2"/>
      <c r="FV377" s="2"/>
      <c r="FW377" s="2"/>
      <c r="FX377" s="2">
        <v>112</v>
      </c>
      <c r="FY377" s="2">
        <v>70</v>
      </c>
      <c r="FZ377" s="2"/>
      <c r="GA377" s="2" t="s">
        <v>3</v>
      </c>
      <c r="GB377" s="2"/>
      <c r="GC377" s="2"/>
      <c r="GD377" s="2">
        <v>0</v>
      </c>
      <c r="GE377" s="2"/>
      <c r="GF377" s="2">
        <v>-1956768630</v>
      </c>
      <c r="GG377" s="2">
        <v>2</v>
      </c>
      <c r="GH377" s="2">
        <v>1</v>
      </c>
      <c r="GI377" s="2">
        <v>-2</v>
      </c>
      <c r="GJ377" s="2">
        <v>0</v>
      </c>
      <c r="GK377" s="2">
        <f>ROUND(R377*(R12)/100,2)</f>
        <v>0.74</v>
      </c>
      <c r="GL377" s="2">
        <f t="shared" si="309"/>
        <v>0</v>
      </c>
      <c r="GM377" s="2">
        <f t="shared" si="310"/>
        <v>350.51</v>
      </c>
      <c r="GN377" s="2">
        <f t="shared" si="311"/>
        <v>0</v>
      </c>
      <c r="GO377" s="2">
        <f t="shared" si="312"/>
        <v>350.51</v>
      </c>
      <c r="GP377" s="2">
        <f t="shared" si="313"/>
        <v>0</v>
      </c>
      <c r="GQ377" s="2"/>
      <c r="GR377" s="2">
        <v>0</v>
      </c>
      <c r="GS377" s="2">
        <v>3</v>
      </c>
      <c r="GT377" s="2">
        <v>0</v>
      </c>
      <c r="GU377" s="2" t="s">
        <v>3</v>
      </c>
      <c r="GV377" s="2">
        <f t="shared" si="314"/>
        <v>0</v>
      </c>
      <c r="GW377" s="2">
        <v>1</v>
      </c>
      <c r="GX377" s="2">
        <f t="shared" si="315"/>
        <v>0</v>
      </c>
      <c r="GY377" s="2"/>
      <c r="GZ377" s="2"/>
      <c r="HA377" s="2">
        <v>0</v>
      </c>
      <c r="HB377" s="2">
        <v>0</v>
      </c>
      <c r="HC377" s="2">
        <f t="shared" si="316"/>
        <v>0</v>
      </c>
      <c r="HD377" s="2"/>
      <c r="HE377" s="2" t="s">
        <v>3</v>
      </c>
      <c r="HF377" s="2" t="s">
        <v>3</v>
      </c>
      <c r="HG377" s="2"/>
      <c r="HH377" s="2"/>
      <c r="HI377" s="2"/>
      <c r="HJ377" s="2"/>
      <c r="HK377" s="2"/>
      <c r="HL377" s="2"/>
      <c r="HM377" s="2" t="s">
        <v>3</v>
      </c>
      <c r="HN377" s="2" t="s">
        <v>3</v>
      </c>
      <c r="HO377" s="2" t="s">
        <v>3</v>
      </c>
      <c r="HP377" s="2" t="s">
        <v>3</v>
      </c>
      <c r="HQ377" s="2" t="s">
        <v>3</v>
      </c>
      <c r="HR377" s="2"/>
      <c r="HS377" s="2"/>
      <c r="HT377" s="2"/>
      <c r="HU377" s="2"/>
      <c r="HV377" s="2"/>
      <c r="HW377" s="2"/>
      <c r="HX377" s="2"/>
      <c r="HY377" s="2"/>
      <c r="HZ377" s="2"/>
      <c r="IA377" s="2"/>
      <c r="IB377" s="2"/>
      <c r="IC377" s="2"/>
      <c r="ID377" s="2"/>
      <c r="IE377" s="2"/>
      <c r="IF377" s="2"/>
      <c r="IG377" s="2"/>
      <c r="IH377" s="2"/>
      <c r="II377" s="2"/>
      <c r="IJ377" s="2"/>
      <c r="IK377" s="2">
        <v>0</v>
      </c>
      <c r="IL377" s="2"/>
      <c r="IM377" s="2"/>
      <c r="IN377" s="2"/>
      <c r="IO377" s="2"/>
      <c r="IP377" s="2"/>
      <c r="IQ377" s="2"/>
      <c r="IR377" s="2"/>
      <c r="IS377" s="2"/>
      <c r="IT377" s="2"/>
      <c r="IU377" s="2"/>
    </row>
    <row r="378" spans="1:255" x14ac:dyDescent="0.2">
      <c r="A378">
        <v>17</v>
      </c>
      <c r="B378">
        <v>1</v>
      </c>
      <c r="C378">
        <f>ROW(SmtRes!A228)</f>
        <v>228</v>
      </c>
      <c r="D378">
        <f>ROW(EtalonRes!A230)</f>
        <v>230</v>
      </c>
      <c r="E378" t="s">
        <v>394</v>
      </c>
      <c r="F378" t="s">
        <v>395</v>
      </c>
      <c r="G378" t="s">
        <v>396</v>
      </c>
      <c r="H378" t="s">
        <v>386</v>
      </c>
      <c r="I378">
        <v>4</v>
      </c>
      <c r="J378">
        <v>0</v>
      </c>
      <c r="K378">
        <v>4</v>
      </c>
      <c r="O378">
        <f t="shared" si="279"/>
        <v>3042.52</v>
      </c>
      <c r="P378">
        <f t="shared" si="280"/>
        <v>664.76</v>
      </c>
      <c r="Q378">
        <f>(ROUND((ROUND((((ET378*0.8))*AV378*I378),2)*BB378),2)+ROUND((ROUND(((AE378-((EU378*0.8)))*AV378*I378),2)*BS378),2))</f>
        <v>62.91</v>
      </c>
      <c r="R378">
        <f t="shared" si="282"/>
        <v>12.19</v>
      </c>
      <c r="S378">
        <f t="shared" si="283"/>
        <v>2314.85</v>
      </c>
      <c r="T378">
        <f t="shared" si="284"/>
        <v>0</v>
      </c>
      <c r="U378">
        <f t="shared" si="285"/>
        <v>6.4</v>
      </c>
      <c r="V378">
        <f t="shared" si="286"/>
        <v>0</v>
      </c>
      <c r="W378">
        <f t="shared" si="287"/>
        <v>0</v>
      </c>
      <c r="X378">
        <f t="shared" si="288"/>
        <v>2129.66</v>
      </c>
      <c r="Y378">
        <f t="shared" si="289"/>
        <v>995.39</v>
      </c>
      <c r="AA378">
        <v>50496814</v>
      </c>
      <c r="AB378">
        <f t="shared" si="290"/>
        <v>51.161999999999999</v>
      </c>
      <c r="AC378">
        <f t="shared" si="291"/>
        <v>29.73</v>
      </c>
      <c r="AD378">
        <f>ROUND(((((ET378*0.8))-((EU378*0.8)))+AE378),6)</f>
        <v>1.496</v>
      </c>
      <c r="AE378">
        <f>ROUND(((EU378*0.8)),6)</f>
        <v>0.104</v>
      </c>
      <c r="AF378">
        <f>ROUND(((EV378*0.8)),6)</f>
        <v>19.936</v>
      </c>
      <c r="AG378">
        <f t="shared" si="295"/>
        <v>0</v>
      </c>
      <c r="AH378">
        <f>((EW378*0.8))</f>
        <v>1.6</v>
      </c>
      <c r="AI378">
        <f>((EX378*0.8))</f>
        <v>0</v>
      </c>
      <c r="AJ378">
        <f t="shared" si="298"/>
        <v>0</v>
      </c>
      <c r="AK378">
        <v>56.52</v>
      </c>
      <c r="AL378">
        <v>29.73</v>
      </c>
      <c r="AM378">
        <v>1.87</v>
      </c>
      <c r="AN378">
        <v>0.13</v>
      </c>
      <c r="AO378">
        <v>24.92</v>
      </c>
      <c r="AP378">
        <v>0</v>
      </c>
      <c r="AQ378">
        <v>2</v>
      </c>
      <c r="AR378">
        <v>0</v>
      </c>
      <c r="AS378">
        <v>0</v>
      </c>
      <c r="AT378">
        <v>92</v>
      </c>
      <c r="AU378">
        <v>43</v>
      </c>
      <c r="AV378">
        <v>1</v>
      </c>
      <c r="AW378">
        <v>1</v>
      </c>
      <c r="AZ378">
        <v>1</v>
      </c>
      <c r="BA378">
        <v>29.03</v>
      </c>
      <c r="BB378">
        <v>10.52</v>
      </c>
      <c r="BC378">
        <v>5.59</v>
      </c>
      <c r="BD378" t="s">
        <v>3</v>
      </c>
      <c r="BE378" t="s">
        <v>3</v>
      </c>
      <c r="BF378" t="s">
        <v>3</v>
      </c>
      <c r="BG378" t="s">
        <v>3</v>
      </c>
      <c r="BH378">
        <v>0</v>
      </c>
      <c r="BI378">
        <v>2</v>
      </c>
      <c r="BJ378" t="s">
        <v>397</v>
      </c>
      <c r="BM378">
        <v>333</v>
      </c>
      <c r="BN378">
        <v>0</v>
      </c>
      <c r="BO378" t="s">
        <v>395</v>
      </c>
      <c r="BP378">
        <v>1</v>
      </c>
      <c r="BQ378">
        <v>40</v>
      </c>
      <c r="BR378">
        <v>0</v>
      </c>
      <c r="BS378">
        <v>29.03</v>
      </c>
      <c r="BT378">
        <v>1</v>
      </c>
      <c r="BU378">
        <v>1</v>
      </c>
      <c r="BV378">
        <v>1</v>
      </c>
      <c r="BW378">
        <v>1</v>
      </c>
      <c r="BX378">
        <v>1</v>
      </c>
      <c r="BY378" t="s">
        <v>3</v>
      </c>
      <c r="BZ378">
        <v>92</v>
      </c>
      <c r="CA378">
        <v>43</v>
      </c>
      <c r="CB378" t="s">
        <v>3</v>
      </c>
      <c r="CE378">
        <v>30</v>
      </c>
      <c r="CF378">
        <v>0</v>
      </c>
      <c r="CG378">
        <v>0</v>
      </c>
      <c r="CM378">
        <v>0</v>
      </c>
      <c r="CN378" t="s">
        <v>3</v>
      </c>
      <c r="CO378">
        <v>0</v>
      </c>
      <c r="CP378">
        <f t="shared" si="299"/>
        <v>3042.52</v>
      </c>
      <c r="CQ378">
        <f t="shared" si="300"/>
        <v>166.19</v>
      </c>
      <c r="CR378">
        <f>(ROUND((ROUND((((ET378*0.8))*AV378*1),2)*BB378),2)+ROUND((ROUND(((AE378-((EU378*0.8)))*AV378*1),2)*BS378),2))</f>
        <v>15.78</v>
      </c>
      <c r="CS378">
        <f t="shared" si="302"/>
        <v>2.9</v>
      </c>
      <c r="CT378">
        <f t="shared" si="303"/>
        <v>578.86</v>
      </c>
      <c r="CU378">
        <f t="shared" si="304"/>
        <v>0</v>
      </c>
      <c r="CV378">
        <f t="shared" si="305"/>
        <v>1.6</v>
      </c>
      <c r="CW378">
        <f t="shared" si="306"/>
        <v>0</v>
      </c>
      <c r="CX378">
        <f t="shared" si="307"/>
        <v>0</v>
      </c>
      <c r="CY378">
        <f>S378*(BZ378/100)</f>
        <v>2129.6619999999998</v>
      </c>
      <c r="CZ378">
        <f>S378*(CA378/100)</f>
        <v>995.38549999999998</v>
      </c>
      <c r="DC378" t="s">
        <v>3</v>
      </c>
      <c r="DD378" t="s">
        <v>3</v>
      </c>
      <c r="DE378" t="s">
        <v>398</v>
      </c>
      <c r="DF378" t="s">
        <v>398</v>
      </c>
      <c r="DG378" t="s">
        <v>398</v>
      </c>
      <c r="DH378" t="s">
        <v>3</v>
      </c>
      <c r="DI378" t="s">
        <v>398</v>
      </c>
      <c r="DJ378" t="s">
        <v>398</v>
      </c>
      <c r="DK378" t="s">
        <v>3</v>
      </c>
      <c r="DL378" t="s">
        <v>3</v>
      </c>
      <c r="DM378" t="s">
        <v>3</v>
      </c>
      <c r="DN378">
        <v>112</v>
      </c>
      <c r="DO378">
        <v>70</v>
      </c>
      <c r="DP378">
        <v>1</v>
      </c>
      <c r="DQ378">
        <v>1</v>
      </c>
      <c r="DU378">
        <v>1013</v>
      </c>
      <c r="DV378" t="s">
        <v>386</v>
      </c>
      <c r="DW378" t="s">
        <v>386</v>
      </c>
      <c r="DX378">
        <v>1</v>
      </c>
      <c r="DZ378" t="s">
        <v>3</v>
      </c>
      <c r="EA378" t="s">
        <v>3</v>
      </c>
      <c r="EB378" t="s">
        <v>3</v>
      </c>
      <c r="EC378" t="s">
        <v>3</v>
      </c>
      <c r="EE378">
        <v>49573648</v>
      </c>
      <c r="EF378">
        <v>40</v>
      </c>
      <c r="EG378" t="s">
        <v>333</v>
      </c>
      <c r="EH378">
        <v>0</v>
      </c>
      <c r="EI378" t="s">
        <v>3</v>
      </c>
      <c r="EJ378">
        <v>2</v>
      </c>
      <c r="EK378">
        <v>333</v>
      </c>
      <c r="EL378" t="s">
        <v>388</v>
      </c>
      <c r="EM378" t="s">
        <v>389</v>
      </c>
      <c r="EO378" t="s">
        <v>3</v>
      </c>
      <c r="EQ378">
        <v>0</v>
      </c>
      <c r="ER378">
        <v>56.52</v>
      </c>
      <c r="ES378">
        <v>29.73</v>
      </c>
      <c r="ET378">
        <v>1.87</v>
      </c>
      <c r="EU378">
        <v>0.13</v>
      </c>
      <c r="EV378">
        <v>24.92</v>
      </c>
      <c r="EW378">
        <v>2</v>
      </c>
      <c r="EX378">
        <v>0</v>
      </c>
      <c r="EY378">
        <v>0</v>
      </c>
      <c r="FQ378">
        <v>0</v>
      </c>
      <c r="FR378">
        <f t="shared" si="308"/>
        <v>0</v>
      </c>
      <c r="FS378">
        <v>0</v>
      </c>
      <c r="FX378">
        <v>112</v>
      </c>
      <c r="FY378">
        <v>70</v>
      </c>
      <c r="GA378" t="s">
        <v>3</v>
      </c>
      <c r="GD378">
        <v>0</v>
      </c>
      <c r="GF378">
        <v>-1956768630</v>
      </c>
      <c r="GG378">
        <v>2</v>
      </c>
      <c r="GH378">
        <v>1</v>
      </c>
      <c r="GI378">
        <v>2</v>
      </c>
      <c r="GJ378">
        <v>0</v>
      </c>
      <c r="GK378">
        <f>ROUND(R378*(S12)/100,2)</f>
        <v>19.5</v>
      </c>
      <c r="GL378">
        <f t="shared" si="309"/>
        <v>0</v>
      </c>
      <c r="GM378">
        <f t="shared" si="310"/>
        <v>6187.07</v>
      </c>
      <c r="GN378">
        <f t="shared" si="311"/>
        <v>0</v>
      </c>
      <c r="GO378">
        <f t="shared" si="312"/>
        <v>6187.07</v>
      </c>
      <c r="GP378">
        <f t="shared" si="313"/>
        <v>0</v>
      </c>
      <c r="GR378">
        <v>0</v>
      </c>
      <c r="GS378">
        <v>3</v>
      </c>
      <c r="GT378">
        <v>0</v>
      </c>
      <c r="GU378" t="s">
        <v>3</v>
      </c>
      <c r="GV378">
        <f t="shared" si="314"/>
        <v>0</v>
      </c>
      <c r="GW378">
        <v>1</v>
      </c>
      <c r="GX378">
        <f t="shared" si="315"/>
        <v>0</v>
      </c>
      <c r="HA378">
        <v>0</v>
      </c>
      <c r="HB378">
        <v>0</v>
      </c>
      <c r="HC378">
        <f t="shared" si="316"/>
        <v>0</v>
      </c>
      <c r="HE378" t="s">
        <v>3</v>
      </c>
      <c r="HF378" t="s">
        <v>3</v>
      </c>
      <c r="HM378" t="s">
        <v>3</v>
      </c>
      <c r="HN378" t="s">
        <v>3</v>
      </c>
      <c r="HO378" t="s">
        <v>3</v>
      </c>
      <c r="HP378" t="s">
        <v>3</v>
      </c>
      <c r="HQ378" t="s">
        <v>3</v>
      </c>
      <c r="IK378">
        <v>0</v>
      </c>
    </row>
    <row r="379" spans="1:255" x14ac:dyDescent="0.2">
      <c r="A379" s="2">
        <v>18</v>
      </c>
      <c r="B379" s="2">
        <v>1</v>
      </c>
      <c r="C379" s="2">
        <v>207</v>
      </c>
      <c r="D379" s="2"/>
      <c r="E379" s="2" t="s">
        <v>399</v>
      </c>
      <c r="F379" s="2" t="s">
        <v>400</v>
      </c>
      <c r="G379" s="2" t="s">
        <v>401</v>
      </c>
      <c r="H379" s="2" t="s">
        <v>360</v>
      </c>
      <c r="I379" s="2">
        <f>I377*J379</f>
        <v>3</v>
      </c>
      <c r="J379" s="2">
        <v>0.75</v>
      </c>
      <c r="K379" s="2">
        <v>0.75</v>
      </c>
      <c r="L379" s="2"/>
      <c r="M379" s="2"/>
      <c r="N379" s="2"/>
      <c r="O379" s="2">
        <f t="shared" si="279"/>
        <v>936.48</v>
      </c>
      <c r="P379" s="2">
        <f t="shared" si="280"/>
        <v>936.48</v>
      </c>
      <c r="Q379" s="2">
        <f>(ROUND((ROUND(((ET379)*AV379*I379),2)*BB379),2)+ROUND((ROUND(((AE379-(EU379))*AV379*I379),2)*BS379),2))</f>
        <v>0</v>
      </c>
      <c r="R379" s="2">
        <f t="shared" si="282"/>
        <v>0</v>
      </c>
      <c r="S379" s="2">
        <f t="shared" si="283"/>
        <v>0</v>
      </c>
      <c r="T379" s="2">
        <f t="shared" si="284"/>
        <v>0</v>
      </c>
      <c r="U379" s="2">
        <f t="shared" si="285"/>
        <v>0</v>
      </c>
      <c r="V379" s="2">
        <f t="shared" si="286"/>
        <v>0</v>
      </c>
      <c r="W379" s="2">
        <f t="shared" si="287"/>
        <v>0</v>
      </c>
      <c r="X379" s="2">
        <f t="shared" si="288"/>
        <v>0</v>
      </c>
      <c r="Y379" s="2">
        <f t="shared" si="289"/>
        <v>0</v>
      </c>
      <c r="Z379" s="2"/>
      <c r="AA379" s="2">
        <v>50496813</v>
      </c>
      <c r="AB379" s="2">
        <f t="shared" si="290"/>
        <v>312.16000000000003</v>
      </c>
      <c r="AC379" s="2">
        <f t="shared" si="291"/>
        <v>312.16000000000003</v>
      </c>
      <c r="AD379" s="2">
        <f>ROUND((((ET379)-(EU379))+AE379),6)</f>
        <v>0</v>
      </c>
      <c r="AE379" s="2">
        <f t="shared" ref="AE379:AF382" si="317">ROUND((EU379),6)</f>
        <v>0</v>
      </c>
      <c r="AF379" s="2">
        <f t="shared" si="317"/>
        <v>0</v>
      </c>
      <c r="AG379" s="2">
        <f t="shared" si="295"/>
        <v>0</v>
      </c>
      <c r="AH379" s="2">
        <f t="shared" ref="AH379:AI382" si="318">(EW379)</f>
        <v>0</v>
      </c>
      <c r="AI379" s="2">
        <f t="shared" si="318"/>
        <v>0</v>
      </c>
      <c r="AJ379" s="2">
        <f t="shared" si="298"/>
        <v>0</v>
      </c>
      <c r="AK379" s="2">
        <v>312.16000000000003</v>
      </c>
      <c r="AL379" s="2">
        <v>312.16000000000003</v>
      </c>
      <c r="AM379" s="2">
        <v>0</v>
      </c>
      <c r="AN379" s="2">
        <v>0</v>
      </c>
      <c r="AO379" s="2">
        <v>0</v>
      </c>
      <c r="AP379" s="2">
        <v>0</v>
      </c>
      <c r="AQ379" s="2">
        <v>0</v>
      </c>
      <c r="AR379" s="2">
        <v>0</v>
      </c>
      <c r="AS379" s="2">
        <v>0</v>
      </c>
      <c r="AT379" s="2">
        <v>112</v>
      </c>
      <c r="AU379" s="2">
        <v>70</v>
      </c>
      <c r="AV379" s="2">
        <v>1</v>
      </c>
      <c r="AW379" s="2">
        <v>1</v>
      </c>
      <c r="AX379" s="2"/>
      <c r="AY379" s="2"/>
      <c r="AZ379" s="2">
        <v>1</v>
      </c>
      <c r="BA379" s="2">
        <v>1</v>
      </c>
      <c r="BB379" s="2">
        <v>1</v>
      </c>
      <c r="BC379" s="2">
        <v>1</v>
      </c>
      <c r="BD379" s="2" t="s">
        <v>3</v>
      </c>
      <c r="BE379" s="2" t="s">
        <v>3</v>
      </c>
      <c r="BF379" s="2" t="s">
        <v>3</v>
      </c>
      <c r="BG379" s="2" t="s">
        <v>3</v>
      </c>
      <c r="BH379" s="2">
        <v>3</v>
      </c>
      <c r="BI379" s="2">
        <v>2</v>
      </c>
      <c r="BJ379" s="2" t="s">
        <v>402</v>
      </c>
      <c r="BK379" s="2"/>
      <c r="BL379" s="2"/>
      <c r="BM379" s="2">
        <v>333</v>
      </c>
      <c r="BN379" s="2">
        <v>0</v>
      </c>
      <c r="BO379" s="2" t="s">
        <v>3</v>
      </c>
      <c r="BP379" s="2">
        <v>0</v>
      </c>
      <c r="BQ379" s="2">
        <v>40</v>
      </c>
      <c r="BR379" s="2">
        <v>0</v>
      </c>
      <c r="BS379" s="2">
        <v>1</v>
      </c>
      <c r="BT379" s="2">
        <v>1</v>
      </c>
      <c r="BU379" s="2">
        <v>1</v>
      </c>
      <c r="BV379" s="2">
        <v>1</v>
      </c>
      <c r="BW379" s="2">
        <v>1</v>
      </c>
      <c r="BX379" s="2">
        <v>1</v>
      </c>
      <c r="BY379" s="2" t="s">
        <v>3</v>
      </c>
      <c r="BZ379" s="2">
        <v>112</v>
      </c>
      <c r="CA379" s="2">
        <v>70</v>
      </c>
      <c r="CB379" s="2" t="s">
        <v>3</v>
      </c>
      <c r="CC379" s="2"/>
      <c r="CD379" s="2"/>
      <c r="CE379" s="2">
        <v>30</v>
      </c>
      <c r="CF379" s="2">
        <v>0</v>
      </c>
      <c r="CG379" s="2">
        <v>0</v>
      </c>
      <c r="CH379" s="2"/>
      <c r="CI379" s="2"/>
      <c r="CJ379" s="2"/>
      <c r="CK379" s="2"/>
      <c r="CL379" s="2"/>
      <c r="CM379" s="2">
        <v>0</v>
      </c>
      <c r="CN379" s="2" t="s">
        <v>3</v>
      </c>
      <c r="CO379" s="2">
        <v>0</v>
      </c>
      <c r="CP379" s="2">
        <f t="shared" si="299"/>
        <v>936.48</v>
      </c>
      <c r="CQ379" s="2">
        <f t="shared" si="300"/>
        <v>312.16000000000003</v>
      </c>
      <c r="CR379" s="2">
        <f>(ROUND((ROUND(((ET379)*AV379*1),2)*BB379),2)+ROUND((ROUND(((AE379-(EU379))*AV379*1),2)*BS379),2))</f>
        <v>0</v>
      </c>
      <c r="CS379" s="2">
        <f t="shared" si="302"/>
        <v>0</v>
      </c>
      <c r="CT379" s="2">
        <f t="shared" si="303"/>
        <v>0</v>
      </c>
      <c r="CU379" s="2">
        <f t="shared" si="304"/>
        <v>0</v>
      </c>
      <c r="CV379" s="2">
        <f t="shared" si="305"/>
        <v>0</v>
      </c>
      <c r="CW379" s="2">
        <f t="shared" si="306"/>
        <v>0</v>
      </c>
      <c r="CX379" s="2">
        <f t="shared" si="307"/>
        <v>0</v>
      </c>
      <c r="CY379" s="2">
        <f>((S379*BZ379)/100)</f>
        <v>0</v>
      </c>
      <c r="CZ379" s="2">
        <f>((S379*CA379)/100)</f>
        <v>0</v>
      </c>
      <c r="DA379" s="2"/>
      <c r="DB379" s="2"/>
      <c r="DC379" s="2" t="s">
        <v>3</v>
      </c>
      <c r="DD379" s="2" t="s">
        <v>3</v>
      </c>
      <c r="DE379" s="2" t="s">
        <v>3</v>
      </c>
      <c r="DF379" s="2" t="s">
        <v>3</v>
      </c>
      <c r="DG379" s="2" t="s">
        <v>3</v>
      </c>
      <c r="DH379" s="2" t="s">
        <v>3</v>
      </c>
      <c r="DI379" s="2" t="s">
        <v>3</v>
      </c>
      <c r="DJ379" s="2" t="s">
        <v>3</v>
      </c>
      <c r="DK379" s="2" t="s">
        <v>3</v>
      </c>
      <c r="DL379" s="2" t="s">
        <v>3</v>
      </c>
      <c r="DM379" s="2" t="s">
        <v>3</v>
      </c>
      <c r="DN379" s="2">
        <v>0</v>
      </c>
      <c r="DO379" s="2">
        <v>0</v>
      </c>
      <c r="DP379" s="2">
        <v>1</v>
      </c>
      <c r="DQ379" s="2">
        <v>1</v>
      </c>
      <c r="DR379" s="2"/>
      <c r="DS379" s="2"/>
      <c r="DT379" s="2"/>
      <c r="DU379" s="2">
        <v>1010</v>
      </c>
      <c r="DV379" s="2" t="s">
        <v>360</v>
      </c>
      <c r="DW379" s="2" t="s">
        <v>360</v>
      </c>
      <c r="DX379" s="2">
        <v>1</v>
      </c>
      <c r="DY379" s="2"/>
      <c r="DZ379" s="2" t="s">
        <v>3</v>
      </c>
      <c r="EA379" s="2" t="s">
        <v>3</v>
      </c>
      <c r="EB379" s="2" t="s">
        <v>3</v>
      </c>
      <c r="EC379" s="2" t="s">
        <v>3</v>
      </c>
      <c r="ED379" s="2"/>
      <c r="EE379" s="2">
        <v>49573648</v>
      </c>
      <c r="EF379" s="2">
        <v>40</v>
      </c>
      <c r="EG379" s="2" t="s">
        <v>333</v>
      </c>
      <c r="EH379" s="2">
        <v>0</v>
      </c>
      <c r="EI379" s="2" t="s">
        <v>3</v>
      </c>
      <c r="EJ379" s="2">
        <v>2</v>
      </c>
      <c r="EK379" s="2">
        <v>333</v>
      </c>
      <c r="EL379" s="2" t="s">
        <v>388</v>
      </c>
      <c r="EM379" s="2" t="s">
        <v>389</v>
      </c>
      <c r="EN379" s="2"/>
      <c r="EO379" s="2" t="s">
        <v>3</v>
      </c>
      <c r="EP379" s="2"/>
      <c r="EQ379" s="2">
        <v>0</v>
      </c>
      <c r="ER379" s="2">
        <v>312.16000000000003</v>
      </c>
      <c r="ES379" s="2">
        <v>312.16000000000003</v>
      </c>
      <c r="ET379" s="2">
        <v>0</v>
      </c>
      <c r="EU379" s="2">
        <v>0</v>
      </c>
      <c r="EV379" s="2">
        <v>0</v>
      </c>
      <c r="EW379" s="2">
        <v>0</v>
      </c>
      <c r="EX379" s="2">
        <v>0</v>
      </c>
      <c r="EY379" s="2"/>
      <c r="EZ379" s="2"/>
      <c r="FA379" s="2"/>
      <c r="FB379" s="2"/>
      <c r="FC379" s="2"/>
      <c r="FD379" s="2"/>
      <c r="FE379" s="2"/>
      <c r="FF379" s="2"/>
      <c r="FG379" s="2"/>
      <c r="FH379" s="2"/>
      <c r="FI379" s="2"/>
      <c r="FJ379" s="2"/>
      <c r="FK379" s="2"/>
      <c r="FL379" s="2"/>
      <c r="FM379" s="2"/>
      <c r="FN379" s="2"/>
      <c r="FO379" s="2"/>
      <c r="FP379" s="2"/>
      <c r="FQ379" s="2">
        <v>0</v>
      </c>
      <c r="FR379" s="2">
        <f t="shared" si="308"/>
        <v>0</v>
      </c>
      <c r="FS379" s="2">
        <v>0</v>
      </c>
      <c r="FT379" s="2"/>
      <c r="FU379" s="2"/>
      <c r="FV379" s="2"/>
      <c r="FW379" s="2"/>
      <c r="FX379" s="2">
        <v>112</v>
      </c>
      <c r="FY379" s="2">
        <v>70</v>
      </c>
      <c r="FZ379" s="2"/>
      <c r="GA379" s="2" t="s">
        <v>3</v>
      </c>
      <c r="GB379" s="2"/>
      <c r="GC379" s="2"/>
      <c r="GD379" s="2">
        <v>0</v>
      </c>
      <c r="GE379" s="2"/>
      <c r="GF379" s="2">
        <v>404647027</v>
      </c>
      <c r="GG379" s="2">
        <v>2</v>
      </c>
      <c r="GH379" s="2">
        <v>1</v>
      </c>
      <c r="GI379" s="2">
        <v>-2</v>
      </c>
      <c r="GJ379" s="2">
        <v>0</v>
      </c>
      <c r="GK379" s="2">
        <f>ROUND(R379*(R12)/100,2)</f>
        <v>0</v>
      </c>
      <c r="GL379" s="2">
        <f t="shared" si="309"/>
        <v>0</v>
      </c>
      <c r="GM379" s="2">
        <f t="shared" si="310"/>
        <v>936.48</v>
      </c>
      <c r="GN379" s="2">
        <f t="shared" si="311"/>
        <v>0</v>
      </c>
      <c r="GO379" s="2">
        <f t="shared" si="312"/>
        <v>936.48</v>
      </c>
      <c r="GP379" s="2">
        <f t="shared" si="313"/>
        <v>0</v>
      </c>
      <c r="GQ379" s="2"/>
      <c r="GR379" s="2">
        <v>0</v>
      </c>
      <c r="GS379" s="2">
        <v>3</v>
      </c>
      <c r="GT379" s="2">
        <v>0</v>
      </c>
      <c r="GU379" s="2" t="s">
        <v>3</v>
      </c>
      <c r="GV379" s="2">
        <f t="shared" si="314"/>
        <v>0</v>
      </c>
      <c r="GW379" s="2">
        <v>1</v>
      </c>
      <c r="GX379" s="2">
        <f t="shared" si="315"/>
        <v>0</v>
      </c>
      <c r="GY379" s="2"/>
      <c r="GZ379" s="2"/>
      <c r="HA379" s="2">
        <v>0</v>
      </c>
      <c r="HB379" s="2">
        <v>0</v>
      </c>
      <c r="HC379" s="2">
        <f t="shared" si="316"/>
        <v>0</v>
      </c>
      <c r="HD379" s="2"/>
      <c r="HE379" s="2" t="s">
        <v>3</v>
      </c>
      <c r="HF379" s="2" t="s">
        <v>3</v>
      </c>
      <c r="HG379" s="2"/>
      <c r="HH379" s="2"/>
      <c r="HI379" s="2"/>
      <c r="HJ379" s="2"/>
      <c r="HK379" s="2"/>
      <c r="HL379" s="2"/>
      <c r="HM379" s="2" t="s">
        <v>3</v>
      </c>
      <c r="HN379" s="2" t="s">
        <v>3</v>
      </c>
      <c r="HO379" s="2" t="s">
        <v>3</v>
      </c>
      <c r="HP379" s="2" t="s">
        <v>3</v>
      </c>
      <c r="HQ379" s="2" t="s">
        <v>3</v>
      </c>
      <c r="HR379" s="2"/>
      <c r="HS379" s="2"/>
      <c r="HT379" s="2"/>
      <c r="HU379" s="2"/>
      <c r="HV379" s="2"/>
      <c r="HW379" s="2"/>
      <c r="HX379" s="2"/>
      <c r="HY379" s="2"/>
      <c r="HZ379" s="2"/>
      <c r="IA379" s="2"/>
      <c r="IB379" s="2"/>
      <c r="IC379" s="2"/>
      <c r="ID379" s="2"/>
      <c r="IE379" s="2"/>
      <c r="IF379" s="2"/>
      <c r="IG379" s="2"/>
      <c r="IH379" s="2"/>
      <c r="II379" s="2"/>
      <c r="IJ379" s="2"/>
      <c r="IK379" s="2">
        <v>0</v>
      </c>
      <c r="IL379" s="2"/>
      <c r="IM379" s="2"/>
      <c r="IN379" s="2"/>
      <c r="IO379" s="2"/>
      <c r="IP379" s="2"/>
      <c r="IQ379" s="2"/>
      <c r="IR379" s="2"/>
      <c r="IS379" s="2"/>
      <c r="IT379" s="2"/>
      <c r="IU379" s="2"/>
    </row>
    <row r="380" spans="1:255" x14ac:dyDescent="0.2">
      <c r="A380">
        <v>18</v>
      </c>
      <c r="B380">
        <v>1</v>
      </c>
      <c r="C380">
        <v>225</v>
      </c>
      <c r="E380" t="s">
        <v>399</v>
      </c>
      <c r="F380" t="s">
        <v>400</v>
      </c>
      <c r="G380" t="s">
        <v>401</v>
      </c>
      <c r="H380" t="s">
        <v>360</v>
      </c>
      <c r="I380">
        <f>I378*J380</f>
        <v>3</v>
      </c>
      <c r="J380">
        <v>0.75</v>
      </c>
      <c r="K380">
        <v>0.75</v>
      </c>
      <c r="O380">
        <f t="shared" si="279"/>
        <v>6686.47</v>
      </c>
      <c r="P380">
        <f t="shared" si="280"/>
        <v>6686.47</v>
      </c>
      <c r="Q380">
        <f>(ROUND((ROUND(((ET380)*AV380*I380),2)*BB380),2)+ROUND((ROUND(((AE380-(EU380))*AV380*I380),2)*BS380),2))</f>
        <v>0</v>
      </c>
      <c r="R380">
        <f t="shared" si="282"/>
        <v>0</v>
      </c>
      <c r="S380">
        <f t="shared" si="283"/>
        <v>0</v>
      </c>
      <c r="T380">
        <f t="shared" si="284"/>
        <v>0</v>
      </c>
      <c r="U380">
        <f t="shared" si="285"/>
        <v>0</v>
      </c>
      <c r="V380">
        <f t="shared" si="286"/>
        <v>0</v>
      </c>
      <c r="W380">
        <f t="shared" si="287"/>
        <v>0</v>
      </c>
      <c r="X380">
        <f t="shared" si="288"/>
        <v>0</v>
      </c>
      <c r="Y380">
        <f t="shared" si="289"/>
        <v>0</v>
      </c>
      <c r="AA380">
        <v>50496814</v>
      </c>
      <c r="AB380">
        <f t="shared" si="290"/>
        <v>312.16000000000003</v>
      </c>
      <c r="AC380">
        <f t="shared" si="291"/>
        <v>312.16000000000003</v>
      </c>
      <c r="AD380">
        <f>ROUND((((ET380)-(EU380))+AE380),6)</f>
        <v>0</v>
      </c>
      <c r="AE380">
        <f t="shared" si="317"/>
        <v>0</v>
      </c>
      <c r="AF380">
        <f t="shared" si="317"/>
        <v>0</v>
      </c>
      <c r="AG380">
        <f t="shared" si="295"/>
        <v>0</v>
      </c>
      <c r="AH380">
        <f t="shared" si="318"/>
        <v>0</v>
      </c>
      <c r="AI380">
        <f t="shared" si="318"/>
        <v>0</v>
      </c>
      <c r="AJ380">
        <f t="shared" si="298"/>
        <v>0</v>
      </c>
      <c r="AK380">
        <v>312.16000000000003</v>
      </c>
      <c r="AL380">
        <v>312.16000000000003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1</v>
      </c>
      <c r="AW380">
        <v>1</v>
      </c>
      <c r="AZ380">
        <v>1</v>
      </c>
      <c r="BA380">
        <v>1</v>
      </c>
      <c r="BB380">
        <v>1</v>
      </c>
      <c r="BC380">
        <v>7.14</v>
      </c>
      <c r="BD380" t="s">
        <v>3</v>
      </c>
      <c r="BE380" t="s">
        <v>3</v>
      </c>
      <c r="BF380" t="s">
        <v>3</v>
      </c>
      <c r="BG380" t="s">
        <v>3</v>
      </c>
      <c r="BH380">
        <v>3</v>
      </c>
      <c r="BI380">
        <v>2</v>
      </c>
      <c r="BJ380" t="s">
        <v>402</v>
      </c>
      <c r="BM380">
        <v>333</v>
      </c>
      <c r="BN380">
        <v>0</v>
      </c>
      <c r="BO380" t="s">
        <v>400</v>
      </c>
      <c r="BP380">
        <v>1</v>
      </c>
      <c r="BQ380">
        <v>40</v>
      </c>
      <c r="BR380">
        <v>0</v>
      </c>
      <c r="BS380">
        <v>1</v>
      </c>
      <c r="BT380">
        <v>1</v>
      </c>
      <c r="BU380">
        <v>1</v>
      </c>
      <c r="BV380">
        <v>1</v>
      </c>
      <c r="BW380">
        <v>1</v>
      </c>
      <c r="BX380">
        <v>1</v>
      </c>
      <c r="BY380" t="s">
        <v>3</v>
      </c>
      <c r="BZ380">
        <v>0</v>
      </c>
      <c r="CA380">
        <v>0</v>
      </c>
      <c r="CB380" t="s">
        <v>3</v>
      </c>
      <c r="CE380">
        <v>30</v>
      </c>
      <c r="CF380">
        <v>0</v>
      </c>
      <c r="CG380">
        <v>0</v>
      </c>
      <c r="CM380">
        <v>0</v>
      </c>
      <c r="CN380" t="s">
        <v>3</v>
      </c>
      <c r="CO380">
        <v>0</v>
      </c>
      <c r="CP380">
        <f t="shared" si="299"/>
        <v>6686.47</v>
      </c>
      <c r="CQ380">
        <f t="shared" si="300"/>
        <v>2228.8200000000002</v>
      </c>
      <c r="CR380">
        <f>(ROUND((ROUND(((ET380)*AV380*1),2)*BB380),2)+ROUND((ROUND(((AE380-(EU380))*AV380*1),2)*BS380),2))</f>
        <v>0</v>
      </c>
      <c r="CS380">
        <f t="shared" si="302"/>
        <v>0</v>
      </c>
      <c r="CT380">
        <f t="shared" si="303"/>
        <v>0</v>
      </c>
      <c r="CU380">
        <f t="shared" si="304"/>
        <v>0</v>
      </c>
      <c r="CV380">
        <f t="shared" si="305"/>
        <v>0</v>
      </c>
      <c r="CW380">
        <f t="shared" si="306"/>
        <v>0</v>
      </c>
      <c r="CX380">
        <f t="shared" si="307"/>
        <v>0</v>
      </c>
      <c r="CY380">
        <f>S380*(BZ380/100)</f>
        <v>0</v>
      </c>
      <c r="CZ380">
        <f>S380*(CA380/100)</f>
        <v>0</v>
      </c>
      <c r="DC380" t="s">
        <v>3</v>
      </c>
      <c r="DD380" t="s">
        <v>3</v>
      </c>
      <c r="DE380" t="s">
        <v>3</v>
      </c>
      <c r="DF380" t="s">
        <v>3</v>
      </c>
      <c r="DG380" t="s">
        <v>3</v>
      </c>
      <c r="DH380" t="s">
        <v>3</v>
      </c>
      <c r="DI380" t="s">
        <v>3</v>
      </c>
      <c r="DJ380" t="s">
        <v>3</v>
      </c>
      <c r="DK380" t="s">
        <v>3</v>
      </c>
      <c r="DL380" t="s">
        <v>3</v>
      </c>
      <c r="DM380" t="s">
        <v>3</v>
      </c>
      <c r="DN380">
        <v>112</v>
      </c>
      <c r="DO380">
        <v>70</v>
      </c>
      <c r="DP380">
        <v>1</v>
      </c>
      <c r="DQ380">
        <v>1</v>
      </c>
      <c r="DU380">
        <v>1010</v>
      </c>
      <c r="DV380" t="s">
        <v>360</v>
      </c>
      <c r="DW380" t="s">
        <v>360</v>
      </c>
      <c r="DX380">
        <v>1</v>
      </c>
      <c r="DZ380" t="s">
        <v>3</v>
      </c>
      <c r="EA380" t="s">
        <v>3</v>
      </c>
      <c r="EB380" t="s">
        <v>3</v>
      </c>
      <c r="EC380" t="s">
        <v>3</v>
      </c>
      <c r="EE380">
        <v>49573648</v>
      </c>
      <c r="EF380">
        <v>40</v>
      </c>
      <c r="EG380" t="s">
        <v>333</v>
      </c>
      <c r="EH380">
        <v>0</v>
      </c>
      <c r="EI380" t="s">
        <v>3</v>
      </c>
      <c r="EJ380">
        <v>2</v>
      </c>
      <c r="EK380">
        <v>333</v>
      </c>
      <c r="EL380" t="s">
        <v>388</v>
      </c>
      <c r="EM380" t="s">
        <v>389</v>
      </c>
      <c r="EO380" t="s">
        <v>3</v>
      </c>
      <c r="EQ380">
        <v>0</v>
      </c>
      <c r="ER380">
        <v>312.16000000000003</v>
      </c>
      <c r="ES380">
        <v>312.16000000000003</v>
      </c>
      <c r="ET380">
        <v>0</v>
      </c>
      <c r="EU380">
        <v>0</v>
      </c>
      <c r="EV380">
        <v>0</v>
      </c>
      <c r="EW380">
        <v>0</v>
      </c>
      <c r="EX380">
        <v>0</v>
      </c>
      <c r="FQ380">
        <v>0</v>
      </c>
      <c r="FR380">
        <f t="shared" si="308"/>
        <v>0</v>
      </c>
      <c r="FS380">
        <v>0</v>
      </c>
      <c r="FX380">
        <v>112</v>
      </c>
      <c r="FY380">
        <v>70</v>
      </c>
      <c r="GA380" t="s">
        <v>3</v>
      </c>
      <c r="GD380">
        <v>0</v>
      </c>
      <c r="GF380">
        <v>404647027</v>
      </c>
      <c r="GG380">
        <v>2</v>
      </c>
      <c r="GH380">
        <v>1</v>
      </c>
      <c r="GI380">
        <v>2</v>
      </c>
      <c r="GJ380">
        <v>0</v>
      </c>
      <c r="GK380">
        <f>ROUND(R380*(S12)/100,2)</f>
        <v>0</v>
      </c>
      <c r="GL380">
        <f t="shared" si="309"/>
        <v>0</v>
      </c>
      <c r="GM380">
        <f t="shared" si="310"/>
        <v>6686.47</v>
      </c>
      <c r="GN380">
        <f t="shared" si="311"/>
        <v>0</v>
      </c>
      <c r="GO380">
        <f t="shared" si="312"/>
        <v>6686.47</v>
      </c>
      <c r="GP380">
        <f t="shared" si="313"/>
        <v>0</v>
      </c>
      <c r="GR380">
        <v>0</v>
      </c>
      <c r="GS380">
        <v>3</v>
      </c>
      <c r="GT380">
        <v>0</v>
      </c>
      <c r="GU380" t="s">
        <v>3</v>
      </c>
      <c r="GV380">
        <f t="shared" si="314"/>
        <v>0</v>
      </c>
      <c r="GW380">
        <v>1</v>
      </c>
      <c r="GX380">
        <f t="shared" si="315"/>
        <v>0</v>
      </c>
      <c r="HA380">
        <v>0</v>
      </c>
      <c r="HB380">
        <v>0</v>
      </c>
      <c r="HC380">
        <f t="shared" si="316"/>
        <v>0</v>
      </c>
      <c r="HE380" t="s">
        <v>3</v>
      </c>
      <c r="HF380" t="s">
        <v>3</v>
      </c>
      <c r="HM380" t="s">
        <v>3</v>
      </c>
      <c r="HN380" t="s">
        <v>3</v>
      </c>
      <c r="HO380" t="s">
        <v>3</v>
      </c>
      <c r="HP380" t="s">
        <v>3</v>
      </c>
      <c r="HQ380" t="s">
        <v>3</v>
      </c>
      <c r="IK380">
        <v>0</v>
      </c>
    </row>
    <row r="381" spans="1:255" x14ac:dyDescent="0.2">
      <c r="A381" s="2">
        <v>18</v>
      </c>
      <c r="B381" s="2">
        <v>1</v>
      </c>
      <c r="C381" s="2">
        <v>208</v>
      </c>
      <c r="D381" s="2"/>
      <c r="E381" s="2" t="s">
        <v>403</v>
      </c>
      <c r="F381" s="2" t="s">
        <v>404</v>
      </c>
      <c r="G381" s="2" t="s">
        <v>405</v>
      </c>
      <c r="H381" s="2" t="s">
        <v>360</v>
      </c>
      <c r="I381" s="2">
        <f>I377*J381</f>
        <v>1</v>
      </c>
      <c r="J381" s="2">
        <v>0.25</v>
      </c>
      <c r="K381" s="2">
        <v>0.25</v>
      </c>
      <c r="L381" s="2"/>
      <c r="M381" s="2"/>
      <c r="N381" s="2"/>
      <c r="O381" s="2">
        <f t="shared" si="279"/>
        <v>398.82</v>
      </c>
      <c r="P381" s="2">
        <f t="shared" si="280"/>
        <v>398.82</v>
      </c>
      <c r="Q381" s="2">
        <f>(ROUND((ROUND(((ET381)*AV381*I381),2)*BB381),2)+ROUND((ROUND(((AE381-(EU381))*AV381*I381),2)*BS381),2))</f>
        <v>0</v>
      </c>
      <c r="R381" s="2">
        <f t="shared" si="282"/>
        <v>0</v>
      </c>
      <c r="S381" s="2">
        <f t="shared" si="283"/>
        <v>0</v>
      </c>
      <c r="T381" s="2">
        <f t="shared" si="284"/>
        <v>0</v>
      </c>
      <c r="U381" s="2">
        <f t="shared" si="285"/>
        <v>0</v>
      </c>
      <c r="V381" s="2">
        <f t="shared" si="286"/>
        <v>0</v>
      </c>
      <c r="W381" s="2">
        <f t="shared" si="287"/>
        <v>0</v>
      </c>
      <c r="X381" s="2">
        <f t="shared" si="288"/>
        <v>0</v>
      </c>
      <c r="Y381" s="2">
        <f t="shared" si="289"/>
        <v>0</v>
      </c>
      <c r="Z381" s="2"/>
      <c r="AA381" s="2">
        <v>50496813</v>
      </c>
      <c r="AB381" s="2">
        <f t="shared" si="290"/>
        <v>398.82</v>
      </c>
      <c r="AC381" s="2">
        <f t="shared" si="291"/>
        <v>398.82</v>
      </c>
      <c r="AD381" s="2">
        <f>ROUND((((ET381)-(EU381))+AE381),6)</f>
        <v>0</v>
      </c>
      <c r="AE381" s="2">
        <f t="shared" si="317"/>
        <v>0</v>
      </c>
      <c r="AF381" s="2">
        <f t="shared" si="317"/>
        <v>0</v>
      </c>
      <c r="AG381" s="2">
        <f t="shared" si="295"/>
        <v>0</v>
      </c>
      <c r="AH381" s="2">
        <f t="shared" si="318"/>
        <v>0</v>
      </c>
      <c r="AI381" s="2">
        <f t="shared" si="318"/>
        <v>0</v>
      </c>
      <c r="AJ381" s="2">
        <f t="shared" si="298"/>
        <v>0</v>
      </c>
      <c r="AK381" s="2">
        <v>398.82</v>
      </c>
      <c r="AL381" s="2">
        <v>398.82</v>
      </c>
      <c r="AM381" s="2">
        <v>0</v>
      </c>
      <c r="AN381" s="2">
        <v>0</v>
      </c>
      <c r="AO381" s="2">
        <v>0</v>
      </c>
      <c r="AP381" s="2">
        <v>0</v>
      </c>
      <c r="AQ381" s="2">
        <v>0</v>
      </c>
      <c r="AR381" s="2">
        <v>0</v>
      </c>
      <c r="AS381" s="2">
        <v>0</v>
      </c>
      <c r="AT381" s="2">
        <v>112</v>
      </c>
      <c r="AU381" s="2">
        <v>70</v>
      </c>
      <c r="AV381" s="2">
        <v>1</v>
      </c>
      <c r="AW381" s="2">
        <v>1</v>
      </c>
      <c r="AX381" s="2"/>
      <c r="AY381" s="2"/>
      <c r="AZ381" s="2">
        <v>1</v>
      </c>
      <c r="BA381" s="2">
        <v>1</v>
      </c>
      <c r="BB381" s="2">
        <v>1</v>
      </c>
      <c r="BC381" s="2">
        <v>1</v>
      </c>
      <c r="BD381" s="2" t="s">
        <v>3</v>
      </c>
      <c r="BE381" s="2" t="s">
        <v>3</v>
      </c>
      <c r="BF381" s="2" t="s">
        <v>3</v>
      </c>
      <c r="BG381" s="2" t="s">
        <v>3</v>
      </c>
      <c r="BH381" s="2">
        <v>3</v>
      </c>
      <c r="BI381" s="2">
        <v>2</v>
      </c>
      <c r="BJ381" s="2" t="s">
        <v>406</v>
      </c>
      <c r="BK381" s="2"/>
      <c r="BL381" s="2"/>
      <c r="BM381" s="2">
        <v>333</v>
      </c>
      <c r="BN381" s="2">
        <v>0</v>
      </c>
      <c r="BO381" s="2" t="s">
        <v>3</v>
      </c>
      <c r="BP381" s="2">
        <v>0</v>
      </c>
      <c r="BQ381" s="2">
        <v>40</v>
      </c>
      <c r="BR381" s="2">
        <v>0</v>
      </c>
      <c r="BS381" s="2">
        <v>1</v>
      </c>
      <c r="BT381" s="2">
        <v>1</v>
      </c>
      <c r="BU381" s="2">
        <v>1</v>
      </c>
      <c r="BV381" s="2">
        <v>1</v>
      </c>
      <c r="BW381" s="2">
        <v>1</v>
      </c>
      <c r="BX381" s="2">
        <v>1</v>
      </c>
      <c r="BY381" s="2" t="s">
        <v>3</v>
      </c>
      <c r="BZ381" s="2">
        <v>112</v>
      </c>
      <c r="CA381" s="2">
        <v>70</v>
      </c>
      <c r="CB381" s="2" t="s">
        <v>3</v>
      </c>
      <c r="CC381" s="2"/>
      <c r="CD381" s="2"/>
      <c r="CE381" s="2">
        <v>30</v>
      </c>
      <c r="CF381" s="2">
        <v>0</v>
      </c>
      <c r="CG381" s="2">
        <v>0</v>
      </c>
      <c r="CH381" s="2"/>
      <c r="CI381" s="2"/>
      <c r="CJ381" s="2"/>
      <c r="CK381" s="2"/>
      <c r="CL381" s="2"/>
      <c r="CM381" s="2">
        <v>0</v>
      </c>
      <c r="CN381" s="2" t="s">
        <v>3</v>
      </c>
      <c r="CO381" s="2">
        <v>0</v>
      </c>
      <c r="CP381" s="2">
        <f t="shared" si="299"/>
        <v>398.82</v>
      </c>
      <c r="CQ381" s="2">
        <f t="shared" si="300"/>
        <v>398.82</v>
      </c>
      <c r="CR381" s="2">
        <f>(ROUND((ROUND(((ET381)*AV381*1),2)*BB381),2)+ROUND((ROUND(((AE381-(EU381))*AV381*1),2)*BS381),2))</f>
        <v>0</v>
      </c>
      <c r="CS381" s="2">
        <f t="shared" si="302"/>
        <v>0</v>
      </c>
      <c r="CT381" s="2">
        <f t="shared" si="303"/>
        <v>0</v>
      </c>
      <c r="CU381" s="2">
        <f t="shared" si="304"/>
        <v>0</v>
      </c>
      <c r="CV381" s="2">
        <f t="shared" si="305"/>
        <v>0</v>
      </c>
      <c r="CW381" s="2">
        <f t="shared" si="306"/>
        <v>0</v>
      </c>
      <c r="CX381" s="2">
        <f t="shared" si="307"/>
        <v>0</v>
      </c>
      <c r="CY381" s="2">
        <f>((S381*BZ381)/100)</f>
        <v>0</v>
      </c>
      <c r="CZ381" s="2">
        <f>((S381*CA381)/100)</f>
        <v>0</v>
      </c>
      <c r="DA381" s="2"/>
      <c r="DB381" s="2"/>
      <c r="DC381" s="2" t="s">
        <v>3</v>
      </c>
      <c r="DD381" s="2" t="s">
        <v>3</v>
      </c>
      <c r="DE381" s="2" t="s">
        <v>3</v>
      </c>
      <c r="DF381" s="2" t="s">
        <v>3</v>
      </c>
      <c r="DG381" s="2" t="s">
        <v>3</v>
      </c>
      <c r="DH381" s="2" t="s">
        <v>3</v>
      </c>
      <c r="DI381" s="2" t="s">
        <v>3</v>
      </c>
      <c r="DJ381" s="2" t="s">
        <v>3</v>
      </c>
      <c r="DK381" s="2" t="s">
        <v>3</v>
      </c>
      <c r="DL381" s="2" t="s">
        <v>3</v>
      </c>
      <c r="DM381" s="2" t="s">
        <v>3</v>
      </c>
      <c r="DN381" s="2">
        <v>0</v>
      </c>
      <c r="DO381" s="2">
        <v>0</v>
      </c>
      <c r="DP381" s="2">
        <v>1</v>
      </c>
      <c r="DQ381" s="2">
        <v>1</v>
      </c>
      <c r="DR381" s="2"/>
      <c r="DS381" s="2"/>
      <c r="DT381" s="2"/>
      <c r="DU381" s="2">
        <v>1010</v>
      </c>
      <c r="DV381" s="2" t="s">
        <v>360</v>
      </c>
      <c r="DW381" s="2" t="s">
        <v>360</v>
      </c>
      <c r="DX381" s="2">
        <v>1</v>
      </c>
      <c r="DY381" s="2"/>
      <c r="DZ381" s="2" t="s">
        <v>3</v>
      </c>
      <c r="EA381" s="2" t="s">
        <v>3</v>
      </c>
      <c r="EB381" s="2" t="s">
        <v>3</v>
      </c>
      <c r="EC381" s="2" t="s">
        <v>3</v>
      </c>
      <c r="ED381" s="2"/>
      <c r="EE381" s="2">
        <v>49573648</v>
      </c>
      <c r="EF381" s="2">
        <v>40</v>
      </c>
      <c r="EG381" s="2" t="s">
        <v>333</v>
      </c>
      <c r="EH381" s="2">
        <v>0</v>
      </c>
      <c r="EI381" s="2" t="s">
        <v>3</v>
      </c>
      <c r="EJ381" s="2">
        <v>2</v>
      </c>
      <c r="EK381" s="2">
        <v>333</v>
      </c>
      <c r="EL381" s="2" t="s">
        <v>388</v>
      </c>
      <c r="EM381" s="2" t="s">
        <v>389</v>
      </c>
      <c r="EN381" s="2"/>
      <c r="EO381" s="2" t="s">
        <v>3</v>
      </c>
      <c r="EP381" s="2"/>
      <c r="EQ381" s="2">
        <v>0</v>
      </c>
      <c r="ER381" s="2">
        <v>398.82</v>
      </c>
      <c r="ES381" s="2">
        <v>398.82</v>
      </c>
      <c r="ET381" s="2">
        <v>0</v>
      </c>
      <c r="EU381" s="2">
        <v>0</v>
      </c>
      <c r="EV381" s="2">
        <v>0</v>
      </c>
      <c r="EW381" s="2">
        <v>0</v>
      </c>
      <c r="EX381" s="2">
        <v>0</v>
      </c>
      <c r="EY381" s="2"/>
      <c r="EZ381" s="2"/>
      <c r="FA381" s="2"/>
      <c r="FB381" s="2"/>
      <c r="FC381" s="2"/>
      <c r="FD381" s="2"/>
      <c r="FE381" s="2"/>
      <c r="FF381" s="2"/>
      <c r="FG381" s="2"/>
      <c r="FH381" s="2"/>
      <c r="FI381" s="2"/>
      <c r="FJ381" s="2"/>
      <c r="FK381" s="2"/>
      <c r="FL381" s="2"/>
      <c r="FM381" s="2"/>
      <c r="FN381" s="2"/>
      <c r="FO381" s="2"/>
      <c r="FP381" s="2"/>
      <c r="FQ381" s="2">
        <v>0</v>
      </c>
      <c r="FR381" s="2">
        <f t="shared" si="308"/>
        <v>0</v>
      </c>
      <c r="FS381" s="2">
        <v>0</v>
      </c>
      <c r="FT381" s="2"/>
      <c r="FU381" s="2"/>
      <c r="FV381" s="2"/>
      <c r="FW381" s="2"/>
      <c r="FX381" s="2">
        <v>112</v>
      </c>
      <c r="FY381" s="2">
        <v>70</v>
      </c>
      <c r="FZ381" s="2"/>
      <c r="GA381" s="2" t="s">
        <v>3</v>
      </c>
      <c r="GB381" s="2"/>
      <c r="GC381" s="2"/>
      <c r="GD381" s="2">
        <v>0</v>
      </c>
      <c r="GE381" s="2"/>
      <c r="GF381" s="2">
        <v>-1543957231</v>
      </c>
      <c r="GG381" s="2">
        <v>2</v>
      </c>
      <c r="GH381" s="2">
        <v>1</v>
      </c>
      <c r="GI381" s="2">
        <v>-2</v>
      </c>
      <c r="GJ381" s="2">
        <v>0</v>
      </c>
      <c r="GK381" s="2">
        <f>ROUND(R381*(R12)/100,2)</f>
        <v>0</v>
      </c>
      <c r="GL381" s="2">
        <f t="shared" si="309"/>
        <v>0</v>
      </c>
      <c r="GM381" s="2">
        <f t="shared" si="310"/>
        <v>398.82</v>
      </c>
      <c r="GN381" s="2">
        <f t="shared" si="311"/>
        <v>0</v>
      </c>
      <c r="GO381" s="2">
        <f t="shared" si="312"/>
        <v>398.82</v>
      </c>
      <c r="GP381" s="2">
        <f t="shared" si="313"/>
        <v>0</v>
      </c>
      <c r="GQ381" s="2"/>
      <c r="GR381" s="2">
        <v>0</v>
      </c>
      <c r="GS381" s="2">
        <v>3</v>
      </c>
      <c r="GT381" s="2">
        <v>0</v>
      </c>
      <c r="GU381" s="2" t="s">
        <v>3</v>
      </c>
      <c r="GV381" s="2">
        <f t="shared" si="314"/>
        <v>0</v>
      </c>
      <c r="GW381" s="2">
        <v>1</v>
      </c>
      <c r="GX381" s="2">
        <f t="shared" si="315"/>
        <v>0</v>
      </c>
      <c r="GY381" s="2"/>
      <c r="GZ381" s="2"/>
      <c r="HA381" s="2">
        <v>0</v>
      </c>
      <c r="HB381" s="2">
        <v>0</v>
      </c>
      <c r="HC381" s="2">
        <f t="shared" si="316"/>
        <v>0</v>
      </c>
      <c r="HD381" s="2"/>
      <c r="HE381" s="2" t="s">
        <v>3</v>
      </c>
      <c r="HF381" s="2" t="s">
        <v>3</v>
      </c>
      <c r="HG381" s="2"/>
      <c r="HH381" s="2"/>
      <c r="HI381" s="2"/>
      <c r="HJ381" s="2"/>
      <c r="HK381" s="2"/>
      <c r="HL381" s="2"/>
      <c r="HM381" s="2" t="s">
        <v>3</v>
      </c>
      <c r="HN381" s="2" t="s">
        <v>3</v>
      </c>
      <c r="HO381" s="2" t="s">
        <v>3</v>
      </c>
      <c r="HP381" s="2" t="s">
        <v>3</v>
      </c>
      <c r="HQ381" s="2" t="s">
        <v>3</v>
      </c>
      <c r="HR381" s="2"/>
      <c r="HS381" s="2"/>
      <c r="HT381" s="2"/>
      <c r="HU381" s="2"/>
      <c r="HV381" s="2"/>
      <c r="HW381" s="2"/>
      <c r="HX381" s="2"/>
      <c r="HY381" s="2"/>
      <c r="HZ381" s="2"/>
      <c r="IA381" s="2"/>
      <c r="IB381" s="2"/>
      <c r="IC381" s="2"/>
      <c r="ID381" s="2"/>
      <c r="IE381" s="2"/>
      <c r="IF381" s="2"/>
      <c r="IG381" s="2"/>
      <c r="IH381" s="2"/>
      <c r="II381" s="2"/>
      <c r="IJ381" s="2"/>
      <c r="IK381" s="2">
        <v>0</v>
      </c>
      <c r="IL381" s="2"/>
      <c r="IM381" s="2"/>
      <c r="IN381" s="2"/>
      <c r="IO381" s="2"/>
      <c r="IP381" s="2"/>
      <c r="IQ381" s="2"/>
      <c r="IR381" s="2"/>
      <c r="IS381" s="2"/>
      <c r="IT381" s="2"/>
      <c r="IU381" s="2"/>
    </row>
    <row r="382" spans="1:255" x14ac:dyDescent="0.2">
      <c r="A382">
        <v>18</v>
      </c>
      <c r="B382">
        <v>1</v>
      </c>
      <c r="C382">
        <v>226</v>
      </c>
      <c r="E382" t="s">
        <v>403</v>
      </c>
      <c r="F382" t="s">
        <v>404</v>
      </c>
      <c r="G382" t="s">
        <v>405</v>
      </c>
      <c r="H382" t="s">
        <v>360</v>
      </c>
      <c r="I382">
        <f>I378*J382</f>
        <v>1</v>
      </c>
      <c r="J382">
        <v>0.25</v>
      </c>
      <c r="K382">
        <v>0.25</v>
      </c>
      <c r="O382">
        <f t="shared" si="279"/>
        <v>2125.71</v>
      </c>
      <c r="P382">
        <f t="shared" si="280"/>
        <v>2125.71</v>
      </c>
      <c r="Q382">
        <f>(ROUND((ROUND(((ET382)*AV382*I382),2)*BB382),2)+ROUND((ROUND(((AE382-(EU382))*AV382*I382),2)*BS382),2))</f>
        <v>0</v>
      </c>
      <c r="R382">
        <f t="shared" si="282"/>
        <v>0</v>
      </c>
      <c r="S382">
        <f t="shared" si="283"/>
        <v>0</v>
      </c>
      <c r="T382">
        <f t="shared" si="284"/>
        <v>0</v>
      </c>
      <c r="U382">
        <f t="shared" si="285"/>
        <v>0</v>
      </c>
      <c r="V382">
        <f t="shared" si="286"/>
        <v>0</v>
      </c>
      <c r="W382">
        <f t="shared" si="287"/>
        <v>0</v>
      </c>
      <c r="X382">
        <f t="shared" si="288"/>
        <v>0</v>
      </c>
      <c r="Y382">
        <f t="shared" si="289"/>
        <v>0</v>
      </c>
      <c r="AA382">
        <v>50496814</v>
      </c>
      <c r="AB382">
        <f t="shared" si="290"/>
        <v>398.82</v>
      </c>
      <c r="AC382">
        <f t="shared" si="291"/>
        <v>398.82</v>
      </c>
      <c r="AD382">
        <f>ROUND((((ET382)-(EU382))+AE382),6)</f>
        <v>0</v>
      </c>
      <c r="AE382">
        <f t="shared" si="317"/>
        <v>0</v>
      </c>
      <c r="AF382">
        <f t="shared" si="317"/>
        <v>0</v>
      </c>
      <c r="AG382">
        <f t="shared" si="295"/>
        <v>0</v>
      </c>
      <c r="AH382">
        <f t="shared" si="318"/>
        <v>0</v>
      </c>
      <c r="AI382">
        <f t="shared" si="318"/>
        <v>0</v>
      </c>
      <c r="AJ382">
        <f t="shared" si="298"/>
        <v>0</v>
      </c>
      <c r="AK382">
        <v>398.82</v>
      </c>
      <c r="AL382">
        <v>398.82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1</v>
      </c>
      <c r="AW382">
        <v>1</v>
      </c>
      <c r="AZ382">
        <v>1</v>
      </c>
      <c r="BA382">
        <v>1</v>
      </c>
      <c r="BB382">
        <v>1</v>
      </c>
      <c r="BC382">
        <v>5.33</v>
      </c>
      <c r="BD382" t="s">
        <v>3</v>
      </c>
      <c r="BE382" t="s">
        <v>3</v>
      </c>
      <c r="BF382" t="s">
        <v>3</v>
      </c>
      <c r="BG382" t="s">
        <v>3</v>
      </c>
      <c r="BH382">
        <v>3</v>
      </c>
      <c r="BI382">
        <v>2</v>
      </c>
      <c r="BJ382" t="s">
        <v>406</v>
      </c>
      <c r="BM382">
        <v>333</v>
      </c>
      <c r="BN382">
        <v>0</v>
      </c>
      <c r="BO382" t="s">
        <v>404</v>
      </c>
      <c r="BP382">
        <v>1</v>
      </c>
      <c r="BQ382">
        <v>40</v>
      </c>
      <c r="BR382">
        <v>0</v>
      </c>
      <c r="BS382">
        <v>1</v>
      </c>
      <c r="BT382">
        <v>1</v>
      </c>
      <c r="BU382">
        <v>1</v>
      </c>
      <c r="BV382">
        <v>1</v>
      </c>
      <c r="BW382">
        <v>1</v>
      </c>
      <c r="BX382">
        <v>1</v>
      </c>
      <c r="BY382" t="s">
        <v>3</v>
      </c>
      <c r="BZ382">
        <v>0</v>
      </c>
      <c r="CA382">
        <v>0</v>
      </c>
      <c r="CB382" t="s">
        <v>3</v>
      </c>
      <c r="CE382">
        <v>30</v>
      </c>
      <c r="CF382">
        <v>0</v>
      </c>
      <c r="CG382">
        <v>0</v>
      </c>
      <c r="CM382">
        <v>0</v>
      </c>
      <c r="CN382" t="s">
        <v>3</v>
      </c>
      <c r="CO382">
        <v>0</v>
      </c>
      <c r="CP382">
        <f t="shared" si="299"/>
        <v>2125.71</v>
      </c>
      <c r="CQ382">
        <f t="shared" si="300"/>
        <v>2125.71</v>
      </c>
      <c r="CR382">
        <f>(ROUND((ROUND(((ET382)*AV382*1),2)*BB382),2)+ROUND((ROUND(((AE382-(EU382))*AV382*1),2)*BS382),2))</f>
        <v>0</v>
      </c>
      <c r="CS382">
        <f t="shared" si="302"/>
        <v>0</v>
      </c>
      <c r="CT382">
        <f t="shared" si="303"/>
        <v>0</v>
      </c>
      <c r="CU382">
        <f t="shared" si="304"/>
        <v>0</v>
      </c>
      <c r="CV382">
        <f t="shared" si="305"/>
        <v>0</v>
      </c>
      <c r="CW382">
        <f t="shared" si="306"/>
        <v>0</v>
      </c>
      <c r="CX382">
        <f t="shared" si="307"/>
        <v>0</v>
      </c>
      <c r="CY382">
        <f>S382*(BZ382/100)</f>
        <v>0</v>
      </c>
      <c r="CZ382">
        <f>S382*(CA382/100)</f>
        <v>0</v>
      </c>
      <c r="DC382" t="s">
        <v>3</v>
      </c>
      <c r="DD382" t="s">
        <v>3</v>
      </c>
      <c r="DE382" t="s">
        <v>3</v>
      </c>
      <c r="DF382" t="s">
        <v>3</v>
      </c>
      <c r="DG382" t="s">
        <v>3</v>
      </c>
      <c r="DH382" t="s">
        <v>3</v>
      </c>
      <c r="DI382" t="s">
        <v>3</v>
      </c>
      <c r="DJ382" t="s">
        <v>3</v>
      </c>
      <c r="DK382" t="s">
        <v>3</v>
      </c>
      <c r="DL382" t="s">
        <v>3</v>
      </c>
      <c r="DM382" t="s">
        <v>3</v>
      </c>
      <c r="DN382">
        <v>112</v>
      </c>
      <c r="DO382">
        <v>70</v>
      </c>
      <c r="DP382">
        <v>1</v>
      </c>
      <c r="DQ382">
        <v>1</v>
      </c>
      <c r="DU382">
        <v>1010</v>
      </c>
      <c r="DV382" t="s">
        <v>360</v>
      </c>
      <c r="DW382" t="s">
        <v>360</v>
      </c>
      <c r="DX382">
        <v>1</v>
      </c>
      <c r="DZ382" t="s">
        <v>3</v>
      </c>
      <c r="EA382" t="s">
        <v>3</v>
      </c>
      <c r="EB382" t="s">
        <v>3</v>
      </c>
      <c r="EC382" t="s">
        <v>3</v>
      </c>
      <c r="EE382">
        <v>49573648</v>
      </c>
      <c r="EF382">
        <v>40</v>
      </c>
      <c r="EG382" t="s">
        <v>333</v>
      </c>
      <c r="EH382">
        <v>0</v>
      </c>
      <c r="EI382" t="s">
        <v>3</v>
      </c>
      <c r="EJ382">
        <v>2</v>
      </c>
      <c r="EK382">
        <v>333</v>
      </c>
      <c r="EL382" t="s">
        <v>388</v>
      </c>
      <c r="EM382" t="s">
        <v>389</v>
      </c>
      <c r="EO382" t="s">
        <v>3</v>
      </c>
      <c r="EQ382">
        <v>0</v>
      </c>
      <c r="ER382">
        <v>398.82</v>
      </c>
      <c r="ES382">
        <v>398.82</v>
      </c>
      <c r="ET382">
        <v>0</v>
      </c>
      <c r="EU382">
        <v>0</v>
      </c>
      <c r="EV382">
        <v>0</v>
      </c>
      <c r="EW382">
        <v>0</v>
      </c>
      <c r="EX382">
        <v>0</v>
      </c>
      <c r="FQ382">
        <v>0</v>
      </c>
      <c r="FR382">
        <f t="shared" si="308"/>
        <v>0</v>
      </c>
      <c r="FS382">
        <v>0</v>
      </c>
      <c r="FX382">
        <v>112</v>
      </c>
      <c r="FY382">
        <v>70</v>
      </c>
      <c r="GA382" t="s">
        <v>3</v>
      </c>
      <c r="GD382">
        <v>0</v>
      </c>
      <c r="GF382">
        <v>-1543957231</v>
      </c>
      <c r="GG382">
        <v>2</v>
      </c>
      <c r="GH382">
        <v>1</v>
      </c>
      <c r="GI382">
        <v>2</v>
      </c>
      <c r="GJ382">
        <v>0</v>
      </c>
      <c r="GK382">
        <f>ROUND(R382*(S12)/100,2)</f>
        <v>0</v>
      </c>
      <c r="GL382">
        <f t="shared" si="309"/>
        <v>0</v>
      </c>
      <c r="GM382">
        <f t="shared" si="310"/>
        <v>2125.71</v>
      </c>
      <c r="GN382">
        <f t="shared" si="311"/>
        <v>0</v>
      </c>
      <c r="GO382">
        <f t="shared" si="312"/>
        <v>2125.71</v>
      </c>
      <c r="GP382">
        <f t="shared" si="313"/>
        <v>0</v>
      </c>
      <c r="GR382">
        <v>0</v>
      </c>
      <c r="GS382">
        <v>3</v>
      </c>
      <c r="GT382">
        <v>0</v>
      </c>
      <c r="GU382" t="s">
        <v>3</v>
      </c>
      <c r="GV382">
        <f t="shared" si="314"/>
        <v>0</v>
      </c>
      <c r="GW382">
        <v>1</v>
      </c>
      <c r="GX382">
        <f t="shared" si="315"/>
        <v>0</v>
      </c>
      <c r="HA382">
        <v>0</v>
      </c>
      <c r="HB382">
        <v>0</v>
      </c>
      <c r="HC382">
        <f t="shared" si="316"/>
        <v>0</v>
      </c>
      <c r="HE382" t="s">
        <v>3</v>
      </c>
      <c r="HF382" t="s">
        <v>3</v>
      </c>
      <c r="HM382" t="s">
        <v>3</v>
      </c>
      <c r="HN382" t="s">
        <v>3</v>
      </c>
      <c r="HO382" t="s">
        <v>3</v>
      </c>
      <c r="HP382" t="s">
        <v>3</v>
      </c>
      <c r="HQ382" t="s">
        <v>3</v>
      </c>
      <c r="IK382">
        <v>0</v>
      </c>
    </row>
    <row r="383" spans="1:255" x14ac:dyDescent="0.2">
      <c r="A383" s="2">
        <v>17</v>
      </c>
      <c r="B383" s="2">
        <v>1</v>
      </c>
      <c r="C383" s="2">
        <f>ROW(SmtRes!A243)</f>
        <v>243</v>
      </c>
      <c r="D383" s="2">
        <f>ROW(EtalonRes!A248)</f>
        <v>248</v>
      </c>
      <c r="E383" s="2" t="s">
        <v>407</v>
      </c>
      <c r="F383" s="2" t="s">
        <v>408</v>
      </c>
      <c r="G383" s="2" t="s">
        <v>409</v>
      </c>
      <c r="H383" s="2" t="s">
        <v>386</v>
      </c>
      <c r="I383" s="2">
        <v>5</v>
      </c>
      <c r="J383" s="2">
        <v>0</v>
      </c>
      <c r="K383" s="2">
        <v>5</v>
      </c>
      <c r="L383" s="2"/>
      <c r="M383" s="2"/>
      <c r="N383" s="2"/>
      <c r="O383" s="2">
        <f t="shared" ref="O383:O406" si="319">ROUND(CP383,2)</f>
        <v>196.31</v>
      </c>
      <c r="P383" s="2">
        <f t="shared" ref="P383:P406" si="320">ROUND((ROUND((AC383*AW383*I383),2)*BC383),2)</f>
        <v>126.35</v>
      </c>
      <c r="Q383" s="2">
        <f>(ROUND((ROUND((((ET383*0.8))*AV383*I383),2)*BB383),2)+ROUND((ROUND(((AE383-((EU383*0.8)))*AV383*I383),2)*BS383),2))</f>
        <v>3.16</v>
      </c>
      <c r="R383" s="2">
        <f t="shared" ref="R383:R406" si="321">ROUND((ROUND((AE383*AV383*I383),2)*BS383),2)</f>
        <v>0</v>
      </c>
      <c r="S383" s="2">
        <f t="shared" ref="S383:S406" si="322">ROUND((ROUND((AF383*AV383*I383),2)*BA383),2)</f>
        <v>66.8</v>
      </c>
      <c r="T383" s="2">
        <f t="shared" ref="T383:T406" si="323">ROUND(CU383*I383,2)</f>
        <v>0</v>
      </c>
      <c r="U383" s="2">
        <f t="shared" ref="U383:U406" si="324">CV383*I383</f>
        <v>5.36</v>
      </c>
      <c r="V383" s="2">
        <f t="shared" ref="V383:V406" si="325">CW383*I383</f>
        <v>0</v>
      </c>
      <c r="W383" s="2">
        <f t="shared" ref="W383:W406" si="326">ROUND(CX383*I383,2)</f>
        <v>0</v>
      </c>
      <c r="X383" s="2">
        <f t="shared" ref="X383:X406" si="327">ROUND(CY383,2)</f>
        <v>74.819999999999993</v>
      </c>
      <c r="Y383" s="2">
        <f t="shared" ref="Y383:Y406" si="328">ROUND(CZ383,2)</f>
        <v>46.76</v>
      </c>
      <c r="Z383" s="2"/>
      <c r="AA383" s="2">
        <v>50496813</v>
      </c>
      <c r="AB383" s="2">
        <f t="shared" ref="AB383:AB406" si="329">ROUND((AC383+AD383+AF383),6)</f>
        <v>39.262</v>
      </c>
      <c r="AC383" s="2">
        <f t="shared" ref="AC383:AC406" si="330">ROUND((ES383),6)</f>
        <v>25.27</v>
      </c>
      <c r="AD383" s="2">
        <f>ROUND(((((ET383*0.8))-((EU383*0.8)))+AE383),6)</f>
        <v>0.63200000000000001</v>
      </c>
      <c r="AE383" s="2">
        <f>ROUND(((EU383*0.8)),6)</f>
        <v>0</v>
      </c>
      <c r="AF383" s="2">
        <f>ROUND(((EV383*0.8)),6)</f>
        <v>13.36</v>
      </c>
      <c r="AG383" s="2">
        <f t="shared" ref="AG383:AG406" si="331">ROUND((AP383),6)</f>
        <v>0</v>
      </c>
      <c r="AH383" s="2">
        <f>((EW383*0.8))</f>
        <v>1.0720000000000001</v>
      </c>
      <c r="AI383" s="2">
        <f>((EX383*0.8))</f>
        <v>0</v>
      </c>
      <c r="AJ383" s="2">
        <f t="shared" ref="AJ383:AJ406" si="332">(AS383)</f>
        <v>0</v>
      </c>
      <c r="AK383" s="2">
        <v>42.76</v>
      </c>
      <c r="AL383" s="2">
        <v>25.27</v>
      </c>
      <c r="AM383" s="2">
        <v>0.79</v>
      </c>
      <c r="AN383" s="2">
        <v>0</v>
      </c>
      <c r="AO383" s="2">
        <v>16.7</v>
      </c>
      <c r="AP383" s="2">
        <v>0</v>
      </c>
      <c r="AQ383" s="2">
        <v>1.34</v>
      </c>
      <c r="AR383" s="2">
        <v>0</v>
      </c>
      <c r="AS383" s="2">
        <v>0</v>
      </c>
      <c r="AT383" s="2">
        <v>112</v>
      </c>
      <c r="AU383" s="2">
        <v>70</v>
      </c>
      <c r="AV383" s="2">
        <v>1</v>
      </c>
      <c r="AW383" s="2">
        <v>1</v>
      </c>
      <c r="AX383" s="2"/>
      <c r="AY383" s="2"/>
      <c r="AZ383" s="2">
        <v>1</v>
      </c>
      <c r="BA383" s="2">
        <v>1</v>
      </c>
      <c r="BB383" s="2">
        <v>1</v>
      </c>
      <c r="BC383" s="2">
        <v>1</v>
      </c>
      <c r="BD383" s="2" t="s">
        <v>3</v>
      </c>
      <c r="BE383" s="2" t="s">
        <v>3</v>
      </c>
      <c r="BF383" s="2" t="s">
        <v>3</v>
      </c>
      <c r="BG383" s="2" t="s">
        <v>3</v>
      </c>
      <c r="BH383" s="2">
        <v>0</v>
      </c>
      <c r="BI383" s="2">
        <v>2</v>
      </c>
      <c r="BJ383" s="2" t="s">
        <v>410</v>
      </c>
      <c r="BK383" s="2"/>
      <c r="BL383" s="2"/>
      <c r="BM383" s="2">
        <v>333</v>
      </c>
      <c r="BN383" s="2">
        <v>0</v>
      </c>
      <c r="BO383" s="2" t="s">
        <v>3</v>
      </c>
      <c r="BP383" s="2">
        <v>0</v>
      </c>
      <c r="BQ383" s="2">
        <v>40</v>
      </c>
      <c r="BR383" s="2">
        <v>0</v>
      </c>
      <c r="BS383" s="2">
        <v>1</v>
      </c>
      <c r="BT383" s="2">
        <v>1</v>
      </c>
      <c r="BU383" s="2">
        <v>1</v>
      </c>
      <c r="BV383" s="2">
        <v>1</v>
      </c>
      <c r="BW383" s="2">
        <v>1</v>
      </c>
      <c r="BX383" s="2">
        <v>1</v>
      </c>
      <c r="BY383" s="2" t="s">
        <v>3</v>
      </c>
      <c r="BZ383" s="2">
        <v>112</v>
      </c>
      <c r="CA383" s="2">
        <v>70</v>
      </c>
      <c r="CB383" s="2" t="s">
        <v>3</v>
      </c>
      <c r="CC383" s="2"/>
      <c r="CD383" s="2"/>
      <c r="CE383" s="2">
        <v>30</v>
      </c>
      <c r="CF383" s="2">
        <v>0</v>
      </c>
      <c r="CG383" s="2">
        <v>0</v>
      </c>
      <c r="CH383" s="2"/>
      <c r="CI383" s="2"/>
      <c r="CJ383" s="2"/>
      <c r="CK383" s="2"/>
      <c r="CL383" s="2"/>
      <c r="CM383" s="2">
        <v>0</v>
      </c>
      <c r="CN383" s="2" t="s">
        <v>3</v>
      </c>
      <c r="CO383" s="2">
        <v>0</v>
      </c>
      <c r="CP383" s="2">
        <f t="shared" ref="CP383:CP406" si="333">(P383+Q383+S383)</f>
        <v>196.31</v>
      </c>
      <c r="CQ383" s="2">
        <f t="shared" ref="CQ383:CQ406" si="334">ROUND((ROUND((AC383*AW383*1),2)*BC383),2)</f>
        <v>25.27</v>
      </c>
      <c r="CR383" s="2">
        <f>(ROUND((ROUND((((ET383*0.8))*AV383*1),2)*BB383),2)+ROUND((ROUND(((AE383-((EU383*0.8)))*AV383*1),2)*BS383),2))</f>
        <v>0.63</v>
      </c>
      <c r="CS383" s="2">
        <f t="shared" ref="CS383:CS406" si="335">ROUND((ROUND((AE383*AV383*1),2)*BS383),2)</f>
        <v>0</v>
      </c>
      <c r="CT383" s="2">
        <f t="shared" ref="CT383:CT406" si="336">ROUND((ROUND((AF383*AV383*1),2)*BA383),2)</f>
        <v>13.36</v>
      </c>
      <c r="CU383" s="2">
        <f t="shared" ref="CU383:CU406" si="337">AG383</f>
        <v>0</v>
      </c>
      <c r="CV383" s="2">
        <f t="shared" ref="CV383:CV406" si="338">(AH383*AV383)</f>
        <v>1.0720000000000001</v>
      </c>
      <c r="CW383" s="2">
        <f t="shared" ref="CW383:CW406" si="339">AI383</f>
        <v>0</v>
      </c>
      <c r="CX383" s="2">
        <f t="shared" ref="CX383:CX406" si="340">AJ383</f>
        <v>0</v>
      </c>
      <c r="CY383" s="2">
        <f>((S383*BZ383)/100)</f>
        <v>74.815999999999988</v>
      </c>
      <c r="CZ383" s="2">
        <f>((S383*CA383)/100)</f>
        <v>46.76</v>
      </c>
      <c r="DA383" s="2"/>
      <c r="DB383" s="2"/>
      <c r="DC383" s="2" t="s">
        <v>3</v>
      </c>
      <c r="DD383" s="2" t="s">
        <v>3</v>
      </c>
      <c r="DE383" s="2" t="s">
        <v>398</v>
      </c>
      <c r="DF383" s="2" t="s">
        <v>398</v>
      </c>
      <c r="DG383" s="2" t="s">
        <v>398</v>
      </c>
      <c r="DH383" s="2" t="s">
        <v>3</v>
      </c>
      <c r="DI383" s="2" t="s">
        <v>398</v>
      </c>
      <c r="DJ383" s="2" t="s">
        <v>398</v>
      </c>
      <c r="DK383" s="2" t="s">
        <v>3</v>
      </c>
      <c r="DL383" s="2" t="s">
        <v>3</v>
      </c>
      <c r="DM383" s="2" t="s">
        <v>3</v>
      </c>
      <c r="DN383" s="2">
        <v>0</v>
      </c>
      <c r="DO383" s="2">
        <v>0</v>
      </c>
      <c r="DP383" s="2">
        <v>1</v>
      </c>
      <c r="DQ383" s="2">
        <v>1</v>
      </c>
      <c r="DR383" s="2"/>
      <c r="DS383" s="2"/>
      <c r="DT383" s="2"/>
      <c r="DU383" s="2">
        <v>1013</v>
      </c>
      <c r="DV383" s="2" t="s">
        <v>386</v>
      </c>
      <c r="DW383" s="2" t="s">
        <v>386</v>
      </c>
      <c r="DX383" s="2">
        <v>1</v>
      </c>
      <c r="DY383" s="2"/>
      <c r="DZ383" s="2" t="s">
        <v>3</v>
      </c>
      <c r="EA383" s="2" t="s">
        <v>3</v>
      </c>
      <c r="EB383" s="2" t="s">
        <v>3</v>
      </c>
      <c r="EC383" s="2" t="s">
        <v>3</v>
      </c>
      <c r="ED383" s="2"/>
      <c r="EE383" s="2">
        <v>49573648</v>
      </c>
      <c r="EF383" s="2">
        <v>40</v>
      </c>
      <c r="EG383" s="2" t="s">
        <v>333</v>
      </c>
      <c r="EH383" s="2">
        <v>0</v>
      </c>
      <c r="EI383" s="2" t="s">
        <v>3</v>
      </c>
      <c r="EJ383" s="2">
        <v>2</v>
      </c>
      <c r="EK383" s="2">
        <v>333</v>
      </c>
      <c r="EL383" s="2" t="s">
        <v>388</v>
      </c>
      <c r="EM383" s="2" t="s">
        <v>389</v>
      </c>
      <c r="EN383" s="2"/>
      <c r="EO383" s="2" t="s">
        <v>3</v>
      </c>
      <c r="EP383" s="2"/>
      <c r="EQ383" s="2">
        <v>0</v>
      </c>
      <c r="ER383" s="2">
        <v>42.76</v>
      </c>
      <c r="ES383" s="2">
        <v>25.27</v>
      </c>
      <c r="ET383" s="2">
        <v>0.79</v>
      </c>
      <c r="EU383" s="2">
        <v>0</v>
      </c>
      <c r="EV383" s="2">
        <v>16.7</v>
      </c>
      <c r="EW383" s="2">
        <v>1.34</v>
      </c>
      <c r="EX383" s="2">
        <v>0</v>
      </c>
      <c r="EY383" s="2">
        <v>0</v>
      </c>
      <c r="EZ383" s="2"/>
      <c r="FA383" s="2"/>
      <c r="FB383" s="2"/>
      <c r="FC383" s="2"/>
      <c r="FD383" s="2"/>
      <c r="FE383" s="2"/>
      <c r="FF383" s="2"/>
      <c r="FG383" s="2"/>
      <c r="FH383" s="2"/>
      <c r="FI383" s="2"/>
      <c r="FJ383" s="2"/>
      <c r="FK383" s="2"/>
      <c r="FL383" s="2"/>
      <c r="FM383" s="2"/>
      <c r="FN383" s="2"/>
      <c r="FO383" s="2"/>
      <c r="FP383" s="2"/>
      <c r="FQ383" s="2">
        <v>0</v>
      </c>
      <c r="FR383" s="2">
        <f t="shared" ref="FR383:FR406" si="341">ROUND(IF(BI383=3,GM383,0),2)</f>
        <v>0</v>
      </c>
      <c r="FS383" s="2">
        <v>0</v>
      </c>
      <c r="FT383" s="2"/>
      <c r="FU383" s="2"/>
      <c r="FV383" s="2"/>
      <c r="FW383" s="2"/>
      <c r="FX383" s="2">
        <v>112</v>
      </c>
      <c r="FY383" s="2">
        <v>70</v>
      </c>
      <c r="FZ383" s="2"/>
      <c r="GA383" s="2" t="s">
        <v>3</v>
      </c>
      <c r="GB383" s="2"/>
      <c r="GC383" s="2"/>
      <c r="GD383" s="2">
        <v>0</v>
      </c>
      <c r="GE383" s="2"/>
      <c r="GF383" s="2">
        <v>873416963</v>
      </c>
      <c r="GG383" s="2">
        <v>2</v>
      </c>
      <c r="GH383" s="2">
        <v>1</v>
      </c>
      <c r="GI383" s="2">
        <v>-2</v>
      </c>
      <c r="GJ383" s="2">
        <v>0</v>
      </c>
      <c r="GK383" s="2">
        <f>ROUND(R383*(R12)/100,2)</f>
        <v>0</v>
      </c>
      <c r="GL383" s="2">
        <f t="shared" ref="GL383:GL406" si="342">ROUND(IF(AND(BH383=3,BI383=3,FS383&lt;&gt;0),P383,0),2)</f>
        <v>0</v>
      </c>
      <c r="GM383" s="2">
        <f t="shared" ref="GM383:GM406" si="343">ROUND(O383+X383+Y383+GK383,2)+GX383</f>
        <v>317.89</v>
      </c>
      <c r="GN383" s="2">
        <f t="shared" ref="GN383:GN406" si="344">IF(OR(BI383=0,BI383=1),GM383-GX383,0)</f>
        <v>0</v>
      </c>
      <c r="GO383" s="2">
        <f t="shared" ref="GO383:GO406" si="345">IF(BI383=2,GM383-GX383,0)</f>
        <v>317.89</v>
      </c>
      <c r="GP383" s="2">
        <f t="shared" ref="GP383:GP406" si="346">IF(BI383=4,GM383-GX383,0)</f>
        <v>0</v>
      </c>
      <c r="GQ383" s="2"/>
      <c r="GR383" s="2">
        <v>0</v>
      </c>
      <c r="GS383" s="2">
        <v>3</v>
      </c>
      <c r="GT383" s="2">
        <v>0</v>
      </c>
      <c r="GU383" s="2" t="s">
        <v>3</v>
      </c>
      <c r="GV383" s="2">
        <f t="shared" ref="GV383:GV406" si="347">ROUND((GT383),6)</f>
        <v>0</v>
      </c>
      <c r="GW383" s="2">
        <v>1</v>
      </c>
      <c r="GX383" s="2">
        <f t="shared" ref="GX383:GX406" si="348">ROUND(HC383*I383,2)</f>
        <v>0</v>
      </c>
      <c r="GY383" s="2"/>
      <c r="GZ383" s="2"/>
      <c r="HA383" s="2">
        <v>0</v>
      </c>
      <c r="HB383" s="2">
        <v>0</v>
      </c>
      <c r="HC383" s="2">
        <f t="shared" ref="HC383:HC406" si="349">GV383*GW383</f>
        <v>0</v>
      </c>
      <c r="HD383" s="2"/>
      <c r="HE383" s="2" t="s">
        <v>3</v>
      </c>
      <c r="HF383" s="2" t="s">
        <v>3</v>
      </c>
      <c r="HG383" s="2"/>
      <c r="HH383" s="2"/>
      <c r="HI383" s="2"/>
      <c r="HJ383" s="2"/>
      <c r="HK383" s="2"/>
      <c r="HL383" s="2"/>
      <c r="HM383" s="2" t="s">
        <v>3</v>
      </c>
      <c r="HN383" s="2" t="s">
        <v>3</v>
      </c>
      <c r="HO383" s="2" t="s">
        <v>3</v>
      </c>
      <c r="HP383" s="2" t="s">
        <v>3</v>
      </c>
      <c r="HQ383" s="2" t="s">
        <v>3</v>
      </c>
      <c r="HR383" s="2"/>
      <c r="HS383" s="2"/>
      <c r="HT383" s="2"/>
      <c r="HU383" s="2"/>
      <c r="HV383" s="2"/>
      <c r="HW383" s="2"/>
      <c r="HX383" s="2"/>
      <c r="HY383" s="2"/>
      <c r="HZ383" s="2"/>
      <c r="IA383" s="2"/>
      <c r="IB383" s="2"/>
      <c r="IC383" s="2"/>
      <c r="ID383" s="2"/>
      <c r="IE383" s="2"/>
      <c r="IF383" s="2"/>
      <c r="IG383" s="2"/>
      <c r="IH383" s="2"/>
      <c r="II383" s="2"/>
      <c r="IJ383" s="2"/>
      <c r="IK383" s="2">
        <v>0</v>
      </c>
      <c r="IL383" s="2"/>
      <c r="IM383" s="2"/>
      <c r="IN383" s="2"/>
      <c r="IO383" s="2"/>
      <c r="IP383" s="2"/>
      <c r="IQ383" s="2"/>
      <c r="IR383" s="2"/>
      <c r="IS383" s="2"/>
      <c r="IT383" s="2"/>
      <c r="IU383" s="2"/>
    </row>
    <row r="384" spans="1:255" x14ac:dyDescent="0.2">
      <c r="A384">
        <v>17</v>
      </c>
      <c r="B384">
        <v>1</v>
      </c>
      <c r="C384">
        <f>ROW(SmtRes!A258)</f>
        <v>258</v>
      </c>
      <c r="D384">
        <f>ROW(EtalonRes!A266)</f>
        <v>266</v>
      </c>
      <c r="E384" t="s">
        <v>407</v>
      </c>
      <c r="F384" t="s">
        <v>408</v>
      </c>
      <c r="G384" t="s">
        <v>409</v>
      </c>
      <c r="H384" t="s">
        <v>386</v>
      </c>
      <c r="I384">
        <v>5</v>
      </c>
      <c r="J384">
        <v>0</v>
      </c>
      <c r="K384">
        <v>5</v>
      </c>
      <c r="O384">
        <f t="shared" si="319"/>
        <v>2749.24</v>
      </c>
      <c r="P384">
        <f t="shared" si="320"/>
        <v>777.05</v>
      </c>
      <c r="Q384">
        <f>(ROUND((ROUND((((ET384*0.8))*AV384*I384),2)*BB384),2)+ROUND((ROUND(((AE384-((EU384*0.8)))*AV384*I384),2)*BS384),2))</f>
        <v>32.99</v>
      </c>
      <c r="R384">
        <f t="shared" si="321"/>
        <v>0</v>
      </c>
      <c r="S384">
        <f t="shared" si="322"/>
        <v>1939.2</v>
      </c>
      <c r="T384">
        <f t="shared" si="323"/>
        <v>0</v>
      </c>
      <c r="U384">
        <f t="shared" si="324"/>
        <v>5.36</v>
      </c>
      <c r="V384">
        <f t="shared" si="325"/>
        <v>0</v>
      </c>
      <c r="W384">
        <f t="shared" si="326"/>
        <v>0</v>
      </c>
      <c r="X384">
        <f t="shared" si="327"/>
        <v>1784.06</v>
      </c>
      <c r="Y384">
        <f t="shared" si="328"/>
        <v>833.86</v>
      </c>
      <c r="AA384">
        <v>50496814</v>
      </c>
      <c r="AB384">
        <f t="shared" si="329"/>
        <v>39.262</v>
      </c>
      <c r="AC384">
        <f t="shared" si="330"/>
        <v>25.27</v>
      </c>
      <c r="AD384">
        <f>ROUND(((((ET384*0.8))-((EU384*0.8)))+AE384),6)</f>
        <v>0.63200000000000001</v>
      </c>
      <c r="AE384">
        <f>ROUND(((EU384*0.8)),6)</f>
        <v>0</v>
      </c>
      <c r="AF384">
        <f>ROUND(((EV384*0.8)),6)</f>
        <v>13.36</v>
      </c>
      <c r="AG384">
        <f t="shared" si="331"/>
        <v>0</v>
      </c>
      <c r="AH384">
        <f>((EW384*0.8))</f>
        <v>1.0720000000000001</v>
      </c>
      <c r="AI384">
        <f>((EX384*0.8))</f>
        <v>0</v>
      </c>
      <c r="AJ384">
        <f t="shared" si="332"/>
        <v>0</v>
      </c>
      <c r="AK384">
        <v>42.76</v>
      </c>
      <c r="AL384">
        <v>25.27</v>
      </c>
      <c r="AM384">
        <v>0.79</v>
      </c>
      <c r="AN384">
        <v>0</v>
      </c>
      <c r="AO384">
        <v>16.7</v>
      </c>
      <c r="AP384">
        <v>0</v>
      </c>
      <c r="AQ384">
        <v>1.34</v>
      </c>
      <c r="AR384">
        <v>0</v>
      </c>
      <c r="AS384">
        <v>0</v>
      </c>
      <c r="AT384">
        <v>92</v>
      </c>
      <c r="AU384">
        <v>43</v>
      </c>
      <c r="AV384">
        <v>1</v>
      </c>
      <c r="AW384">
        <v>1</v>
      </c>
      <c r="AZ384">
        <v>1</v>
      </c>
      <c r="BA384">
        <v>29.03</v>
      </c>
      <c r="BB384">
        <v>10.44</v>
      </c>
      <c r="BC384">
        <v>6.15</v>
      </c>
      <c r="BD384" t="s">
        <v>3</v>
      </c>
      <c r="BE384" t="s">
        <v>3</v>
      </c>
      <c r="BF384" t="s">
        <v>3</v>
      </c>
      <c r="BG384" t="s">
        <v>3</v>
      </c>
      <c r="BH384">
        <v>0</v>
      </c>
      <c r="BI384">
        <v>2</v>
      </c>
      <c r="BJ384" t="s">
        <v>410</v>
      </c>
      <c r="BM384">
        <v>333</v>
      </c>
      <c r="BN384">
        <v>0</v>
      </c>
      <c r="BO384" t="s">
        <v>408</v>
      </c>
      <c r="BP384">
        <v>1</v>
      </c>
      <c r="BQ384">
        <v>40</v>
      </c>
      <c r="BR384">
        <v>0</v>
      </c>
      <c r="BS384">
        <v>29.03</v>
      </c>
      <c r="BT384">
        <v>1</v>
      </c>
      <c r="BU384">
        <v>1</v>
      </c>
      <c r="BV384">
        <v>1</v>
      </c>
      <c r="BW384">
        <v>1</v>
      </c>
      <c r="BX384">
        <v>1</v>
      </c>
      <c r="BY384" t="s">
        <v>3</v>
      </c>
      <c r="BZ384">
        <v>92</v>
      </c>
      <c r="CA384">
        <v>43</v>
      </c>
      <c r="CB384" t="s">
        <v>3</v>
      </c>
      <c r="CE384">
        <v>30</v>
      </c>
      <c r="CF384">
        <v>0</v>
      </c>
      <c r="CG384">
        <v>0</v>
      </c>
      <c r="CM384">
        <v>0</v>
      </c>
      <c r="CN384" t="s">
        <v>3</v>
      </c>
      <c r="CO384">
        <v>0</v>
      </c>
      <c r="CP384">
        <f t="shared" si="333"/>
        <v>2749.24</v>
      </c>
      <c r="CQ384">
        <f t="shared" si="334"/>
        <v>155.41</v>
      </c>
      <c r="CR384">
        <f>(ROUND((ROUND((((ET384*0.8))*AV384*1),2)*BB384),2)+ROUND((ROUND(((AE384-((EU384*0.8)))*AV384*1),2)*BS384),2))</f>
        <v>6.58</v>
      </c>
      <c r="CS384">
        <f t="shared" si="335"/>
        <v>0</v>
      </c>
      <c r="CT384">
        <f t="shared" si="336"/>
        <v>387.84</v>
      </c>
      <c r="CU384">
        <f t="shared" si="337"/>
        <v>0</v>
      </c>
      <c r="CV384">
        <f t="shared" si="338"/>
        <v>1.0720000000000001</v>
      </c>
      <c r="CW384">
        <f t="shared" si="339"/>
        <v>0</v>
      </c>
      <c r="CX384">
        <f t="shared" si="340"/>
        <v>0</v>
      </c>
      <c r="CY384">
        <f>S384*(BZ384/100)</f>
        <v>1784.0640000000001</v>
      </c>
      <c r="CZ384">
        <f>S384*(CA384/100)</f>
        <v>833.85599999999999</v>
      </c>
      <c r="DC384" t="s">
        <v>3</v>
      </c>
      <c r="DD384" t="s">
        <v>3</v>
      </c>
      <c r="DE384" t="s">
        <v>398</v>
      </c>
      <c r="DF384" t="s">
        <v>398</v>
      </c>
      <c r="DG384" t="s">
        <v>398</v>
      </c>
      <c r="DH384" t="s">
        <v>3</v>
      </c>
      <c r="DI384" t="s">
        <v>398</v>
      </c>
      <c r="DJ384" t="s">
        <v>398</v>
      </c>
      <c r="DK384" t="s">
        <v>3</v>
      </c>
      <c r="DL384" t="s">
        <v>3</v>
      </c>
      <c r="DM384" t="s">
        <v>3</v>
      </c>
      <c r="DN384">
        <v>112</v>
      </c>
      <c r="DO384">
        <v>70</v>
      </c>
      <c r="DP384">
        <v>1</v>
      </c>
      <c r="DQ384">
        <v>1</v>
      </c>
      <c r="DU384">
        <v>1013</v>
      </c>
      <c r="DV384" t="s">
        <v>386</v>
      </c>
      <c r="DW384" t="s">
        <v>386</v>
      </c>
      <c r="DX384">
        <v>1</v>
      </c>
      <c r="DZ384" t="s">
        <v>3</v>
      </c>
      <c r="EA384" t="s">
        <v>3</v>
      </c>
      <c r="EB384" t="s">
        <v>3</v>
      </c>
      <c r="EC384" t="s">
        <v>3</v>
      </c>
      <c r="EE384">
        <v>49573648</v>
      </c>
      <c r="EF384">
        <v>40</v>
      </c>
      <c r="EG384" t="s">
        <v>333</v>
      </c>
      <c r="EH384">
        <v>0</v>
      </c>
      <c r="EI384" t="s">
        <v>3</v>
      </c>
      <c r="EJ384">
        <v>2</v>
      </c>
      <c r="EK384">
        <v>333</v>
      </c>
      <c r="EL384" t="s">
        <v>388</v>
      </c>
      <c r="EM384" t="s">
        <v>389</v>
      </c>
      <c r="EO384" t="s">
        <v>3</v>
      </c>
      <c r="EQ384">
        <v>0</v>
      </c>
      <c r="ER384">
        <v>42.76</v>
      </c>
      <c r="ES384">
        <v>25.27</v>
      </c>
      <c r="ET384">
        <v>0.79</v>
      </c>
      <c r="EU384">
        <v>0</v>
      </c>
      <c r="EV384">
        <v>16.7</v>
      </c>
      <c r="EW384">
        <v>1.34</v>
      </c>
      <c r="EX384">
        <v>0</v>
      </c>
      <c r="EY384">
        <v>0</v>
      </c>
      <c r="FQ384">
        <v>0</v>
      </c>
      <c r="FR384">
        <f t="shared" si="341"/>
        <v>0</v>
      </c>
      <c r="FS384">
        <v>0</v>
      </c>
      <c r="FX384">
        <v>112</v>
      </c>
      <c r="FY384">
        <v>70</v>
      </c>
      <c r="GA384" t="s">
        <v>3</v>
      </c>
      <c r="GD384">
        <v>0</v>
      </c>
      <c r="GF384">
        <v>873416963</v>
      </c>
      <c r="GG384">
        <v>2</v>
      </c>
      <c r="GH384">
        <v>1</v>
      </c>
      <c r="GI384">
        <v>2</v>
      </c>
      <c r="GJ384">
        <v>0</v>
      </c>
      <c r="GK384">
        <f>ROUND(R384*(S12)/100,2)</f>
        <v>0</v>
      </c>
      <c r="GL384">
        <f t="shared" si="342"/>
        <v>0</v>
      </c>
      <c r="GM384">
        <f t="shared" si="343"/>
        <v>5367.16</v>
      </c>
      <c r="GN384">
        <f t="shared" si="344"/>
        <v>0</v>
      </c>
      <c r="GO384">
        <f t="shared" si="345"/>
        <v>5367.16</v>
      </c>
      <c r="GP384">
        <f t="shared" si="346"/>
        <v>0</v>
      </c>
      <c r="GR384">
        <v>0</v>
      </c>
      <c r="GS384">
        <v>3</v>
      </c>
      <c r="GT384">
        <v>0</v>
      </c>
      <c r="GU384" t="s">
        <v>3</v>
      </c>
      <c r="GV384">
        <f t="shared" si="347"/>
        <v>0</v>
      </c>
      <c r="GW384">
        <v>1</v>
      </c>
      <c r="GX384">
        <f t="shared" si="348"/>
        <v>0</v>
      </c>
      <c r="HA384">
        <v>0</v>
      </c>
      <c r="HB384">
        <v>0</v>
      </c>
      <c r="HC384">
        <f t="shared" si="349"/>
        <v>0</v>
      </c>
      <c r="HE384" t="s">
        <v>3</v>
      </c>
      <c r="HF384" t="s">
        <v>3</v>
      </c>
      <c r="HM384" t="s">
        <v>3</v>
      </c>
      <c r="HN384" t="s">
        <v>3</v>
      </c>
      <c r="HO384" t="s">
        <v>3</v>
      </c>
      <c r="HP384" t="s">
        <v>3</v>
      </c>
      <c r="HQ384" t="s">
        <v>3</v>
      </c>
      <c r="IK384">
        <v>0</v>
      </c>
    </row>
    <row r="385" spans="1:255" x14ac:dyDescent="0.2">
      <c r="A385" s="2">
        <v>18</v>
      </c>
      <c r="B385" s="2">
        <v>1</v>
      </c>
      <c r="C385" s="2">
        <v>241</v>
      </c>
      <c r="D385" s="2"/>
      <c r="E385" s="2" t="s">
        <v>411</v>
      </c>
      <c r="F385" s="2" t="s">
        <v>412</v>
      </c>
      <c r="G385" s="2" t="s">
        <v>413</v>
      </c>
      <c r="H385" s="2" t="s">
        <v>360</v>
      </c>
      <c r="I385" s="2">
        <f>I383*J385</f>
        <v>5</v>
      </c>
      <c r="J385" s="2">
        <v>1</v>
      </c>
      <c r="K385" s="2">
        <v>1</v>
      </c>
      <c r="L385" s="2"/>
      <c r="M385" s="2"/>
      <c r="N385" s="2"/>
      <c r="O385" s="2">
        <f t="shared" si="319"/>
        <v>385.05</v>
      </c>
      <c r="P385" s="2">
        <f t="shared" si="320"/>
        <v>385.05</v>
      </c>
      <c r="Q385" s="2">
        <f t="shared" ref="Q385:Q406" si="350">(ROUND((ROUND(((ET385)*AV385*I385),2)*BB385),2)+ROUND((ROUND(((AE385-(EU385))*AV385*I385),2)*BS385),2))</f>
        <v>0</v>
      </c>
      <c r="R385" s="2">
        <f t="shared" si="321"/>
        <v>0</v>
      </c>
      <c r="S385" s="2">
        <f t="shared" si="322"/>
        <v>0</v>
      </c>
      <c r="T385" s="2">
        <f t="shared" si="323"/>
        <v>0</v>
      </c>
      <c r="U385" s="2">
        <f t="shared" si="324"/>
        <v>0</v>
      </c>
      <c r="V385" s="2">
        <f t="shared" si="325"/>
        <v>0</v>
      </c>
      <c r="W385" s="2">
        <f t="shared" si="326"/>
        <v>0</v>
      </c>
      <c r="X385" s="2">
        <f t="shared" si="327"/>
        <v>0</v>
      </c>
      <c r="Y385" s="2">
        <f t="shared" si="328"/>
        <v>0</v>
      </c>
      <c r="Z385" s="2"/>
      <c r="AA385" s="2">
        <v>50496813</v>
      </c>
      <c r="AB385" s="2">
        <f t="shared" si="329"/>
        <v>77.010000000000005</v>
      </c>
      <c r="AC385" s="2">
        <f t="shared" si="330"/>
        <v>77.010000000000005</v>
      </c>
      <c r="AD385" s="2">
        <f t="shared" ref="AD385:AD406" si="351">ROUND((((ET385)-(EU385))+AE385),6)</f>
        <v>0</v>
      </c>
      <c r="AE385" s="2">
        <f t="shared" ref="AE385:AE406" si="352">ROUND((EU385),6)</f>
        <v>0</v>
      </c>
      <c r="AF385" s="2">
        <f t="shared" ref="AF385:AF406" si="353">ROUND((EV385),6)</f>
        <v>0</v>
      </c>
      <c r="AG385" s="2">
        <f t="shared" si="331"/>
        <v>0</v>
      </c>
      <c r="AH385" s="2">
        <f t="shared" ref="AH385:AH406" si="354">(EW385)</f>
        <v>0</v>
      </c>
      <c r="AI385" s="2">
        <f t="shared" ref="AI385:AI406" si="355">(EX385)</f>
        <v>0</v>
      </c>
      <c r="AJ385" s="2">
        <f t="shared" si="332"/>
        <v>0</v>
      </c>
      <c r="AK385" s="2">
        <v>77.010000000000005</v>
      </c>
      <c r="AL385" s="2">
        <v>77.010000000000005</v>
      </c>
      <c r="AM385" s="2">
        <v>0</v>
      </c>
      <c r="AN385" s="2">
        <v>0</v>
      </c>
      <c r="AO385" s="2">
        <v>0</v>
      </c>
      <c r="AP385" s="2">
        <v>0</v>
      </c>
      <c r="AQ385" s="2">
        <v>0</v>
      </c>
      <c r="AR385" s="2">
        <v>0</v>
      </c>
      <c r="AS385" s="2">
        <v>0</v>
      </c>
      <c r="AT385" s="2">
        <v>112</v>
      </c>
      <c r="AU385" s="2">
        <v>70</v>
      </c>
      <c r="AV385" s="2">
        <v>1</v>
      </c>
      <c r="AW385" s="2">
        <v>1</v>
      </c>
      <c r="AX385" s="2"/>
      <c r="AY385" s="2"/>
      <c r="AZ385" s="2">
        <v>1</v>
      </c>
      <c r="BA385" s="2">
        <v>1</v>
      </c>
      <c r="BB385" s="2">
        <v>1</v>
      </c>
      <c r="BC385" s="2">
        <v>1</v>
      </c>
      <c r="BD385" s="2" t="s">
        <v>3</v>
      </c>
      <c r="BE385" s="2" t="s">
        <v>3</v>
      </c>
      <c r="BF385" s="2" t="s">
        <v>3</v>
      </c>
      <c r="BG385" s="2" t="s">
        <v>3</v>
      </c>
      <c r="BH385" s="2">
        <v>3</v>
      </c>
      <c r="BI385" s="2">
        <v>2</v>
      </c>
      <c r="BJ385" s="2" t="s">
        <v>414</v>
      </c>
      <c r="BK385" s="2"/>
      <c r="BL385" s="2"/>
      <c r="BM385" s="2">
        <v>333</v>
      </c>
      <c r="BN385" s="2">
        <v>0</v>
      </c>
      <c r="BO385" s="2" t="s">
        <v>3</v>
      </c>
      <c r="BP385" s="2">
        <v>0</v>
      </c>
      <c r="BQ385" s="2">
        <v>40</v>
      </c>
      <c r="BR385" s="2">
        <v>0</v>
      </c>
      <c r="BS385" s="2">
        <v>1</v>
      </c>
      <c r="BT385" s="2">
        <v>1</v>
      </c>
      <c r="BU385" s="2">
        <v>1</v>
      </c>
      <c r="BV385" s="2">
        <v>1</v>
      </c>
      <c r="BW385" s="2">
        <v>1</v>
      </c>
      <c r="BX385" s="2">
        <v>1</v>
      </c>
      <c r="BY385" s="2" t="s">
        <v>3</v>
      </c>
      <c r="BZ385" s="2">
        <v>112</v>
      </c>
      <c r="CA385" s="2">
        <v>70</v>
      </c>
      <c r="CB385" s="2" t="s">
        <v>3</v>
      </c>
      <c r="CC385" s="2"/>
      <c r="CD385" s="2"/>
      <c r="CE385" s="2">
        <v>30</v>
      </c>
      <c r="CF385" s="2">
        <v>0</v>
      </c>
      <c r="CG385" s="2">
        <v>0</v>
      </c>
      <c r="CH385" s="2"/>
      <c r="CI385" s="2"/>
      <c r="CJ385" s="2"/>
      <c r="CK385" s="2"/>
      <c r="CL385" s="2"/>
      <c r="CM385" s="2">
        <v>0</v>
      </c>
      <c r="CN385" s="2" t="s">
        <v>3</v>
      </c>
      <c r="CO385" s="2">
        <v>0</v>
      </c>
      <c r="CP385" s="2">
        <f t="shared" si="333"/>
        <v>385.05</v>
      </c>
      <c r="CQ385" s="2">
        <f t="shared" si="334"/>
        <v>77.010000000000005</v>
      </c>
      <c r="CR385" s="2">
        <f t="shared" ref="CR385:CR406" si="356">(ROUND((ROUND(((ET385)*AV385*1),2)*BB385),2)+ROUND((ROUND(((AE385-(EU385))*AV385*1),2)*BS385),2))</f>
        <v>0</v>
      </c>
      <c r="CS385" s="2">
        <f t="shared" si="335"/>
        <v>0</v>
      </c>
      <c r="CT385" s="2">
        <f t="shared" si="336"/>
        <v>0</v>
      </c>
      <c r="CU385" s="2">
        <f t="shared" si="337"/>
        <v>0</v>
      </c>
      <c r="CV385" s="2">
        <f t="shared" si="338"/>
        <v>0</v>
      </c>
      <c r="CW385" s="2">
        <f t="shared" si="339"/>
        <v>0</v>
      </c>
      <c r="CX385" s="2">
        <f t="shared" si="340"/>
        <v>0</v>
      </c>
      <c r="CY385" s="2">
        <f>((S385*BZ385)/100)</f>
        <v>0</v>
      </c>
      <c r="CZ385" s="2">
        <f>((S385*CA385)/100)</f>
        <v>0</v>
      </c>
      <c r="DA385" s="2"/>
      <c r="DB385" s="2"/>
      <c r="DC385" s="2" t="s">
        <v>3</v>
      </c>
      <c r="DD385" s="2" t="s">
        <v>3</v>
      </c>
      <c r="DE385" s="2" t="s">
        <v>3</v>
      </c>
      <c r="DF385" s="2" t="s">
        <v>3</v>
      </c>
      <c r="DG385" s="2" t="s">
        <v>3</v>
      </c>
      <c r="DH385" s="2" t="s">
        <v>3</v>
      </c>
      <c r="DI385" s="2" t="s">
        <v>3</v>
      </c>
      <c r="DJ385" s="2" t="s">
        <v>3</v>
      </c>
      <c r="DK385" s="2" t="s">
        <v>3</v>
      </c>
      <c r="DL385" s="2" t="s">
        <v>3</v>
      </c>
      <c r="DM385" s="2" t="s">
        <v>3</v>
      </c>
      <c r="DN385" s="2">
        <v>0</v>
      </c>
      <c r="DO385" s="2">
        <v>0</v>
      </c>
      <c r="DP385" s="2">
        <v>1</v>
      </c>
      <c r="DQ385" s="2">
        <v>1</v>
      </c>
      <c r="DR385" s="2"/>
      <c r="DS385" s="2"/>
      <c r="DT385" s="2"/>
      <c r="DU385" s="2">
        <v>1010</v>
      </c>
      <c r="DV385" s="2" t="s">
        <v>360</v>
      </c>
      <c r="DW385" s="2" t="s">
        <v>360</v>
      </c>
      <c r="DX385" s="2">
        <v>1</v>
      </c>
      <c r="DY385" s="2"/>
      <c r="DZ385" s="2" t="s">
        <v>3</v>
      </c>
      <c r="EA385" s="2" t="s">
        <v>3</v>
      </c>
      <c r="EB385" s="2" t="s">
        <v>3</v>
      </c>
      <c r="EC385" s="2" t="s">
        <v>3</v>
      </c>
      <c r="ED385" s="2"/>
      <c r="EE385" s="2">
        <v>49573648</v>
      </c>
      <c r="EF385" s="2">
        <v>40</v>
      </c>
      <c r="EG385" s="2" t="s">
        <v>333</v>
      </c>
      <c r="EH385" s="2">
        <v>0</v>
      </c>
      <c r="EI385" s="2" t="s">
        <v>3</v>
      </c>
      <c r="EJ385" s="2">
        <v>2</v>
      </c>
      <c r="EK385" s="2">
        <v>333</v>
      </c>
      <c r="EL385" s="2" t="s">
        <v>388</v>
      </c>
      <c r="EM385" s="2" t="s">
        <v>389</v>
      </c>
      <c r="EN385" s="2"/>
      <c r="EO385" s="2" t="s">
        <v>3</v>
      </c>
      <c r="EP385" s="2"/>
      <c r="EQ385" s="2">
        <v>0</v>
      </c>
      <c r="ER385" s="2">
        <v>77.010000000000005</v>
      </c>
      <c r="ES385" s="2">
        <v>77.010000000000005</v>
      </c>
      <c r="ET385" s="2">
        <v>0</v>
      </c>
      <c r="EU385" s="2">
        <v>0</v>
      </c>
      <c r="EV385" s="2">
        <v>0</v>
      </c>
      <c r="EW385" s="2">
        <v>0</v>
      </c>
      <c r="EX385" s="2">
        <v>0</v>
      </c>
      <c r="EY385" s="2"/>
      <c r="EZ385" s="2"/>
      <c r="FA385" s="2"/>
      <c r="FB385" s="2"/>
      <c r="FC385" s="2"/>
      <c r="FD385" s="2"/>
      <c r="FE385" s="2"/>
      <c r="FF385" s="2"/>
      <c r="FG385" s="2"/>
      <c r="FH385" s="2"/>
      <c r="FI385" s="2"/>
      <c r="FJ385" s="2"/>
      <c r="FK385" s="2"/>
      <c r="FL385" s="2"/>
      <c r="FM385" s="2"/>
      <c r="FN385" s="2"/>
      <c r="FO385" s="2"/>
      <c r="FP385" s="2"/>
      <c r="FQ385" s="2">
        <v>0</v>
      </c>
      <c r="FR385" s="2">
        <f t="shared" si="341"/>
        <v>0</v>
      </c>
      <c r="FS385" s="2">
        <v>0</v>
      </c>
      <c r="FT385" s="2"/>
      <c r="FU385" s="2"/>
      <c r="FV385" s="2"/>
      <c r="FW385" s="2"/>
      <c r="FX385" s="2">
        <v>112</v>
      </c>
      <c r="FY385" s="2">
        <v>70</v>
      </c>
      <c r="FZ385" s="2"/>
      <c r="GA385" s="2" t="s">
        <v>3</v>
      </c>
      <c r="GB385" s="2"/>
      <c r="GC385" s="2"/>
      <c r="GD385" s="2">
        <v>0</v>
      </c>
      <c r="GE385" s="2"/>
      <c r="GF385" s="2">
        <v>-797544188</v>
      </c>
      <c r="GG385" s="2">
        <v>2</v>
      </c>
      <c r="GH385" s="2">
        <v>1</v>
      </c>
      <c r="GI385" s="2">
        <v>-2</v>
      </c>
      <c r="GJ385" s="2">
        <v>0</v>
      </c>
      <c r="GK385" s="2">
        <f>ROUND(R385*(R12)/100,2)</f>
        <v>0</v>
      </c>
      <c r="GL385" s="2">
        <f t="shared" si="342"/>
        <v>0</v>
      </c>
      <c r="GM385" s="2">
        <f t="shared" si="343"/>
        <v>385.05</v>
      </c>
      <c r="GN385" s="2">
        <f t="shared" si="344"/>
        <v>0</v>
      </c>
      <c r="GO385" s="2">
        <f t="shared" si="345"/>
        <v>385.05</v>
      </c>
      <c r="GP385" s="2">
        <f t="shared" si="346"/>
        <v>0</v>
      </c>
      <c r="GQ385" s="2"/>
      <c r="GR385" s="2">
        <v>0</v>
      </c>
      <c r="GS385" s="2">
        <v>3</v>
      </c>
      <c r="GT385" s="2">
        <v>0</v>
      </c>
      <c r="GU385" s="2" t="s">
        <v>3</v>
      </c>
      <c r="GV385" s="2">
        <f t="shared" si="347"/>
        <v>0</v>
      </c>
      <c r="GW385" s="2">
        <v>1</v>
      </c>
      <c r="GX385" s="2">
        <f t="shared" si="348"/>
        <v>0</v>
      </c>
      <c r="GY385" s="2"/>
      <c r="GZ385" s="2"/>
      <c r="HA385" s="2">
        <v>0</v>
      </c>
      <c r="HB385" s="2">
        <v>0</v>
      </c>
      <c r="HC385" s="2">
        <f t="shared" si="349"/>
        <v>0</v>
      </c>
      <c r="HD385" s="2"/>
      <c r="HE385" s="2" t="s">
        <v>3</v>
      </c>
      <c r="HF385" s="2" t="s">
        <v>3</v>
      </c>
      <c r="HG385" s="2"/>
      <c r="HH385" s="2"/>
      <c r="HI385" s="2"/>
      <c r="HJ385" s="2"/>
      <c r="HK385" s="2"/>
      <c r="HL385" s="2"/>
      <c r="HM385" s="2" t="s">
        <v>3</v>
      </c>
      <c r="HN385" s="2" t="s">
        <v>3</v>
      </c>
      <c r="HO385" s="2" t="s">
        <v>3</v>
      </c>
      <c r="HP385" s="2" t="s">
        <v>3</v>
      </c>
      <c r="HQ385" s="2" t="s">
        <v>3</v>
      </c>
      <c r="HR385" s="2"/>
      <c r="HS385" s="2"/>
      <c r="HT385" s="2"/>
      <c r="HU385" s="2"/>
      <c r="HV385" s="2"/>
      <c r="HW385" s="2"/>
      <c r="HX385" s="2"/>
      <c r="HY385" s="2"/>
      <c r="HZ385" s="2"/>
      <c r="IA385" s="2"/>
      <c r="IB385" s="2"/>
      <c r="IC385" s="2"/>
      <c r="ID385" s="2"/>
      <c r="IE385" s="2"/>
      <c r="IF385" s="2"/>
      <c r="IG385" s="2"/>
      <c r="IH385" s="2"/>
      <c r="II385" s="2"/>
      <c r="IJ385" s="2"/>
      <c r="IK385" s="2">
        <v>0</v>
      </c>
      <c r="IL385" s="2"/>
      <c r="IM385" s="2"/>
      <c r="IN385" s="2"/>
      <c r="IO385" s="2"/>
      <c r="IP385" s="2"/>
      <c r="IQ385" s="2"/>
      <c r="IR385" s="2"/>
      <c r="IS385" s="2"/>
      <c r="IT385" s="2"/>
      <c r="IU385" s="2"/>
    </row>
    <row r="386" spans="1:255" x14ac:dyDescent="0.2">
      <c r="A386">
        <v>18</v>
      </c>
      <c r="B386">
        <v>1</v>
      </c>
      <c r="C386">
        <v>256</v>
      </c>
      <c r="E386" t="s">
        <v>411</v>
      </c>
      <c r="F386" t="s">
        <v>412</v>
      </c>
      <c r="G386" t="s">
        <v>413</v>
      </c>
      <c r="H386" t="s">
        <v>360</v>
      </c>
      <c r="I386">
        <f>I384*J386</f>
        <v>5</v>
      </c>
      <c r="J386">
        <v>1</v>
      </c>
      <c r="K386">
        <v>1</v>
      </c>
      <c r="O386">
        <f t="shared" si="319"/>
        <v>3011.09</v>
      </c>
      <c r="P386">
        <f t="shared" si="320"/>
        <v>3011.09</v>
      </c>
      <c r="Q386">
        <f t="shared" si="350"/>
        <v>0</v>
      </c>
      <c r="R386">
        <f t="shared" si="321"/>
        <v>0</v>
      </c>
      <c r="S386">
        <f t="shared" si="322"/>
        <v>0</v>
      </c>
      <c r="T386">
        <f t="shared" si="323"/>
        <v>0</v>
      </c>
      <c r="U386">
        <f t="shared" si="324"/>
        <v>0</v>
      </c>
      <c r="V386">
        <f t="shared" si="325"/>
        <v>0</v>
      </c>
      <c r="W386">
        <f t="shared" si="326"/>
        <v>0</v>
      </c>
      <c r="X386">
        <f t="shared" si="327"/>
        <v>0</v>
      </c>
      <c r="Y386">
        <f t="shared" si="328"/>
        <v>0</v>
      </c>
      <c r="AA386">
        <v>50496814</v>
      </c>
      <c r="AB386">
        <f t="shared" si="329"/>
        <v>77.010000000000005</v>
      </c>
      <c r="AC386">
        <f t="shared" si="330"/>
        <v>77.010000000000005</v>
      </c>
      <c r="AD386">
        <f t="shared" si="351"/>
        <v>0</v>
      </c>
      <c r="AE386">
        <f t="shared" si="352"/>
        <v>0</v>
      </c>
      <c r="AF386">
        <f t="shared" si="353"/>
        <v>0</v>
      </c>
      <c r="AG386">
        <f t="shared" si="331"/>
        <v>0</v>
      </c>
      <c r="AH386">
        <f t="shared" si="354"/>
        <v>0</v>
      </c>
      <c r="AI386">
        <f t="shared" si="355"/>
        <v>0</v>
      </c>
      <c r="AJ386">
        <f t="shared" si="332"/>
        <v>0</v>
      </c>
      <c r="AK386">
        <v>77.010000000000005</v>
      </c>
      <c r="AL386">
        <v>77.010000000000005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1</v>
      </c>
      <c r="AW386">
        <v>1</v>
      </c>
      <c r="AZ386">
        <v>1</v>
      </c>
      <c r="BA386">
        <v>1</v>
      </c>
      <c r="BB386">
        <v>1</v>
      </c>
      <c r="BC386">
        <v>7.82</v>
      </c>
      <c r="BD386" t="s">
        <v>3</v>
      </c>
      <c r="BE386" t="s">
        <v>3</v>
      </c>
      <c r="BF386" t="s">
        <v>3</v>
      </c>
      <c r="BG386" t="s">
        <v>3</v>
      </c>
      <c r="BH386">
        <v>3</v>
      </c>
      <c r="BI386">
        <v>2</v>
      </c>
      <c r="BJ386" t="s">
        <v>414</v>
      </c>
      <c r="BM386">
        <v>333</v>
      </c>
      <c r="BN386">
        <v>0</v>
      </c>
      <c r="BO386" t="s">
        <v>412</v>
      </c>
      <c r="BP386">
        <v>1</v>
      </c>
      <c r="BQ386">
        <v>40</v>
      </c>
      <c r="BR386">
        <v>0</v>
      </c>
      <c r="BS386">
        <v>1</v>
      </c>
      <c r="BT386">
        <v>1</v>
      </c>
      <c r="BU386">
        <v>1</v>
      </c>
      <c r="BV386">
        <v>1</v>
      </c>
      <c r="BW386">
        <v>1</v>
      </c>
      <c r="BX386">
        <v>1</v>
      </c>
      <c r="BY386" t="s">
        <v>3</v>
      </c>
      <c r="BZ386">
        <v>0</v>
      </c>
      <c r="CA386">
        <v>0</v>
      </c>
      <c r="CB386" t="s">
        <v>3</v>
      </c>
      <c r="CE386">
        <v>30</v>
      </c>
      <c r="CF386">
        <v>0</v>
      </c>
      <c r="CG386">
        <v>0</v>
      </c>
      <c r="CM386">
        <v>0</v>
      </c>
      <c r="CN386" t="s">
        <v>3</v>
      </c>
      <c r="CO386">
        <v>0</v>
      </c>
      <c r="CP386">
        <f t="shared" si="333"/>
        <v>3011.09</v>
      </c>
      <c r="CQ386">
        <f t="shared" si="334"/>
        <v>602.22</v>
      </c>
      <c r="CR386">
        <f t="shared" si="356"/>
        <v>0</v>
      </c>
      <c r="CS386">
        <f t="shared" si="335"/>
        <v>0</v>
      </c>
      <c r="CT386">
        <f t="shared" si="336"/>
        <v>0</v>
      </c>
      <c r="CU386">
        <f t="shared" si="337"/>
        <v>0</v>
      </c>
      <c r="CV386">
        <f t="shared" si="338"/>
        <v>0</v>
      </c>
      <c r="CW386">
        <f t="shared" si="339"/>
        <v>0</v>
      </c>
      <c r="CX386">
        <f t="shared" si="340"/>
        <v>0</v>
      </c>
      <c r="CY386">
        <f>S386*(BZ386/100)</f>
        <v>0</v>
      </c>
      <c r="CZ386">
        <f>S386*(CA386/100)</f>
        <v>0</v>
      </c>
      <c r="DC386" t="s">
        <v>3</v>
      </c>
      <c r="DD386" t="s">
        <v>3</v>
      </c>
      <c r="DE386" t="s">
        <v>3</v>
      </c>
      <c r="DF386" t="s">
        <v>3</v>
      </c>
      <c r="DG386" t="s">
        <v>3</v>
      </c>
      <c r="DH386" t="s">
        <v>3</v>
      </c>
      <c r="DI386" t="s">
        <v>3</v>
      </c>
      <c r="DJ386" t="s">
        <v>3</v>
      </c>
      <c r="DK386" t="s">
        <v>3</v>
      </c>
      <c r="DL386" t="s">
        <v>3</v>
      </c>
      <c r="DM386" t="s">
        <v>3</v>
      </c>
      <c r="DN386">
        <v>112</v>
      </c>
      <c r="DO386">
        <v>70</v>
      </c>
      <c r="DP386">
        <v>1</v>
      </c>
      <c r="DQ386">
        <v>1</v>
      </c>
      <c r="DU386">
        <v>1010</v>
      </c>
      <c r="DV386" t="s">
        <v>360</v>
      </c>
      <c r="DW386" t="s">
        <v>360</v>
      </c>
      <c r="DX386">
        <v>1</v>
      </c>
      <c r="DZ386" t="s">
        <v>3</v>
      </c>
      <c r="EA386" t="s">
        <v>3</v>
      </c>
      <c r="EB386" t="s">
        <v>3</v>
      </c>
      <c r="EC386" t="s">
        <v>3</v>
      </c>
      <c r="EE386">
        <v>49573648</v>
      </c>
      <c r="EF386">
        <v>40</v>
      </c>
      <c r="EG386" t="s">
        <v>333</v>
      </c>
      <c r="EH386">
        <v>0</v>
      </c>
      <c r="EI386" t="s">
        <v>3</v>
      </c>
      <c r="EJ386">
        <v>2</v>
      </c>
      <c r="EK386">
        <v>333</v>
      </c>
      <c r="EL386" t="s">
        <v>388</v>
      </c>
      <c r="EM386" t="s">
        <v>389</v>
      </c>
      <c r="EO386" t="s">
        <v>3</v>
      </c>
      <c r="EQ386">
        <v>0</v>
      </c>
      <c r="ER386">
        <v>77.010000000000005</v>
      </c>
      <c r="ES386">
        <v>77.010000000000005</v>
      </c>
      <c r="ET386">
        <v>0</v>
      </c>
      <c r="EU386">
        <v>0</v>
      </c>
      <c r="EV386">
        <v>0</v>
      </c>
      <c r="EW386">
        <v>0</v>
      </c>
      <c r="EX386">
        <v>0</v>
      </c>
      <c r="FQ386">
        <v>0</v>
      </c>
      <c r="FR386">
        <f t="shared" si="341"/>
        <v>0</v>
      </c>
      <c r="FS386">
        <v>0</v>
      </c>
      <c r="FX386">
        <v>112</v>
      </c>
      <c r="FY386">
        <v>70</v>
      </c>
      <c r="GA386" t="s">
        <v>3</v>
      </c>
      <c r="GD386">
        <v>0</v>
      </c>
      <c r="GF386">
        <v>-797544188</v>
      </c>
      <c r="GG386">
        <v>2</v>
      </c>
      <c r="GH386">
        <v>1</v>
      </c>
      <c r="GI386">
        <v>2</v>
      </c>
      <c r="GJ386">
        <v>0</v>
      </c>
      <c r="GK386">
        <f>ROUND(R386*(S12)/100,2)</f>
        <v>0</v>
      </c>
      <c r="GL386">
        <f t="shared" si="342"/>
        <v>0</v>
      </c>
      <c r="GM386">
        <f t="shared" si="343"/>
        <v>3011.09</v>
      </c>
      <c r="GN386">
        <f t="shared" si="344"/>
        <v>0</v>
      </c>
      <c r="GO386">
        <f t="shared" si="345"/>
        <v>3011.09</v>
      </c>
      <c r="GP386">
        <f t="shared" si="346"/>
        <v>0</v>
      </c>
      <c r="GR386">
        <v>0</v>
      </c>
      <c r="GS386">
        <v>3</v>
      </c>
      <c r="GT386">
        <v>0</v>
      </c>
      <c r="GU386" t="s">
        <v>3</v>
      </c>
      <c r="GV386">
        <f t="shared" si="347"/>
        <v>0</v>
      </c>
      <c r="GW386">
        <v>1</v>
      </c>
      <c r="GX386">
        <f t="shared" si="348"/>
        <v>0</v>
      </c>
      <c r="HA386">
        <v>0</v>
      </c>
      <c r="HB386">
        <v>0</v>
      </c>
      <c r="HC386">
        <f t="shared" si="349"/>
        <v>0</v>
      </c>
      <c r="HE386" t="s">
        <v>3</v>
      </c>
      <c r="HF386" t="s">
        <v>3</v>
      </c>
      <c r="HM386" t="s">
        <v>3</v>
      </c>
      <c r="HN386" t="s">
        <v>3</v>
      </c>
      <c r="HO386" t="s">
        <v>3</v>
      </c>
      <c r="HP386" t="s">
        <v>3</v>
      </c>
      <c r="HQ386" t="s">
        <v>3</v>
      </c>
      <c r="IK386">
        <v>0</v>
      </c>
    </row>
    <row r="387" spans="1:255" x14ac:dyDescent="0.2">
      <c r="A387" s="2">
        <v>17</v>
      </c>
      <c r="B387" s="2">
        <v>1</v>
      </c>
      <c r="C387" s="2">
        <f>ROW(SmtRes!A265)</f>
        <v>265</v>
      </c>
      <c r="D387" s="2">
        <f>ROW(EtalonRes!A274)</f>
        <v>274</v>
      </c>
      <c r="E387" s="2" t="s">
        <v>415</v>
      </c>
      <c r="F387" s="2" t="s">
        <v>416</v>
      </c>
      <c r="G387" s="2" t="s">
        <v>417</v>
      </c>
      <c r="H387" s="2" t="s">
        <v>369</v>
      </c>
      <c r="I387" s="2">
        <f>ROUND(2/100,9)</f>
        <v>0.02</v>
      </c>
      <c r="J387" s="2">
        <v>0</v>
      </c>
      <c r="K387" s="2">
        <f>ROUND(2/100,9)</f>
        <v>0.02</v>
      </c>
      <c r="L387" s="2"/>
      <c r="M387" s="2"/>
      <c r="N387" s="2"/>
      <c r="O387" s="2">
        <f t="shared" si="319"/>
        <v>9.3699999999999992</v>
      </c>
      <c r="P387" s="2">
        <f t="shared" si="320"/>
        <v>0.43</v>
      </c>
      <c r="Q387" s="2">
        <f t="shared" si="350"/>
        <v>0.08</v>
      </c>
      <c r="R387" s="2">
        <f t="shared" si="321"/>
        <v>0.01</v>
      </c>
      <c r="S387" s="2">
        <f t="shared" si="322"/>
        <v>8.86</v>
      </c>
      <c r="T387" s="2">
        <f t="shared" si="323"/>
        <v>0</v>
      </c>
      <c r="U387" s="2">
        <f t="shared" si="324"/>
        <v>0.68200000000000005</v>
      </c>
      <c r="V387" s="2">
        <f t="shared" si="325"/>
        <v>0</v>
      </c>
      <c r="W387" s="2">
        <f t="shared" si="326"/>
        <v>0</v>
      </c>
      <c r="X387" s="2">
        <f t="shared" si="327"/>
        <v>9.92</v>
      </c>
      <c r="Y387" s="2">
        <f t="shared" si="328"/>
        <v>6.2</v>
      </c>
      <c r="Z387" s="2"/>
      <c r="AA387" s="2">
        <v>50496813</v>
      </c>
      <c r="AB387" s="2">
        <f t="shared" si="329"/>
        <v>468.49</v>
      </c>
      <c r="AC387" s="2">
        <f t="shared" si="330"/>
        <v>21.61</v>
      </c>
      <c r="AD387" s="2">
        <f t="shared" si="351"/>
        <v>3.92</v>
      </c>
      <c r="AE387" s="2">
        <f t="shared" si="352"/>
        <v>0.38</v>
      </c>
      <c r="AF387" s="2">
        <f t="shared" si="353"/>
        <v>442.96</v>
      </c>
      <c r="AG387" s="2">
        <f t="shared" si="331"/>
        <v>0</v>
      </c>
      <c r="AH387" s="2">
        <f t="shared" si="354"/>
        <v>34.1</v>
      </c>
      <c r="AI387" s="2">
        <f t="shared" si="355"/>
        <v>0</v>
      </c>
      <c r="AJ387" s="2">
        <f t="shared" si="332"/>
        <v>0</v>
      </c>
      <c r="AK387" s="2">
        <v>468.49</v>
      </c>
      <c r="AL387" s="2">
        <v>21.61</v>
      </c>
      <c r="AM387" s="2">
        <v>3.92</v>
      </c>
      <c r="AN387" s="2">
        <v>0.38</v>
      </c>
      <c r="AO387" s="2">
        <v>442.96</v>
      </c>
      <c r="AP387" s="2">
        <v>0</v>
      </c>
      <c r="AQ387" s="2">
        <v>34.1</v>
      </c>
      <c r="AR387" s="2">
        <v>0</v>
      </c>
      <c r="AS387" s="2">
        <v>0</v>
      </c>
      <c r="AT387" s="2">
        <v>112</v>
      </c>
      <c r="AU387" s="2">
        <v>70</v>
      </c>
      <c r="AV387" s="2">
        <v>1</v>
      </c>
      <c r="AW387" s="2">
        <v>1</v>
      </c>
      <c r="AX387" s="2"/>
      <c r="AY387" s="2"/>
      <c r="AZ387" s="2">
        <v>1</v>
      </c>
      <c r="BA387" s="2">
        <v>1</v>
      </c>
      <c r="BB387" s="2">
        <v>1</v>
      </c>
      <c r="BC387" s="2">
        <v>1</v>
      </c>
      <c r="BD387" s="2" t="s">
        <v>3</v>
      </c>
      <c r="BE387" s="2" t="s">
        <v>3</v>
      </c>
      <c r="BF387" s="2" t="s">
        <v>3</v>
      </c>
      <c r="BG387" s="2" t="s">
        <v>3</v>
      </c>
      <c r="BH387" s="2">
        <v>0</v>
      </c>
      <c r="BI387" s="2">
        <v>2</v>
      </c>
      <c r="BJ387" s="2" t="s">
        <v>418</v>
      </c>
      <c r="BK387" s="2"/>
      <c r="BL387" s="2"/>
      <c r="BM387" s="2">
        <v>333</v>
      </c>
      <c r="BN387" s="2">
        <v>0</v>
      </c>
      <c r="BO387" s="2" t="s">
        <v>3</v>
      </c>
      <c r="BP387" s="2">
        <v>0</v>
      </c>
      <c r="BQ387" s="2">
        <v>40</v>
      </c>
      <c r="BR387" s="2">
        <v>0</v>
      </c>
      <c r="BS387" s="2">
        <v>1</v>
      </c>
      <c r="BT387" s="2">
        <v>1</v>
      </c>
      <c r="BU387" s="2">
        <v>1</v>
      </c>
      <c r="BV387" s="2">
        <v>1</v>
      </c>
      <c r="BW387" s="2">
        <v>1</v>
      </c>
      <c r="BX387" s="2">
        <v>1</v>
      </c>
      <c r="BY387" s="2" t="s">
        <v>3</v>
      </c>
      <c r="BZ387" s="2">
        <v>112</v>
      </c>
      <c r="CA387" s="2">
        <v>70</v>
      </c>
      <c r="CB387" s="2" t="s">
        <v>3</v>
      </c>
      <c r="CC387" s="2"/>
      <c r="CD387" s="2"/>
      <c r="CE387" s="2">
        <v>30</v>
      </c>
      <c r="CF387" s="2">
        <v>0</v>
      </c>
      <c r="CG387" s="2">
        <v>0</v>
      </c>
      <c r="CH387" s="2"/>
      <c r="CI387" s="2"/>
      <c r="CJ387" s="2"/>
      <c r="CK387" s="2"/>
      <c r="CL387" s="2"/>
      <c r="CM387" s="2">
        <v>0</v>
      </c>
      <c r="CN387" s="2" t="s">
        <v>3</v>
      </c>
      <c r="CO387" s="2">
        <v>0</v>
      </c>
      <c r="CP387" s="2">
        <f t="shared" si="333"/>
        <v>9.3699999999999992</v>
      </c>
      <c r="CQ387" s="2">
        <f t="shared" si="334"/>
        <v>21.61</v>
      </c>
      <c r="CR387" s="2">
        <f t="shared" si="356"/>
        <v>3.92</v>
      </c>
      <c r="CS387" s="2">
        <f t="shared" si="335"/>
        <v>0.38</v>
      </c>
      <c r="CT387" s="2">
        <f t="shared" si="336"/>
        <v>442.96</v>
      </c>
      <c r="CU387" s="2">
        <f t="shared" si="337"/>
        <v>0</v>
      </c>
      <c r="CV387" s="2">
        <f t="shared" si="338"/>
        <v>34.1</v>
      </c>
      <c r="CW387" s="2">
        <f t="shared" si="339"/>
        <v>0</v>
      </c>
      <c r="CX387" s="2">
        <f t="shared" si="340"/>
        <v>0</v>
      </c>
      <c r="CY387" s="2">
        <f>((S387*BZ387)/100)</f>
        <v>9.9231999999999996</v>
      </c>
      <c r="CZ387" s="2">
        <f>((S387*CA387)/100)</f>
        <v>6.2019999999999991</v>
      </c>
      <c r="DA387" s="2"/>
      <c r="DB387" s="2"/>
      <c r="DC387" s="2" t="s">
        <v>3</v>
      </c>
      <c r="DD387" s="2" t="s">
        <v>3</v>
      </c>
      <c r="DE387" s="2" t="s">
        <v>3</v>
      </c>
      <c r="DF387" s="2" t="s">
        <v>3</v>
      </c>
      <c r="DG387" s="2" t="s">
        <v>3</v>
      </c>
      <c r="DH387" s="2" t="s">
        <v>3</v>
      </c>
      <c r="DI387" s="2" t="s">
        <v>3</v>
      </c>
      <c r="DJ387" s="2" t="s">
        <v>3</v>
      </c>
      <c r="DK387" s="2" t="s">
        <v>3</v>
      </c>
      <c r="DL387" s="2" t="s">
        <v>3</v>
      </c>
      <c r="DM387" s="2" t="s">
        <v>3</v>
      </c>
      <c r="DN387" s="2">
        <v>0</v>
      </c>
      <c r="DO387" s="2">
        <v>0</v>
      </c>
      <c r="DP387" s="2">
        <v>1</v>
      </c>
      <c r="DQ387" s="2">
        <v>1</v>
      </c>
      <c r="DR387" s="2"/>
      <c r="DS387" s="2"/>
      <c r="DT387" s="2"/>
      <c r="DU387" s="2">
        <v>1010</v>
      </c>
      <c r="DV387" s="2" t="s">
        <v>369</v>
      </c>
      <c r="DW387" s="2" t="s">
        <v>369</v>
      </c>
      <c r="DX387" s="2">
        <v>100</v>
      </c>
      <c r="DY387" s="2"/>
      <c r="DZ387" s="2" t="s">
        <v>3</v>
      </c>
      <c r="EA387" s="2" t="s">
        <v>3</v>
      </c>
      <c r="EB387" s="2" t="s">
        <v>3</v>
      </c>
      <c r="EC387" s="2" t="s">
        <v>3</v>
      </c>
      <c r="ED387" s="2"/>
      <c r="EE387" s="2">
        <v>49573648</v>
      </c>
      <c r="EF387" s="2">
        <v>40</v>
      </c>
      <c r="EG387" s="2" t="s">
        <v>333</v>
      </c>
      <c r="EH387" s="2">
        <v>0</v>
      </c>
      <c r="EI387" s="2" t="s">
        <v>3</v>
      </c>
      <c r="EJ387" s="2">
        <v>2</v>
      </c>
      <c r="EK387" s="2">
        <v>333</v>
      </c>
      <c r="EL387" s="2" t="s">
        <v>388</v>
      </c>
      <c r="EM387" s="2" t="s">
        <v>389</v>
      </c>
      <c r="EN387" s="2"/>
      <c r="EO387" s="2" t="s">
        <v>3</v>
      </c>
      <c r="EP387" s="2"/>
      <c r="EQ387" s="2">
        <v>0</v>
      </c>
      <c r="ER387" s="2">
        <v>468.49</v>
      </c>
      <c r="ES387" s="2">
        <v>21.61</v>
      </c>
      <c r="ET387" s="2">
        <v>3.92</v>
      </c>
      <c r="EU387" s="2">
        <v>0.38</v>
      </c>
      <c r="EV387" s="2">
        <v>442.96</v>
      </c>
      <c r="EW387" s="2">
        <v>34.1</v>
      </c>
      <c r="EX387" s="2">
        <v>0</v>
      </c>
      <c r="EY387" s="2">
        <v>0</v>
      </c>
      <c r="EZ387" s="2"/>
      <c r="FA387" s="2"/>
      <c r="FB387" s="2"/>
      <c r="FC387" s="2"/>
      <c r="FD387" s="2"/>
      <c r="FE387" s="2"/>
      <c r="FF387" s="2"/>
      <c r="FG387" s="2"/>
      <c r="FH387" s="2"/>
      <c r="FI387" s="2"/>
      <c r="FJ387" s="2"/>
      <c r="FK387" s="2"/>
      <c r="FL387" s="2"/>
      <c r="FM387" s="2"/>
      <c r="FN387" s="2"/>
      <c r="FO387" s="2"/>
      <c r="FP387" s="2"/>
      <c r="FQ387" s="2">
        <v>0</v>
      </c>
      <c r="FR387" s="2">
        <f t="shared" si="341"/>
        <v>0</v>
      </c>
      <c r="FS387" s="2">
        <v>0</v>
      </c>
      <c r="FT387" s="2"/>
      <c r="FU387" s="2"/>
      <c r="FV387" s="2"/>
      <c r="FW387" s="2"/>
      <c r="FX387" s="2">
        <v>112</v>
      </c>
      <c r="FY387" s="2">
        <v>70</v>
      </c>
      <c r="FZ387" s="2"/>
      <c r="GA387" s="2" t="s">
        <v>3</v>
      </c>
      <c r="GB387" s="2"/>
      <c r="GC387" s="2"/>
      <c r="GD387" s="2">
        <v>0</v>
      </c>
      <c r="GE387" s="2"/>
      <c r="GF387" s="2">
        <v>1086309485</v>
      </c>
      <c r="GG387" s="2">
        <v>2</v>
      </c>
      <c r="GH387" s="2">
        <v>1</v>
      </c>
      <c r="GI387" s="2">
        <v>-2</v>
      </c>
      <c r="GJ387" s="2">
        <v>0</v>
      </c>
      <c r="GK387" s="2">
        <f>ROUND(R387*(R12)/100,2)</f>
        <v>0.02</v>
      </c>
      <c r="GL387" s="2">
        <f t="shared" si="342"/>
        <v>0</v>
      </c>
      <c r="GM387" s="2">
        <f t="shared" si="343"/>
        <v>25.51</v>
      </c>
      <c r="GN387" s="2">
        <f t="shared" si="344"/>
        <v>0</v>
      </c>
      <c r="GO387" s="2">
        <f t="shared" si="345"/>
        <v>25.51</v>
      </c>
      <c r="GP387" s="2">
        <f t="shared" si="346"/>
        <v>0</v>
      </c>
      <c r="GQ387" s="2"/>
      <c r="GR387" s="2">
        <v>0</v>
      </c>
      <c r="GS387" s="2">
        <v>3</v>
      </c>
      <c r="GT387" s="2">
        <v>0</v>
      </c>
      <c r="GU387" s="2" t="s">
        <v>3</v>
      </c>
      <c r="GV387" s="2">
        <f t="shared" si="347"/>
        <v>0</v>
      </c>
      <c r="GW387" s="2">
        <v>1</v>
      </c>
      <c r="GX387" s="2">
        <f t="shared" si="348"/>
        <v>0</v>
      </c>
      <c r="GY387" s="2"/>
      <c r="GZ387" s="2"/>
      <c r="HA387" s="2">
        <v>0</v>
      </c>
      <c r="HB387" s="2">
        <v>0</v>
      </c>
      <c r="HC387" s="2">
        <f t="shared" si="349"/>
        <v>0</v>
      </c>
      <c r="HD387" s="2"/>
      <c r="HE387" s="2" t="s">
        <v>3</v>
      </c>
      <c r="HF387" s="2" t="s">
        <v>3</v>
      </c>
      <c r="HG387" s="2"/>
      <c r="HH387" s="2"/>
      <c r="HI387" s="2"/>
      <c r="HJ387" s="2"/>
      <c r="HK387" s="2"/>
      <c r="HL387" s="2"/>
      <c r="HM387" s="2" t="s">
        <v>3</v>
      </c>
      <c r="HN387" s="2" t="s">
        <v>3</v>
      </c>
      <c r="HO387" s="2" t="s">
        <v>3</v>
      </c>
      <c r="HP387" s="2" t="s">
        <v>3</v>
      </c>
      <c r="HQ387" s="2" t="s">
        <v>3</v>
      </c>
      <c r="HR387" s="2"/>
      <c r="HS387" s="2"/>
      <c r="HT387" s="2"/>
      <c r="HU387" s="2"/>
      <c r="HV387" s="2"/>
      <c r="HW387" s="2"/>
      <c r="HX387" s="2"/>
      <c r="HY387" s="2"/>
      <c r="HZ387" s="2"/>
      <c r="IA387" s="2"/>
      <c r="IB387" s="2"/>
      <c r="IC387" s="2"/>
      <c r="ID387" s="2"/>
      <c r="IE387" s="2"/>
      <c r="IF387" s="2"/>
      <c r="IG387" s="2"/>
      <c r="IH387" s="2"/>
      <c r="II387" s="2"/>
      <c r="IJ387" s="2"/>
      <c r="IK387" s="2">
        <v>0</v>
      </c>
      <c r="IL387" s="2"/>
      <c r="IM387" s="2"/>
      <c r="IN387" s="2"/>
      <c r="IO387" s="2"/>
      <c r="IP387" s="2"/>
      <c r="IQ387" s="2"/>
      <c r="IR387" s="2"/>
      <c r="IS387" s="2"/>
      <c r="IT387" s="2"/>
      <c r="IU387" s="2"/>
    </row>
    <row r="388" spans="1:255" x14ac:dyDescent="0.2">
      <c r="A388">
        <v>17</v>
      </c>
      <c r="B388">
        <v>1</v>
      </c>
      <c r="C388">
        <f>ROW(SmtRes!A272)</f>
        <v>272</v>
      </c>
      <c r="D388">
        <f>ROW(EtalonRes!A282)</f>
        <v>282</v>
      </c>
      <c r="E388" t="s">
        <v>415</v>
      </c>
      <c r="F388" t="s">
        <v>416</v>
      </c>
      <c r="G388" t="s">
        <v>417</v>
      </c>
      <c r="H388" t="s">
        <v>369</v>
      </c>
      <c r="I388">
        <f>ROUND(2/100,9)</f>
        <v>0.02</v>
      </c>
      <c r="J388">
        <v>0</v>
      </c>
      <c r="K388">
        <f>ROUND(2/100,9)</f>
        <v>0.02</v>
      </c>
      <c r="O388">
        <f t="shared" si="319"/>
        <v>259.45999999999998</v>
      </c>
      <c r="P388">
        <f t="shared" si="320"/>
        <v>1.45</v>
      </c>
      <c r="Q388">
        <f t="shared" si="350"/>
        <v>0.8</v>
      </c>
      <c r="R388">
        <f t="shared" si="321"/>
        <v>0.28999999999999998</v>
      </c>
      <c r="S388">
        <f t="shared" si="322"/>
        <v>257.20999999999998</v>
      </c>
      <c r="T388">
        <f t="shared" si="323"/>
        <v>0</v>
      </c>
      <c r="U388">
        <f t="shared" si="324"/>
        <v>0.68200000000000005</v>
      </c>
      <c r="V388">
        <f t="shared" si="325"/>
        <v>0</v>
      </c>
      <c r="W388">
        <f t="shared" si="326"/>
        <v>0</v>
      </c>
      <c r="X388">
        <f t="shared" si="327"/>
        <v>236.63</v>
      </c>
      <c r="Y388">
        <f t="shared" si="328"/>
        <v>110.6</v>
      </c>
      <c r="AA388">
        <v>50496814</v>
      </c>
      <c r="AB388">
        <f t="shared" si="329"/>
        <v>468.49</v>
      </c>
      <c r="AC388">
        <f t="shared" si="330"/>
        <v>21.61</v>
      </c>
      <c r="AD388">
        <f t="shared" si="351"/>
        <v>3.92</v>
      </c>
      <c r="AE388">
        <f t="shared" si="352"/>
        <v>0.38</v>
      </c>
      <c r="AF388">
        <f t="shared" si="353"/>
        <v>442.96</v>
      </c>
      <c r="AG388">
        <f t="shared" si="331"/>
        <v>0</v>
      </c>
      <c r="AH388">
        <f t="shared" si="354"/>
        <v>34.1</v>
      </c>
      <c r="AI388">
        <f t="shared" si="355"/>
        <v>0</v>
      </c>
      <c r="AJ388">
        <f t="shared" si="332"/>
        <v>0</v>
      </c>
      <c r="AK388">
        <v>468.49</v>
      </c>
      <c r="AL388">
        <v>21.61</v>
      </c>
      <c r="AM388">
        <v>3.92</v>
      </c>
      <c r="AN388">
        <v>0.38</v>
      </c>
      <c r="AO388">
        <v>442.96</v>
      </c>
      <c r="AP388">
        <v>0</v>
      </c>
      <c r="AQ388">
        <v>34.1</v>
      </c>
      <c r="AR388">
        <v>0</v>
      </c>
      <c r="AS388">
        <v>0</v>
      </c>
      <c r="AT388">
        <v>92</v>
      </c>
      <c r="AU388">
        <v>43</v>
      </c>
      <c r="AV388">
        <v>1</v>
      </c>
      <c r="AW388">
        <v>1</v>
      </c>
      <c r="AZ388">
        <v>1</v>
      </c>
      <c r="BA388">
        <v>29.03</v>
      </c>
      <c r="BB388">
        <v>9.9600000000000009</v>
      </c>
      <c r="BC388">
        <v>3.38</v>
      </c>
      <c r="BD388" t="s">
        <v>3</v>
      </c>
      <c r="BE388" t="s">
        <v>3</v>
      </c>
      <c r="BF388" t="s">
        <v>3</v>
      </c>
      <c r="BG388" t="s">
        <v>3</v>
      </c>
      <c r="BH388">
        <v>0</v>
      </c>
      <c r="BI388">
        <v>2</v>
      </c>
      <c r="BJ388" t="s">
        <v>418</v>
      </c>
      <c r="BM388">
        <v>333</v>
      </c>
      <c r="BN388">
        <v>0</v>
      </c>
      <c r="BO388" t="s">
        <v>416</v>
      </c>
      <c r="BP388">
        <v>1</v>
      </c>
      <c r="BQ388">
        <v>40</v>
      </c>
      <c r="BR388">
        <v>0</v>
      </c>
      <c r="BS388">
        <v>29.03</v>
      </c>
      <c r="BT388">
        <v>1</v>
      </c>
      <c r="BU388">
        <v>1</v>
      </c>
      <c r="BV388">
        <v>1</v>
      </c>
      <c r="BW388">
        <v>1</v>
      </c>
      <c r="BX388">
        <v>1</v>
      </c>
      <c r="BY388" t="s">
        <v>3</v>
      </c>
      <c r="BZ388">
        <v>92</v>
      </c>
      <c r="CA388">
        <v>43</v>
      </c>
      <c r="CB388" t="s">
        <v>3</v>
      </c>
      <c r="CE388">
        <v>30</v>
      </c>
      <c r="CF388">
        <v>0</v>
      </c>
      <c r="CG388">
        <v>0</v>
      </c>
      <c r="CM388">
        <v>0</v>
      </c>
      <c r="CN388" t="s">
        <v>3</v>
      </c>
      <c r="CO388">
        <v>0</v>
      </c>
      <c r="CP388">
        <f t="shared" si="333"/>
        <v>259.45999999999998</v>
      </c>
      <c r="CQ388">
        <f t="shared" si="334"/>
        <v>73.040000000000006</v>
      </c>
      <c r="CR388">
        <f t="shared" si="356"/>
        <v>39.04</v>
      </c>
      <c r="CS388">
        <f t="shared" si="335"/>
        <v>11.03</v>
      </c>
      <c r="CT388">
        <f t="shared" si="336"/>
        <v>12859.13</v>
      </c>
      <c r="CU388">
        <f t="shared" si="337"/>
        <v>0</v>
      </c>
      <c r="CV388">
        <f t="shared" si="338"/>
        <v>34.1</v>
      </c>
      <c r="CW388">
        <f t="shared" si="339"/>
        <v>0</v>
      </c>
      <c r="CX388">
        <f t="shared" si="340"/>
        <v>0</v>
      </c>
      <c r="CY388">
        <f>S388*(BZ388/100)</f>
        <v>236.63319999999999</v>
      </c>
      <c r="CZ388">
        <f>S388*(CA388/100)</f>
        <v>110.60029999999999</v>
      </c>
      <c r="DC388" t="s">
        <v>3</v>
      </c>
      <c r="DD388" t="s">
        <v>3</v>
      </c>
      <c r="DE388" t="s">
        <v>3</v>
      </c>
      <c r="DF388" t="s">
        <v>3</v>
      </c>
      <c r="DG388" t="s">
        <v>3</v>
      </c>
      <c r="DH388" t="s">
        <v>3</v>
      </c>
      <c r="DI388" t="s">
        <v>3</v>
      </c>
      <c r="DJ388" t="s">
        <v>3</v>
      </c>
      <c r="DK388" t="s">
        <v>3</v>
      </c>
      <c r="DL388" t="s">
        <v>3</v>
      </c>
      <c r="DM388" t="s">
        <v>3</v>
      </c>
      <c r="DN388">
        <v>112</v>
      </c>
      <c r="DO388">
        <v>70</v>
      </c>
      <c r="DP388">
        <v>1</v>
      </c>
      <c r="DQ388">
        <v>1</v>
      </c>
      <c r="DU388">
        <v>1010</v>
      </c>
      <c r="DV388" t="s">
        <v>369</v>
      </c>
      <c r="DW388" t="s">
        <v>369</v>
      </c>
      <c r="DX388">
        <v>100</v>
      </c>
      <c r="DZ388" t="s">
        <v>3</v>
      </c>
      <c r="EA388" t="s">
        <v>3</v>
      </c>
      <c r="EB388" t="s">
        <v>3</v>
      </c>
      <c r="EC388" t="s">
        <v>3</v>
      </c>
      <c r="EE388">
        <v>49573648</v>
      </c>
      <c r="EF388">
        <v>40</v>
      </c>
      <c r="EG388" t="s">
        <v>333</v>
      </c>
      <c r="EH388">
        <v>0</v>
      </c>
      <c r="EI388" t="s">
        <v>3</v>
      </c>
      <c r="EJ388">
        <v>2</v>
      </c>
      <c r="EK388">
        <v>333</v>
      </c>
      <c r="EL388" t="s">
        <v>388</v>
      </c>
      <c r="EM388" t="s">
        <v>389</v>
      </c>
      <c r="EO388" t="s">
        <v>3</v>
      </c>
      <c r="EQ388">
        <v>0</v>
      </c>
      <c r="ER388">
        <v>468.49</v>
      </c>
      <c r="ES388">
        <v>21.61</v>
      </c>
      <c r="ET388">
        <v>3.92</v>
      </c>
      <c r="EU388">
        <v>0.38</v>
      </c>
      <c r="EV388">
        <v>442.96</v>
      </c>
      <c r="EW388">
        <v>34.1</v>
      </c>
      <c r="EX388">
        <v>0</v>
      </c>
      <c r="EY388">
        <v>0</v>
      </c>
      <c r="FQ388">
        <v>0</v>
      </c>
      <c r="FR388">
        <f t="shared" si="341"/>
        <v>0</v>
      </c>
      <c r="FS388">
        <v>0</v>
      </c>
      <c r="FX388">
        <v>112</v>
      </c>
      <c r="FY388">
        <v>70</v>
      </c>
      <c r="GA388" t="s">
        <v>3</v>
      </c>
      <c r="GD388">
        <v>0</v>
      </c>
      <c r="GF388">
        <v>1086309485</v>
      </c>
      <c r="GG388">
        <v>2</v>
      </c>
      <c r="GH388">
        <v>1</v>
      </c>
      <c r="GI388">
        <v>2</v>
      </c>
      <c r="GJ388">
        <v>0</v>
      </c>
      <c r="GK388">
        <f>ROUND(R388*(S12)/100,2)</f>
        <v>0.46</v>
      </c>
      <c r="GL388">
        <f t="shared" si="342"/>
        <v>0</v>
      </c>
      <c r="GM388">
        <f t="shared" si="343"/>
        <v>607.15</v>
      </c>
      <c r="GN388">
        <f t="shared" si="344"/>
        <v>0</v>
      </c>
      <c r="GO388">
        <f t="shared" si="345"/>
        <v>607.15</v>
      </c>
      <c r="GP388">
        <f t="shared" si="346"/>
        <v>0</v>
      </c>
      <c r="GR388">
        <v>0</v>
      </c>
      <c r="GS388">
        <v>3</v>
      </c>
      <c r="GT388">
        <v>0</v>
      </c>
      <c r="GU388" t="s">
        <v>3</v>
      </c>
      <c r="GV388">
        <f t="shared" si="347"/>
        <v>0</v>
      </c>
      <c r="GW388">
        <v>1</v>
      </c>
      <c r="GX388">
        <f t="shared" si="348"/>
        <v>0</v>
      </c>
      <c r="HA388">
        <v>0</v>
      </c>
      <c r="HB388">
        <v>0</v>
      </c>
      <c r="HC388">
        <f t="shared" si="349"/>
        <v>0</v>
      </c>
      <c r="HE388" t="s">
        <v>3</v>
      </c>
      <c r="HF388" t="s">
        <v>3</v>
      </c>
      <c r="HM388" t="s">
        <v>3</v>
      </c>
      <c r="HN388" t="s">
        <v>3</v>
      </c>
      <c r="HO388" t="s">
        <v>3</v>
      </c>
      <c r="HP388" t="s">
        <v>3</v>
      </c>
      <c r="HQ388" t="s">
        <v>3</v>
      </c>
      <c r="IK388">
        <v>0</v>
      </c>
    </row>
    <row r="389" spans="1:255" x14ac:dyDescent="0.2">
      <c r="A389" s="2">
        <v>18</v>
      </c>
      <c r="B389" s="2">
        <v>1</v>
      </c>
      <c r="C389" s="2">
        <v>265</v>
      </c>
      <c r="D389" s="2"/>
      <c r="E389" s="2" t="s">
        <v>419</v>
      </c>
      <c r="F389" s="2" t="s">
        <v>420</v>
      </c>
      <c r="G389" s="2" t="s">
        <v>421</v>
      </c>
      <c r="H389" s="2" t="s">
        <v>360</v>
      </c>
      <c r="I389" s="2">
        <f>I387*J389</f>
        <v>2</v>
      </c>
      <c r="J389" s="2">
        <v>100</v>
      </c>
      <c r="K389" s="2">
        <v>100</v>
      </c>
      <c r="L389" s="2"/>
      <c r="M389" s="2"/>
      <c r="N389" s="2"/>
      <c r="O389" s="2">
        <f t="shared" si="319"/>
        <v>62.84</v>
      </c>
      <c r="P389" s="2">
        <f t="shared" si="320"/>
        <v>62.84</v>
      </c>
      <c r="Q389" s="2">
        <f t="shared" si="350"/>
        <v>0</v>
      </c>
      <c r="R389" s="2">
        <f t="shared" si="321"/>
        <v>0</v>
      </c>
      <c r="S389" s="2">
        <f t="shared" si="322"/>
        <v>0</v>
      </c>
      <c r="T389" s="2">
        <f t="shared" si="323"/>
        <v>0</v>
      </c>
      <c r="U389" s="2">
        <f t="shared" si="324"/>
        <v>0</v>
      </c>
      <c r="V389" s="2">
        <f t="shared" si="325"/>
        <v>0</v>
      </c>
      <c r="W389" s="2">
        <f t="shared" si="326"/>
        <v>0</v>
      </c>
      <c r="X389" s="2">
        <f t="shared" si="327"/>
        <v>0</v>
      </c>
      <c r="Y389" s="2">
        <f t="shared" si="328"/>
        <v>0</v>
      </c>
      <c r="Z389" s="2"/>
      <c r="AA389" s="2">
        <v>50496813</v>
      </c>
      <c r="AB389" s="2">
        <f t="shared" si="329"/>
        <v>31.42</v>
      </c>
      <c r="AC389" s="2">
        <f t="shared" si="330"/>
        <v>31.42</v>
      </c>
      <c r="AD389" s="2">
        <f t="shared" si="351"/>
        <v>0</v>
      </c>
      <c r="AE389" s="2">
        <f t="shared" si="352"/>
        <v>0</v>
      </c>
      <c r="AF389" s="2">
        <f t="shared" si="353"/>
        <v>0</v>
      </c>
      <c r="AG389" s="2">
        <f t="shared" si="331"/>
        <v>0</v>
      </c>
      <c r="AH389" s="2">
        <f t="shared" si="354"/>
        <v>0</v>
      </c>
      <c r="AI389" s="2">
        <f t="shared" si="355"/>
        <v>0</v>
      </c>
      <c r="AJ389" s="2">
        <f t="shared" si="332"/>
        <v>0</v>
      </c>
      <c r="AK389" s="2">
        <v>31.42</v>
      </c>
      <c r="AL389" s="2">
        <v>31.42</v>
      </c>
      <c r="AM389" s="2">
        <v>0</v>
      </c>
      <c r="AN389" s="2">
        <v>0</v>
      </c>
      <c r="AO389" s="2">
        <v>0</v>
      </c>
      <c r="AP389" s="2">
        <v>0</v>
      </c>
      <c r="AQ389" s="2">
        <v>0</v>
      </c>
      <c r="AR389" s="2">
        <v>0</v>
      </c>
      <c r="AS389" s="2">
        <v>0</v>
      </c>
      <c r="AT389" s="2">
        <v>112</v>
      </c>
      <c r="AU389" s="2">
        <v>70</v>
      </c>
      <c r="AV389" s="2">
        <v>1</v>
      </c>
      <c r="AW389" s="2">
        <v>1</v>
      </c>
      <c r="AX389" s="2"/>
      <c r="AY389" s="2"/>
      <c r="AZ389" s="2">
        <v>1</v>
      </c>
      <c r="BA389" s="2">
        <v>1</v>
      </c>
      <c r="BB389" s="2">
        <v>1</v>
      </c>
      <c r="BC389" s="2">
        <v>1</v>
      </c>
      <c r="BD389" s="2" t="s">
        <v>3</v>
      </c>
      <c r="BE389" s="2" t="s">
        <v>3</v>
      </c>
      <c r="BF389" s="2" t="s">
        <v>3</v>
      </c>
      <c r="BG389" s="2" t="s">
        <v>3</v>
      </c>
      <c r="BH389" s="2">
        <v>3</v>
      </c>
      <c r="BI389" s="2">
        <v>2</v>
      </c>
      <c r="BJ389" s="2" t="s">
        <v>422</v>
      </c>
      <c r="BK389" s="2"/>
      <c r="BL389" s="2"/>
      <c r="BM389" s="2">
        <v>333</v>
      </c>
      <c r="BN389" s="2">
        <v>0</v>
      </c>
      <c r="BO389" s="2" t="s">
        <v>3</v>
      </c>
      <c r="BP389" s="2">
        <v>0</v>
      </c>
      <c r="BQ389" s="2">
        <v>40</v>
      </c>
      <c r="BR389" s="2">
        <v>0</v>
      </c>
      <c r="BS389" s="2">
        <v>1</v>
      </c>
      <c r="BT389" s="2">
        <v>1</v>
      </c>
      <c r="BU389" s="2">
        <v>1</v>
      </c>
      <c r="BV389" s="2">
        <v>1</v>
      </c>
      <c r="BW389" s="2">
        <v>1</v>
      </c>
      <c r="BX389" s="2">
        <v>1</v>
      </c>
      <c r="BY389" s="2" t="s">
        <v>3</v>
      </c>
      <c r="BZ389" s="2">
        <v>112</v>
      </c>
      <c r="CA389" s="2">
        <v>70</v>
      </c>
      <c r="CB389" s="2" t="s">
        <v>3</v>
      </c>
      <c r="CC389" s="2"/>
      <c r="CD389" s="2"/>
      <c r="CE389" s="2">
        <v>30</v>
      </c>
      <c r="CF389" s="2">
        <v>0</v>
      </c>
      <c r="CG389" s="2">
        <v>0</v>
      </c>
      <c r="CH389" s="2"/>
      <c r="CI389" s="2"/>
      <c r="CJ389" s="2"/>
      <c r="CK389" s="2"/>
      <c r="CL389" s="2"/>
      <c r="CM389" s="2">
        <v>0</v>
      </c>
      <c r="CN389" s="2" t="s">
        <v>3</v>
      </c>
      <c r="CO389" s="2">
        <v>0</v>
      </c>
      <c r="CP389" s="2">
        <f t="shared" si="333"/>
        <v>62.84</v>
      </c>
      <c r="CQ389" s="2">
        <f t="shared" si="334"/>
        <v>31.42</v>
      </c>
      <c r="CR389" s="2">
        <f t="shared" si="356"/>
        <v>0</v>
      </c>
      <c r="CS389" s="2">
        <f t="shared" si="335"/>
        <v>0</v>
      </c>
      <c r="CT389" s="2">
        <f t="shared" si="336"/>
        <v>0</v>
      </c>
      <c r="CU389" s="2">
        <f t="shared" si="337"/>
        <v>0</v>
      </c>
      <c r="CV389" s="2">
        <f t="shared" si="338"/>
        <v>0</v>
      </c>
      <c r="CW389" s="2">
        <f t="shared" si="339"/>
        <v>0</v>
      </c>
      <c r="CX389" s="2">
        <f t="shared" si="340"/>
        <v>0</v>
      </c>
      <c r="CY389" s="2">
        <f>((S389*BZ389)/100)</f>
        <v>0</v>
      </c>
      <c r="CZ389" s="2">
        <f>((S389*CA389)/100)</f>
        <v>0</v>
      </c>
      <c r="DA389" s="2"/>
      <c r="DB389" s="2"/>
      <c r="DC389" s="2" t="s">
        <v>3</v>
      </c>
      <c r="DD389" s="2" t="s">
        <v>3</v>
      </c>
      <c r="DE389" s="2" t="s">
        <v>3</v>
      </c>
      <c r="DF389" s="2" t="s">
        <v>3</v>
      </c>
      <c r="DG389" s="2" t="s">
        <v>3</v>
      </c>
      <c r="DH389" s="2" t="s">
        <v>3</v>
      </c>
      <c r="DI389" s="2" t="s">
        <v>3</v>
      </c>
      <c r="DJ389" s="2" t="s">
        <v>3</v>
      </c>
      <c r="DK389" s="2" t="s">
        <v>3</v>
      </c>
      <c r="DL389" s="2" t="s">
        <v>3</v>
      </c>
      <c r="DM389" s="2" t="s">
        <v>3</v>
      </c>
      <c r="DN389" s="2">
        <v>0</v>
      </c>
      <c r="DO389" s="2">
        <v>0</v>
      </c>
      <c r="DP389" s="2">
        <v>1</v>
      </c>
      <c r="DQ389" s="2">
        <v>1</v>
      </c>
      <c r="DR389" s="2"/>
      <c r="DS389" s="2"/>
      <c r="DT389" s="2"/>
      <c r="DU389" s="2">
        <v>1010</v>
      </c>
      <c r="DV389" s="2" t="s">
        <v>360</v>
      </c>
      <c r="DW389" s="2" t="s">
        <v>360</v>
      </c>
      <c r="DX389" s="2">
        <v>1</v>
      </c>
      <c r="DY389" s="2"/>
      <c r="DZ389" s="2" t="s">
        <v>3</v>
      </c>
      <c r="EA389" s="2" t="s">
        <v>3</v>
      </c>
      <c r="EB389" s="2" t="s">
        <v>3</v>
      </c>
      <c r="EC389" s="2" t="s">
        <v>3</v>
      </c>
      <c r="ED389" s="2"/>
      <c r="EE389" s="2">
        <v>49573648</v>
      </c>
      <c r="EF389" s="2">
        <v>40</v>
      </c>
      <c r="EG389" s="2" t="s">
        <v>333</v>
      </c>
      <c r="EH389" s="2">
        <v>0</v>
      </c>
      <c r="EI389" s="2" t="s">
        <v>3</v>
      </c>
      <c r="EJ389" s="2">
        <v>2</v>
      </c>
      <c r="EK389" s="2">
        <v>333</v>
      </c>
      <c r="EL389" s="2" t="s">
        <v>388</v>
      </c>
      <c r="EM389" s="2" t="s">
        <v>389</v>
      </c>
      <c r="EN389" s="2"/>
      <c r="EO389" s="2" t="s">
        <v>3</v>
      </c>
      <c r="EP389" s="2"/>
      <c r="EQ389" s="2">
        <v>0</v>
      </c>
      <c r="ER389" s="2">
        <v>31.42</v>
      </c>
      <c r="ES389" s="2">
        <v>31.42</v>
      </c>
      <c r="ET389" s="2">
        <v>0</v>
      </c>
      <c r="EU389" s="2">
        <v>0</v>
      </c>
      <c r="EV389" s="2">
        <v>0</v>
      </c>
      <c r="EW389" s="2">
        <v>0</v>
      </c>
      <c r="EX389" s="2">
        <v>0</v>
      </c>
      <c r="EY389" s="2"/>
      <c r="EZ389" s="2"/>
      <c r="FA389" s="2"/>
      <c r="FB389" s="2"/>
      <c r="FC389" s="2"/>
      <c r="FD389" s="2"/>
      <c r="FE389" s="2"/>
      <c r="FF389" s="2"/>
      <c r="FG389" s="2"/>
      <c r="FH389" s="2"/>
      <c r="FI389" s="2"/>
      <c r="FJ389" s="2"/>
      <c r="FK389" s="2"/>
      <c r="FL389" s="2"/>
      <c r="FM389" s="2"/>
      <c r="FN389" s="2"/>
      <c r="FO389" s="2"/>
      <c r="FP389" s="2"/>
      <c r="FQ389" s="2">
        <v>0</v>
      </c>
      <c r="FR389" s="2">
        <f t="shared" si="341"/>
        <v>0</v>
      </c>
      <c r="FS389" s="2">
        <v>0</v>
      </c>
      <c r="FT389" s="2"/>
      <c r="FU389" s="2"/>
      <c r="FV389" s="2"/>
      <c r="FW389" s="2"/>
      <c r="FX389" s="2">
        <v>112</v>
      </c>
      <c r="FY389" s="2">
        <v>70</v>
      </c>
      <c r="FZ389" s="2"/>
      <c r="GA389" s="2" t="s">
        <v>3</v>
      </c>
      <c r="GB389" s="2"/>
      <c r="GC389" s="2"/>
      <c r="GD389" s="2">
        <v>0</v>
      </c>
      <c r="GE389" s="2"/>
      <c r="GF389" s="2">
        <v>-588437384</v>
      </c>
      <c r="GG389" s="2">
        <v>2</v>
      </c>
      <c r="GH389" s="2">
        <v>1</v>
      </c>
      <c r="GI389" s="2">
        <v>-2</v>
      </c>
      <c r="GJ389" s="2">
        <v>0</v>
      </c>
      <c r="GK389" s="2">
        <f>ROUND(R389*(R12)/100,2)</f>
        <v>0</v>
      </c>
      <c r="GL389" s="2">
        <f t="shared" si="342"/>
        <v>0</v>
      </c>
      <c r="GM389" s="2">
        <f t="shared" si="343"/>
        <v>62.84</v>
      </c>
      <c r="GN389" s="2">
        <f t="shared" si="344"/>
        <v>0</v>
      </c>
      <c r="GO389" s="2">
        <f t="shared" si="345"/>
        <v>62.84</v>
      </c>
      <c r="GP389" s="2">
        <f t="shared" si="346"/>
        <v>0</v>
      </c>
      <c r="GQ389" s="2"/>
      <c r="GR389" s="2">
        <v>0</v>
      </c>
      <c r="GS389" s="2">
        <v>3</v>
      </c>
      <c r="GT389" s="2">
        <v>0</v>
      </c>
      <c r="GU389" s="2" t="s">
        <v>3</v>
      </c>
      <c r="GV389" s="2">
        <f t="shared" si="347"/>
        <v>0</v>
      </c>
      <c r="GW389" s="2">
        <v>1</v>
      </c>
      <c r="GX389" s="2">
        <f t="shared" si="348"/>
        <v>0</v>
      </c>
      <c r="GY389" s="2"/>
      <c r="GZ389" s="2"/>
      <c r="HA389" s="2">
        <v>0</v>
      </c>
      <c r="HB389" s="2">
        <v>0</v>
      </c>
      <c r="HC389" s="2">
        <f t="shared" si="349"/>
        <v>0</v>
      </c>
      <c r="HD389" s="2"/>
      <c r="HE389" s="2" t="s">
        <v>3</v>
      </c>
      <c r="HF389" s="2" t="s">
        <v>3</v>
      </c>
      <c r="HG389" s="2"/>
      <c r="HH389" s="2"/>
      <c r="HI389" s="2"/>
      <c r="HJ389" s="2"/>
      <c r="HK389" s="2"/>
      <c r="HL389" s="2"/>
      <c r="HM389" s="2" t="s">
        <v>3</v>
      </c>
      <c r="HN389" s="2" t="s">
        <v>3</v>
      </c>
      <c r="HO389" s="2" t="s">
        <v>3</v>
      </c>
      <c r="HP389" s="2" t="s">
        <v>3</v>
      </c>
      <c r="HQ389" s="2" t="s">
        <v>3</v>
      </c>
      <c r="HR389" s="2"/>
      <c r="HS389" s="2"/>
      <c r="HT389" s="2"/>
      <c r="HU389" s="2"/>
      <c r="HV389" s="2"/>
      <c r="HW389" s="2"/>
      <c r="HX389" s="2"/>
      <c r="HY389" s="2"/>
      <c r="HZ389" s="2"/>
      <c r="IA389" s="2"/>
      <c r="IB389" s="2"/>
      <c r="IC389" s="2"/>
      <c r="ID389" s="2"/>
      <c r="IE389" s="2"/>
      <c r="IF389" s="2"/>
      <c r="IG389" s="2"/>
      <c r="IH389" s="2"/>
      <c r="II389" s="2"/>
      <c r="IJ389" s="2"/>
      <c r="IK389" s="2">
        <v>0</v>
      </c>
      <c r="IL389" s="2"/>
      <c r="IM389" s="2"/>
      <c r="IN389" s="2"/>
      <c r="IO389" s="2"/>
      <c r="IP389" s="2"/>
      <c r="IQ389" s="2"/>
      <c r="IR389" s="2"/>
      <c r="IS389" s="2"/>
      <c r="IT389" s="2"/>
      <c r="IU389" s="2"/>
    </row>
    <row r="390" spans="1:255" x14ac:dyDescent="0.2">
      <c r="A390">
        <v>18</v>
      </c>
      <c r="B390">
        <v>1</v>
      </c>
      <c r="C390">
        <v>272</v>
      </c>
      <c r="E390" t="s">
        <v>419</v>
      </c>
      <c r="F390" t="s">
        <v>420</v>
      </c>
      <c r="G390" t="s">
        <v>421</v>
      </c>
      <c r="H390" t="s">
        <v>360</v>
      </c>
      <c r="I390">
        <f>I388*J390</f>
        <v>2</v>
      </c>
      <c r="J390">
        <v>100</v>
      </c>
      <c r="K390">
        <v>100</v>
      </c>
      <c r="O390">
        <f t="shared" si="319"/>
        <v>350.65</v>
      </c>
      <c r="P390">
        <f t="shared" si="320"/>
        <v>350.65</v>
      </c>
      <c r="Q390">
        <f t="shared" si="350"/>
        <v>0</v>
      </c>
      <c r="R390">
        <f t="shared" si="321"/>
        <v>0</v>
      </c>
      <c r="S390">
        <f t="shared" si="322"/>
        <v>0</v>
      </c>
      <c r="T390">
        <f t="shared" si="323"/>
        <v>0</v>
      </c>
      <c r="U390">
        <f t="shared" si="324"/>
        <v>0</v>
      </c>
      <c r="V390">
        <f t="shared" si="325"/>
        <v>0</v>
      </c>
      <c r="W390">
        <f t="shared" si="326"/>
        <v>0</v>
      </c>
      <c r="X390">
        <f t="shared" si="327"/>
        <v>0</v>
      </c>
      <c r="Y390">
        <f t="shared" si="328"/>
        <v>0</v>
      </c>
      <c r="AA390">
        <v>50496814</v>
      </c>
      <c r="AB390">
        <f t="shared" si="329"/>
        <v>31.42</v>
      </c>
      <c r="AC390">
        <f t="shared" si="330"/>
        <v>31.42</v>
      </c>
      <c r="AD390">
        <f t="shared" si="351"/>
        <v>0</v>
      </c>
      <c r="AE390">
        <f t="shared" si="352"/>
        <v>0</v>
      </c>
      <c r="AF390">
        <f t="shared" si="353"/>
        <v>0</v>
      </c>
      <c r="AG390">
        <f t="shared" si="331"/>
        <v>0</v>
      </c>
      <c r="AH390">
        <f t="shared" si="354"/>
        <v>0</v>
      </c>
      <c r="AI390">
        <f t="shared" si="355"/>
        <v>0</v>
      </c>
      <c r="AJ390">
        <f t="shared" si="332"/>
        <v>0</v>
      </c>
      <c r="AK390">
        <v>31.42</v>
      </c>
      <c r="AL390">
        <v>31.42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1</v>
      </c>
      <c r="AW390">
        <v>1</v>
      </c>
      <c r="AZ390">
        <v>1</v>
      </c>
      <c r="BA390">
        <v>1</v>
      </c>
      <c r="BB390">
        <v>1</v>
      </c>
      <c r="BC390">
        <v>5.58</v>
      </c>
      <c r="BD390" t="s">
        <v>3</v>
      </c>
      <c r="BE390" t="s">
        <v>3</v>
      </c>
      <c r="BF390" t="s">
        <v>3</v>
      </c>
      <c r="BG390" t="s">
        <v>3</v>
      </c>
      <c r="BH390">
        <v>3</v>
      </c>
      <c r="BI390">
        <v>2</v>
      </c>
      <c r="BJ390" t="s">
        <v>422</v>
      </c>
      <c r="BM390">
        <v>333</v>
      </c>
      <c r="BN390">
        <v>0</v>
      </c>
      <c r="BO390" t="s">
        <v>420</v>
      </c>
      <c r="BP390">
        <v>1</v>
      </c>
      <c r="BQ390">
        <v>40</v>
      </c>
      <c r="BR390">
        <v>0</v>
      </c>
      <c r="BS390">
        <v>1</v>
      </c>
      <c r="BT390">
        <v>1</v>
      </c>
      <c r="BU390">
        <v>1</v>
      </c>
      <c r="BV390">
        <v>1</v>
      </c>
      <c r="BW390">
        <v>1</v>
      </c>
      <c r="BX390">
        <v>1</v>
      </c>
      <c r="BY390" t="s">
        <v>3</v>
      </c>
      <c r="BZ390">
        <v>0</v>
      </c>
      <c r="CA390">
        <v>0</v>
      </c>
      <c r="CB390" t="s">
        <v>3</v>
      </c>
      <c r="CE390">
        <v>30</v>
      </c>
      <c r="CF390">
        <v>0</v>
      </c>
      <c r="CG390">
        <v>0</v>
      </c>
      <c r="CM390">
        <v>0</v>
      </c>
      <c r="CN390" t="s">
        <v>3</v>
      </c>
      <c r="CO390">
        <v>0</v>
      </c>
      <c r="CP390">
        <f t="shared" si="333"/>
        <v>350.65</v>
      </c>
      <c r="CQ390">
        <f t="shared" si="334"/>
        <v>175.32</v>
      </c>
      <c r="CR390">
        <f t="shared" si="356"/>
        <v>0</v>
      </c>
      <c r="CS390">
        <f t="shared" si="335"/>
        <v>0</v>
      </c>
      <c r="CT390">
        <f t="shared" si="336"/>
        <v>0</v>
      </c>
      <c r="CU390">
        <f t="shared" si="337"/>
        <v>0</v>
      </c>
      <c r="CV390">
        <f t="shared" si="338"/>
        <v>0</v>
      </c>
      <c r="CW390">
        <f t="shared" si="339"/>
        <v>0</v>
      </c>
      <c r="CX390">
        <f t="shared" si="340"/>
        <v>0</v>
      </c>
      <c r="CY390">
        <f>S390*(BZ390/100)</f>
        <v>0</v>
      </c>
      <c r="CZ390">
        <f>S390*(CA390/100)</f>
        <v>0</v>
      </c>
      <c r="DC390" t="s">
        <v>3</v>
      </c>
      <c r="DD390" t="s">
        <v>3</v>
      </c>
      <c r="DE390" t="s">
        <v>3</v>
      </c>
      <c r="DF390" t="s">
        <v>3</v>
      </c>
      <c r="DG390" t="s">
        <v>3</v>
      </c>
      <c r="DH390" t="s">
        <v>3</v>
      </c>
      <c r="DI390" t="s">
        <v>3</v>
      </c>
      <c r="DJ390" t="s">
        <v>3</v>
      </c>
      <c r="DK390" t="s">
        <v>3</v>
      </c>
      <c r="DL390" t="s">
        <v>3</v>
      </c>
      <c r="DM390" t="s">
        <v>3</v>
      </c>
      <c r="DN390">
        <v>112</v>
      </c>
      <c r="DO390">
        <v>70</v>
      </c>
      <c r="DP390">
        <v>1</v>
      </c>
      <c r="DQ390">
        <v>1</v>
      </c>
      <c r="DU390">
        <v>1010</v>
      </c>
      <c r="DV390" t="s">
        <v>360</v>
      </c>
      <c r="DW390" t="s">
        <v>360</v>
      </c>
      <c r="DX390">
        <v>1</v>
      </c>
      <c r="DZ390" t="s">
        <v>3</v>
      </c>
      <c r="EA390" t="s">
        <v>3</v>
      </c>
      <c r="EB390" t="s">
        <v>3</v>
      </c>
      <c r="EC390" t="s">
        <v>3</v>
      </c>
      <c r="EE390">
        <v>49573648</v>
      </c>
      <c r="EF390">
        <v>40</v>
      </c>
      <c r="EG390" t="s">
        <v>333</v>
      </c>
      <c r="EH390">
        <v>0</v>
      </c>
      <c r="EI390" t="s">
        <v>3</v>
      </c>
      <c r="EJ390">
        <v>2</v>
      </c>
      <c r="EK390">
        <v>333</v>
      </c>
      <c r="EL390" t="s">
        <v>388</v>
      </c>
      <c r="EM390" t="s">
        <v>389</v>
      </c>
      <c r="EO390" t="s">
        <v>3</v>
      </c>
      <c r="EQ390">
        <v>0</v>
      </c>
      <c r="ER390">
        <v>31.42</v>
      </c>
      <c r="ES390">
        <v>31.42</v>
      </c>
      <c r="ET390">
        <v>0</v>
      </c>
      <c r="EU390">
        <v>0</v>
      </c>
      <c r="EV390">
        <v>0</v>
      </c>
      <c r="EW390">
        <v>0</v>
      </c>
      <c r="EX390">
        <v>0</v>
      </c>
      <c r="FQ390">
        <v>0</v>
      </c>
      <c r="FR390">
        <f t="shared" si="341"/>
        <v>0</v>
      </c>
      <c r="FS390">
        <v>0</v>
      </c>
      <c r="FX390">
        <v>112</v>
      </c>
      <c r="FY390">
        <v>70</v>
      </c>
      <c r="GA390" t="s">
        <v>3</v>
      </c>
      <c r="GD390">
        <v>0</v>
      </c>
      <c r="GF390">
        <v>-588437384</v>
      </c>
      <c r="GG390">
        <v>2</v>
      </c>
      <c r="GH390">
        <v>1</v>
      </c>
      <c r="GI390">
        <v>2</v>
      </c>
      <c r="GJ390">
        <v>0</v>
      </c>
      <c r="GK390">
        <f>ROUND(R390*(S12)/100,2)</f>
        <v>0</v>
      </c>
      <c r="GL390">
        <f t="shared" si="342"/>
        <v>0</v>
      </c>
      <c r="GM390">
        <f t="shared" si="343"/>
        <v>350.65</v>
      </c>
      <c r="GN390">
        <f t="shared" si="344"/>
        <v>0</v>
      </c>
      <c r="GO390">
        <f t="shared" si="345"/>
        <v>350.65</v>
      </c>
      <c r="GP390">
        <f t="shared" si="346"/>
        <v>0</v>
      </c>
      <c r="GR390">
        <v>0</v>
      </c>
      <c r="GS390">
        <v>3</v>
      </c>
      <c r="GT390">
        <v>0</v>
      </c>
      <c r="GU390" t="s">
        <v>3</v>
      </c>
      <c r="GV390">
        <f t="shared" si="347"/>
        <v>0</v>
      </c>
      <c r="GW390">
        <v>1</v>
      </c>
      <c r="GX390">
        <f t="shared" si="348"/>
        <v>0</v>
      </c>
      <c r="HA390">
        <v>0</v>
      </c>
      <c r="HB390">
        <v>0</v>
      </c>
      <c r="HC390">
        <f t="shared" si="349"/>
        <v>0</v>
      </c>
      <c r="HE390" t="s">
        <v>3</v>
      </c>
      <c r="HF390" t="s">
        <v>3</v>
      </c>
      <c r="HM390" t="s">
        <v>3</v>
      </c>
      <c r="HN390" t="s">
        <v>3</v>
      </c>
      <c r="HO390" t="s">
        <v>3</v>
      </c>
      <c r="HP390" t="s">
        <v>3</v>
      </c>
      <c r="HQ390" t="s">
        <v>3</v>
      </c>
      <c r="IK390">
        <v>0</v>
      </c>
    </row>
    <row r="391" spans="1:255" x14ac:dyDescent="0.2">
      <c r="A391" s="2">
        <v>17</v>
      </c>
      <c r="B391" s="2">
        <v>1</v>
      </c>
      <c r="C391" s="2">
        <f>ROW(SmtRes!A280)</f>
        <v>280</v>
      </c>
      <c r="D391" s="2">
        <f>ROW(EtalonRes!A291)</f>
        <v>291</v>
      </c>
      <c r="E391" s="2" t="s">
        <v>423</v>
      </c>
      <c r="F391" s="2" t="s">
        <v>424</v>
      </c>
      <c r="G391" s="2" t="s">
        <v>425</v>
      </c>
      <c r="H391" s="2" t="s">
        <v>369</v>
      </c>
      <c r="I391" s="2">
        <f>ROUND(1/100,9)</f>
        <v>0.01</v>
      </c>
      <c r="J391" s="2">
        <v>0</v>
      </c>
      <c r="K391" s="2">
        <f>ROUND(1/100,9)</f>
        <v>0.01</v>
      </c>
      <c r="L391" s="2"/>
      <c r="M391" s="2"/>
      <c r="N391" s="2"/>
      <c r="O391" s="2">
        <f t="shared" si="319"/>
        <v>14.56</v>
      </c>
      <c r="P391" s="2">
        <f t="shared" si="320"/>
        <v>5.09</v>
      </c>
      <c r="Q391" s="2">
        <f t="shared" si="350"/>
        <v>0.38</v>
      </c>
      <c r="R391" s="2">
        <f t="shared" si="321"/>
        <v>0.01</v>
      </c>
      <c r="S391" s="2">
        <f t="shared" si="322"/>
        <v>9.09</v>
      </c>
      <c r="T391" s="2">
        <f t="shared" si="323"/>
        <v>0</v>
      </c>
      <c r="U391" s="2">
        <f t="shared" si="324"/>
        <v>0.70000000000000007</v>
      </c>
      <c r="V391" s="2">
        <f t="shared" si="325"/>
        <v>0</v>
      </c>
      <c r="W391" s="2">
        <f t="shared" si="326"/>
        <v>0</v>
      </c>
      <c r="X391" s="2">
        <f t="shared" si="327"/>
        <v>10.18</v>
      </c>
      <c r="Y391" s="2">
        <f t="shared" si="328"/>
        <v>6.36</v>
      </c>
      <c r="Z391" s="2"/>
      <c r="AA391" s="2">
        <v>50496813</v>
      </c>
      <c r="AB391" s="2">
        <f t="shared" si="329"/>
        <v>1455.75</v>
      </c>
      <c r="AC391" s="2">
        <f t="shared" si="330"/>
        <v>508.87</v>
      </c>
      <c r="AD391" s="2">
        <f t="shared" si="351"/>
        <v>37.58</v>
      </c>
      <c r="AE391" s="2">
        <f t="shared" si="352"/>
        <v>1.39</v>
      </c>
      <c r="AF391" s="2">
        <f t="shared" si="353"/>
        <v>909.3</v>
      </c>
      <c r="AG391" s="2">
        <f t="shared" si="331"/>
        <v>0</v>
      </c>
      <c r="AH391" s="2">
        <f t="shared" si="354"/>
        <v>70</v>
      </c>
      <c r="AI391" s="2">
        <f t="shared" si="355"/>
        <v>0</v>
      </c>
      <c r="AJ391" s="2">
        <f t="shared" si="332"/>
        <v>0</v>
      </c>
      <c r="AK391" s="2">
        <v>1455.75</v>
      </c>
      <c r="AL391" s="2">
        <v>508.87</v>
      </c>
      <c r="AM391" s="2">
        <v>37.58</v>
      </c>
      <c r="AN391" s="2">
        <v>1.39</v>
      </c>
      <c r="AO391" s="2">
        <v>909.3</v>
      </c>
      <c r="AP391" s="2">
        <v>0</v>
      </c>
      <c r="AQ391" s="2">
        <v>70</v>
      </c>
      <c r="AR391" s="2">
        <v>0</v>
      </c>
      <c r="AS391" s="2">
        <v>0</v>
      </c>
      <c r="AT391" s="2">
        <v>112</v>
      </c>
      <c r="AU391" s="2">
        <v>70</v>
      </c>
      <c r="AV391" s="2">
        <v>1</v>
      </c>
      <c r="AW391" s="2">
        <v>1</v>
      </c>
      <c r="AX391" s="2"/>
      <c r="AY391" s="2"/>
      <c r="AZ391" s="2">
        <v>1</v>
      </c>
      <c r="BA391" s="2">
        <v>1</v>
      </c>
      <c r="BB391" s="2">
        <v>1</v>
      </c>
      <c r="BC391" s="2">
        <v>1</v>
      </c>
      <c r="BD391" s="2" t="s">
        <v>3</v>
      </c>
      <c r="BE391" s="2" t="s">
        <v>3</v>
      </c>
      <c r="BF391" s="2" t="s">
        <v>3</v>
      </c>
      <c r="BG391" s="2" t="s">
        <v>3</v>
      </c>
      <c r="BH391" s="2">
        <v>0</v>
      </c>
      <c r="BI391" s="2">
        <v>2</v>
      </c>
      <c r="BJ391" s="2" t="s">
        <v>426</v>
      </c>
      <c r="BK391" s="2"/>
      <c r="BL391" s="2"/>
      <c r="BM391" s="2">
        <v>333</v>
      </c>
      <c r="BN391" s="2">
        <v>0</v>
      </c>
      <c r="BO391" s="2" t="s">
        <v>3</v>
      </c>
      <c r="BP391" s="2">
        <v>0</v>
      </c>
      <c r="BQ391" s="2">
        <v>40</v>
      </c>
      <c r="BR391" s="2">
        <v>0</v>
      </c>
      <c r="BS391" s="2">
        <v>1</v>
      </c>
      <c r="BT391" s="2">
        <v>1</v>
      </c>
      <c r="BU391" s="2">
        <v>1</v>
      </c>
      <c r="BV391" s="2">
        <v>1</v>
      </c>
      <c r="BW391" s="2">
        <v>1</v>
      </c>
      <c r="BX391" s="2">
        <v>1</v>
      </c>
      <c r="BY391" s="2" t="s">
        <v>3</v>
      </c>
      <c r="BZ391" s="2">
        <v>112</v>
      </c>
      <c r="CA391" s="2">
        <v>70</v>
      </c>
      <c r="CB391" s="2" t="s">
        <v>3</v>
      </c>
      <c r="CC391" s="2"/>
      <c r="CD391" s="2"/>
      <c r="CE391" s="2">
        <v>30</v>
      </c>
      <c r="CF391" s="2">
        <v>0</v>
      </c>
      <c r="CG391" s="2">
        <v>0</v>
      </c>
      <c r="CH391" s="2"/>
      <c r="CI391" s="2"/>
      <c r="CJ391" s="2"/>
      <c r="CK391" s="2"/>
      <c r="CL391" s="2"/>
      <c r="CM391" s="2">
        <v>0</v>
      </c>
      <c r="CN391" s="2" t="s">
        <v>3</v>
      </c>
      <c r="CO391" s="2">
        <v>0</v>
      </c>
      <c r="CP391" s="2">
        <f t="shared" si="333"/>
        <v>14.559999999999999</v>
      </c>
      <c r="CQ391" s="2">
        <f t="shared" si="334"/>
        <v>508.87</v>
      </c>
      <c r="CR391" s="2">
        <f t="shared" si="356"/>
        <v>37.58</v>
      </c>
      <c r="CS391" s="2">
        <f t="shared" si="335"/>
        <v>1.39</v>
      </c>
      <c r="CT391" s="2">
        <f t="shared" si="336"/>
        <v>909.3</v>
      </c>
      <c r="CU391" s="2">
        <f t="shared" si="337"/>
        <v>0</v>
      </c>
      <c r="CV391" s="2">
        <f t="shared" si="338"/>
        <v>70</v>
      </c>
      <c r="CW391" s="2">
        <f t="shared" si="339"/>
        <v>0</v>
      </c>
      <c r="CX391" s="2">
        <f t="shared" si="340"/>
        <v>0</v>
      </c>
      <c r="CY391" s="2">
        <f>((S391*BZ391)/100)</f>
        <v>10.1808</v>
      </c>
      <c r="CZ391" s="2">
        <f>((S391*CA391)/100)</f>
        <v>6.3629999999999995</v>
      </c>
      <c r="DA391" s="2"/>
      <c r="DB391" s="2"/>
      <c r="DC391" s="2" t="s">
        <v>3</v>
      </c>
      <c r="DD391" s="2" t="s">
        <v>3</v>
      </c>
      <c r="DE391" s="2" t="s">
        <v>3</v>
      </c>
      <c r="DF391" s="2" t="s">
        <v>3</v>
      </c>
      <c r="DG391" s="2" t="s">
        <v>3</v>
      </c>
      <c r="DH391" s="2" t="s">
        <v>3</v>
      </c>
      <c r="DI391" s="2" t="s">
        <v>3</v>
      </c>
      <c r="DJ391" s="2" t="s">
        <v>3</v>
      </c>
      <c r="DK391" s="2" t="s">
        <v>3</v>
      </c>
      <c r="DL391" s="2" t="s">
        <v>3</v>
      </c>
      <c r="DM391" s="2" t="s">
        <v>3</v>
      </c>
      <c r="DN391" s="2">
        <v>0</v>
      </c>
      <c r="DO391" s="2">
        <v>0</v>
      </c>
      <c r="DP391" s="2">
        <v>1</v>
      </c>
      <c r="DQ391" s="2">
        <v>1</v>
      </c>
      <c r="DR391" s="2"/>
      <c r="DS391" s="2"/>
      <c r="DT391" s="2"/>
      <c r="DU391" s="2">
        <v>1010</v>
      </c>
      <c r="DV391" s="2" t="s">
        <v>369</v>
      </c>
      <c r="DW391" s="2" t="s">
        <v>369</v>
      </c>
      <c r="DX391" s="2">
        <v>100</v>
      </c>
      <c r="DY391" s="2"/>
      <c r="DZ391" s="2" t="s">
        <v>3</v>
      </c>
      <c r="EA391" s="2" t="s">
        <v>3</v>
      </c>
      <c r="EB391" s="2" t="s">
        <v>3</v>
      </c>
      <c r="EC391" s="2" t="s">
        <v>3</v>
      </c>
      <c r="ED391" s="2"/>
      <c r="EE391" s="2">
        <v>49573648</v>
      </c>
      <c r="EF391" s="2">
        <v>40</v>
      </c>
      <c r="EG391" s="2" t="s">
        <v>333</v>
      </c>
      <c r="EH391" s="2">
        <v>0</v>
      </c>
      <c r="EI391" s="2" t="s">
        <v>3</v>
      </c>
      <c r="EJ391" s="2">
        <v>2</v>
      </c>
      <c r="EK391" s="2">
        <v>333</v>
      </c>
      <c r="EL391" s="2" t="s">
        <v>388</v>
      </c>
      <c r="EM391" s="2" t="s">
        <v>389</v>
      </c>
      <c r="EN391" s="2"/>
      <c r="EO391" s="2" t="s">
        <v>3</v>
      </c>
      <c r="EP391" s="2"/>
      <c r="EQ391" s="2">
        <v>0</v>
      </c>
      <c r="ER391" s="2">
        <v>1455.75</v>
      </c>
      <c r="ES391" s="2">
        <v>508.87</v>
      </c>
      <c r="ET391" s="2">
        <v>37.58</v>
      </c>
      <c r="EU391" s="2">
        <v>1.39</v>
      </c>
      <c r="EV391" s="2">
        <v>909.3</v>
      </c>
      <c r="EW391" s="2">
        <v>70</v>
      </c>
      <c r="EX391" s="2">
        <v>0</v>
      </c>
      <c r="EY391" s="2">
        <v>0</v>
      </c>
      <c r="EZ391" s="2"/>
      <c r="FA391" s="2"/>
      <c r="FB391" s="2"/>
      <c r="FC391" s="2"/>
      <c r="FD391" s="2"/>
      <c r="FE391" s="2"/>
      <c r="FF391" s="2"/>
      <c r="FG391" s="2"/>
      <c r="FH391" s="2"/>
      <c r="FI391" s="2"/>
      <c r="FJ391" s="2"/>
      <c r="FK391" s="2"/>
      <c r="FL391" s="2"/>
      <c r="FM391" s="2"/>
      <c r="FN391" s="2"/>
      <c r="FO391" s="2"/>
      <c r="FP391" s="2"/>
      <c r="FQ391" s="2">
        <v>0</v>
      </c>
      <c r="FR391" s="2">
        <f t="shared" si="341"/>
        <v>0</v>
      </c>
      <c r="FS391" s="2">
        <v>0</v>
      </c>
      <c r="FT391" s="2"/>
      <c r="FU391" s="2"/>
      <c r="FV391" s="2"/>
      <c r="FW391" s="2"/>
      <c r="FX391" s="2">
        <v>112</v>
      </c>
      <c r="FY391" s="2">
        <v>70</v>
      </c>
      <c r="FZ391" s="2"/>
      <c r="GA391" s="2" t="s">
        <v>3</v>
      </c>
      <c r="GB391" s="2"/>
      <c r="GC391" s="2"/>
      <c r="GD391" s="2">
        <v>0</v>
      </c>
      <c r="GE391" s="2"/>
      <c r="GF391" s="2">
        <v>40433242</v>
      </c>
      <c r="GG391" s="2">
        <v>2</v>
      </c>
      <c r="GH391" s="2">
        <v>1</v>
      </c>
      <c r="GI391" s="2">
        <v>-2</v>
      </c>
      <c r="GJ391" s="2">
        <v>0</v>
      </c>
      <c r="GK391" s="2">
        <f>ROUND(R391*(R12)/100,2)</f>
        <v>0.02</v>
      </c>
      <c r="GL391" s="2">
        <f t="shared" si="342"/>
        <v>0</v>
      </c>
      <c r="GM391" s="2">
        <f t="shared" si="343"/>
        <v>31.12</v>
      </c>
      <c r="GN391" s="2">
        <f t="shared" si="344"/>
        <v>0</v>
      </c>
      <c r="GO391" s="2">
        <f t="shared" si="345"/>
        <v>31.12</v>
      </c>
      <c r="GP391" s="2">
        <f t="shared" si="346"/>
        <v>0</v>
      </c>
      <c r="GQ391" s="2"/>
      <c r="GR391" s="2">
        <v>0</v>
      </c>
      <c r="GS391" s="2">
        <v>3</v>
      </c>
      <c r="GT391" s="2">
        <v>0</v>
      </c>
      <c r="GU391" s="2" t="s">
        <v>3</v>
      </c>
      <c r="GV391" s="2">
        <f t="shared" si="347"/>
        <v>0</v>
      </c>
      <c r="GW391" s="2">
        <v>1</v>
      </c>
      <c r="GX391" s="2">
        <f t="shared" si="348"/>
        <v>0</v>
      </c>
      <c r="GY391" s="2"/>
      <c r="GZ391" s="2"/>
      <c r="HA391" s="2">
        <v>0</v>
      </c>
      <c r="HB391" s="2">
        <v>0</v>
      </c>
      <c r="HC391" s="2">
        <f t="shared" si="349"/>
        <v>0</v>
      </c>
      <c r="HD391" s="2"/>
      <c r="HE391" s="2" t="s">
        <v>3</v>
      </c>
      <c r="HF391" s="2" t="s">
        <v>3</v>
      </c>
      <c r="HG391" s="2"/>
      <c r="HH391" s="2"/>
      <c r="HI391" s="2"/>
      <c r="HJ391" s="2"/>
      <c r="HK391" s="2"/>
      <c r="HL391" s="2"/>
      <c r="HM391" s="2" t="s">
        <v>3</v>
      </c>
      <c r="HN391" s="2" t="s">
        <v>3</v>
      </c>
      <c r="HO391" s="2" t="s">
        <v>3</v>
      </c>
      <c r="HP391" s="2" t="s">
        <v>3</v>
      </c>
      <c r="HQ391" s="2" t="s">
        <v>3</v>
      </c>
      <c r="HR391" s="2"/>
      <c r="HS391" s="2"/>
      <c r="HT391" s="2"/>
      <c r="HU391" s="2"/>
      <c r="HV391" s="2"/>
      <c r="HW391" s="2"/>
      <c r="HX391" s="2"/>
      <c r="HY391" s="2"/>
      <c r="HZ391" s="2"/>
      <c r="IA391" s="2"/>
      <c r="IB391" s="2"/>
      <c r="IC391" s="2"/>
      <c r="ID391" s="2"/>
      <c r="IE391" s="2"/>
      <c r="IF391" s="2"/>
      <c r="IG391" s="2"/>
      <c r="IH391" s="2"/>
      <c r="II391" s="2"/>
      <c r="IJ391" s="2"/>
      <c r="IK391" s="2">
        <v>0</v>
      </c>
      <c r="IL391" s="2"/>
      <c r="IM391" s="2"/>
      <c r="IN391" s="2"/>
      <c r="IO391" s="2"/>
      <c r="IP391" s="2"/>
      <c r="IQ391" s="2"/>
      <c r="IR391" s="2"/>
      <c r="IS391" s="2"/>
      <c r="IT391" s="2"/>
      <c r="IU391" s="2"/>
    </row>
    <row r="392" spans="1:255" x14ac:dyDescent="0.2">
      <c r="A392">
        <v>17</v>
      </c>
      <c r="B392">
        <v>1</v>
      </c>
      <c r="C392">
        <f>ROW(SmtRes!A288)</f>
        <v>288</v>
      </c>
      <c r="D392">
        <f>ROW(EtalonRes!A300)</f>
        <v>300</v>
      </c>
      <c r="E392" t="s">
        <v>423</v>
      </c>
      <c r="F392" t="s">
        <v>424</v>
      </c>
      <c r="G392" t="s">
        <v>425</v>
      </c>
      <c r="H392" t="s">
        <v>369</v>
      </c>
      <c r="I392">
        <f>ROUND(1/100,9)</f>
        <v>0.01</v>
      </c>
      <c r="J392">
        <v>0</v>
      </c>
      <c r="K392">
        <f>ROUND(1/100,9)</f>
        <v>0.01</v>
      </c>
      <c r="O392">
        <f t="shared" si="319"/>
        <v>334.32</v>
      </c>
      <c r="P392">
        <f t="shared" si="320"/>
        <v>20.16</v>
      </c>
      <c r="Q392">
        <f t="shared" si="350"/>
        <v>4.28</v>
      </c>
      <c r="R392">
        <f t="shared" si="321"/>
        <v>0.34</v>
      </c>
      <c r="S392">
        <f t="shared" si="322"/>
        <v>309.88</v>
      </c>
      <c r="T392">
        <f t="shared" si="323"/>
        <v>0</v>
      </c>
      <c r="U392">
        <f t="shared" si="324"/>
        <v>0.70000000000000007</v>
      </c>
      <c r="V392">
        <f t="shared" si="325"/>
        <v>0</v>
      </c>
      <c r="W392">
        <f t="shared" si="326"/>
        <v>0</v>
      </c>
      <c r="X392">
        <f t="shared" si="327"/>
        <v>285.08999999999997</v>
      </c>
      <c r="Y392">
        <f t="shared" si="328"/>
        <v>133.25</v>
      </c>
      <c r="AA392">
        <v>50496814</v>
      </c>
      <c r="AB392">
        <f t="shared" si="329"/>
        <v>1455.75</v>
      </c>
      <c r="AC392">
        <f t="shared" si="330"/>
        <v>508.87</v>
      </c>
      <c r="AD392">
        <f t="shared" si="351"/>
        <v>37.58</v>
      </c>
      <c r="AE392">
        <f t="shared" si="352"/>
        <v>1.39</v>
      </c>
      <c r="AF392">
        <f t="shared" si="353"/>
        <v>909.3</v>
      </c>
      <c r="AG392">
        <f t="shared" si="331"/>
        <v>0</v>
      </c>
      <c r="AH392">
        <f t="shared" si="354"/>
        <v>70</v>
      </c>
      <c r="AI392">
        <f t="shared" si="355"/>
        <v>0</v>
      </c>
      <c r="AJ392">
        <f t="shared" si="332"/>
        <v>0</v>
      </c>
      <c r="AK392">
        <v>1455.75</v>
      </c>
      <c r="AL392">
        <v>508.87</v>
      </c>
      <c r="AM392">
        <v>37.58</v>
      </c>
      <c r="AN392">
        <v>1.39</v>
      </c>
      <c r="AO392">
        <v>909.3</v>
      </c>
      <c r="AP392">
        <v>0</v>
      </c>
      <c r="AQ392">
        <v>70</v>
      </c>
      <c r="AR392">
        <v>0</v>
      </c>
      <c r="AS392">
        <v>0</v>
      </c>
      <c r="AT392">
        <v>92</v>
      </c>
      <c r="AU392">
        <v>43</v>
      </c>
      <c r="AV392">
        <v>1</v>
      </c>
      <c r="AW392">
        <v>1</v>
      </c>
      <c r="AZ392">
        <v>1</v>
      </c>
      <c r="BA392">
        <v>34.090000000000003</v>
      </c>
      <c r="BB392">
        <v>11.26</v>
      </c>
      <c r="BC392">
        <v>3.96</v>
      </c>
      <c r="BD392" t="s">
        <v>3</v>
      </c>
      <c r="BE392" t="s">
        <v>3</v>
      </c>
      <c r="BF392" t="s">
        <v>3</v>
      </c>
      <c r="BG392" t="s">
        <v>3</v>
      </c>
      <c r="BH392">
        <v>0</v>
      </c>
      <c r="BI392">
        <v>2</v>
      </c>
      <c r="BJ392" t="s">
        <v>426</v>
      </c>
      <c r="BM392">
        <v>333</v>
      </c>
      <c r="BN392">
        <v>0</v>
      </c>
      <c r="BO392" t="s">
        <v>424</v>
      </c>
      <c r="BP392">
        <v>1</v>
      </c>
      <c r="BQ392">
        <v>40</v>
      </c>
      <c r="BR392">
        <v>0</v>
      </c>
      <c r="BS392">
        <v>34.090000000000003</v>
      </c>
      <c r="BT392">
        <v>1</v>
      </c>
      <c r="BU392">
        <v>1</v>
      </c>
      <c r="BV392">
        <v>1</v>
      </c>
      <c r="BW392">
        <v>1</v>
      </c>
      <c r="BX392">
        <v>1</v>
      </c>
      <c r="BY392" t="s">
        <v>3</v>
      </c>
      <c r="BZ392">
        <v>92</v>
      </c>
      <c r="CA392">
        <v>43</v>
      </c>
      <c r="CB392" t="s">
        <v>3</v>
      </c>
      <c r="CE392">
        <v>30</v>
      </c>
      <c r="CF392">
        <v>0</v>
      </c>
      <c r="CG392">
        <v>0</v>
      </c>
      <c r="CM392">
        <v>0</v>
      </c>
      <c r="CN392" t="s">
        <v>3</v>
      </c>
      <c r="CO392">
        <v>0</v>
      </c>
      <c r="CP392">
        <f t="shared" si="333"/>
        <v>334.32</v>
      </c>
      <c r="CQ392">
        <f t="shared" si="334"/>
        <v>2015.13</v>
      </c>
      <c r="CR392">
        <f t="shared" si="356"/>
        <v>423.15</v>
      </c>
      <c r="CS392">
        <f t="shared" si="335"/>
        <v>47.39</v>
      </c>
      <c r="CT392">
        <f t="shared" si="336"/>
        <v>30998.04</v>
      </c>
      <c r="CU392">
        <f t="shared" si="337"/>
        <v>0</v>
      </c>
      <c r="CV392">
        <f t="shared" si="338"/>
        <v>70</v>
      </c>
      <c r="CW392">
        <f t="shared" si="339"/>
        <v>0</v>
      </c>
      <c r="CX392">
        <f t="shared" si="340"/>
        <v>0</v>
      </c>
      <c r="CY392">
        <f>S392*(BZ392/100)</f>
        <v>285.08960000000002</v>
      </c>
      <c r="CZ392">
        <f>S392*(CA392/100)</f>
        <v>133.2484</v>
      </c>
      <c r="DC392" t="s">
        <v>3</v>
      </c>
      <c r="DD392" t="s">
        <v>3</v>
      </c>
      <c r="DE392" t="s">
        <v>3</v>
      </c>
      <c r="DF392" t="s">
        <v>3</v>
      </c>
      <c r="DG392" t="s">
        <v>3</v>
      </c>
      <c r="DH392" t="s">
        <v>3</v>
      </c>
      <c r="DI392" t="s">
        <v>3</v>
      </c>
      <c r="DJ392" t="s">
        <v>3</v>
      </c>
      <c r="DK392" t="s">
        <v>3</v>
      </c>
      <c r="DL392" t="s">
        <v>3</v>
      </c>
      <c r="DM392" t="s">
        <v>3</v>
      </c>
      <c r="DN392">
        <v>112</v>
      </c>
      <c r="DO392">
        <v>70</v>
      </c>
      <c r="DP392">
        <v>1</v>
      </c>
      <c r="DQ392">
        <v>1</v>
      </c>
      <c r="DU392">
        <v>1010</v>
      </c>
      <c r="DV392" t="s">
        <v>369</v>
      </c>
      <c r="DW392" t="s">
        <v>369</v>
      </c>
      <c r="DX392">
        <v>100</v>
      </c>
      <c r="DZ392" t="s">
        <v>3</v>
      </c>
      <c r="EA392" t="s">
        <v>3</v>
      </c>
      <c r="EB392" t="s">
        <v>3</v>
      </c>
      <c r="EC392" t="s">
        <v>3</v>
      </c>
      <c r="EE392">
        <v>49573648</v>
      </c>
      <c r="EF392">
        <v>40</v>
      </c>
      <c r="EG392" t="s">
        <v>333</v>
      </c>
      <c r="EH392">
        <v>0</v>
      </c>
      <c r="EI392" t="s">
        <v>3</v>
      </c>
      <c r="EJ392">
        <v>2</v>
      </c>
      <c r="EK392">
        <v>333</v>
      </c>
      <c r="EL392" t="s">
        <v>388</v>
      </c>
      <c r="EM392" t="s">
        <v>389</v>
      </c>
      <c r="EO392" t="s">
        <v>3</v>
      </c>
      <c r="EQ392">
        <v>0</v>
      </c>
      <c r="ER392">
        <v>1455.75</v>
      </c>
      <c r="ES392">
        <v>508.87</v>
      </c>
      <c r="ET392">
        <v>37.58</v>
      </c>
      <c r="EU392">
        <v>1.39</v>
      </c>
      <c r="EV392">
        <v>909.3</v>
      </c>
      <c r="EW392">
        <v>70</v>
      </c>
      <c r="EX392">
        <v>0</v>
      </c>
      <c r="EY392">
        <v>0</v>
      </c>
      <c r="FQ392">
        <v>0</v>
      </c>
      <c r="FR392">
        <f t="shared" si="341"/>
        <v>0</v>
      </c>
      <c r="FS392">
        <v>0</v>
      </c>
      <c r="FX392">
        <v>112</v>
      </c>
      <c r="FY392">
        <v>70</v>
      </c>
      <c r="GA392" t="s">
        <v>3</v>
      </c>
      <c r="GD392">
        <v>0</v>
      </c>
      <c r="GF392">
        <v>40433242</v>
      </c>
      <c r="GG392">
        <v>2</v>
      </c>
      <c r="GH392">
        <v>1</v>
      </c>
      <c r="GI392">
        <v>2</v>
      </c>
      <c r="GJ392">
        <v>0</v>
      </c>
      <c r="GK392">
        <f>ROUND(R392*(S12)/100,2)</f>
        <v>0.54</v>
      </c>
      <c r="GL392">
        <f t="shared" si="342"/>
        <v>0</v>
      </c>
      <c r="GM392">
        <f t="shared" si="343"/>
        <v>753.2</v>
      </c>
      <c r="GN392">
        <f t="shared" si="344"/>
        <v>0</v>
      </c>
      <c r="GO392">
        <f t="shared" si="345"/>
        <v>753.2</v>
      </c>
      <c r="GP392">
        <f t="shared" si="346"/>
        <v>0</v>
      </c>
      <c r="GR392">
        <v>0</v>
      </c>
      <c r="GS392">
        <v>3</v>
      </c>
      <c r="GT392">
        <v>0</v>
      </c>
      <c r="GU392" t="s">
        <v>3</v>
      </c>
      <c r="GV392">
        <f t="shared" si="347"/>
        <v>0</v>
      </c>
      <c r="GW392">
        <v>1</v>
      </c>
      <c r="GX392">
        <f t="shared" si="348"/>
        <v>0</v>
      </c>
      <c r="HA392">
        <v>0</v>
      </c>
      <c r="HB392">
        <v>0</v>
      </c>
      <c r="HC392">
        <f t="shared" si="349"/>
        <v>0</v>
      </c>
      <c r="HE392" t="s">
        <v>3</v>
      </c>
      <c r="HF392" t="s">
        <v>3</v>
      </c>
      <c r="HM392" t="s">
        <v>3</v>
      </c>
      <c r="HN392" t="s">
        <v>3</v>
      </c>
      <c r="HO392" t="s">
        <v>3</v>
      </c>
      <c r="HP392" t="s">
        <v>3</v>
      </c>
      <c r="HQ392" t="s">
        <v>3</v>
      </c>
      <c r="IK392">
        <v>0</v>
      </c>
    </row>
    <row r="393" spans="1:255" x14ac:dyDescent="0.2">
      <c r="A393" s="2">
        <v>18</v>
      </c>
      <c r="B393" s="2">
        <v>1</v>
      </c>
      <c r="C393" s="2">
        <v>280</v>
      </c>
      <c r="D393" s="2"/>
      <c r="E393" s="2" t="s">
        <v>427</v>
      </c>
      <c r="F393" s="2" t="s">
        <v>428</v>
      </c>
      <c r="G393" s="2" t="s">
        <v>718</v>
      </c>
      <c r="H393" s="2" t="s">
        <v>360</v>
      </c>
      <c r="I393" s="2">
        <f>I391*J393</f>
        <v>1</v>
      </c>
      <c r="J393" s="2">
        <v>100</v>
      </c>
      <c r="K393" s="2">
        <v>100</v>
      </c>
      <c r="L393" s="2"/>
      <c r="M393" s="2"/>
      <c r="N393" s="2"/>
      <c r="O393" s="2">
        <f t="shared" si="319"/>
        <v>273.66000000000003</v>
      </c>
      <c r="P393" s="2">
        <f t="shared" si="320"/>
        <v>273.66000000000003</v>
      </c>
      <c r="Q393" s="2">
        <f t="shared" si="350"/>
        <v>0</v>
      </c>
      <c r="R393" s="2">
        <f t="shared" si="321"/>
        <v>0</v>
      </c>
      <c r="S393" s="2">
        <f t="shared" si="322"/>
        <v>0</v>
      </c>
      <c r="T393" s="2">
        <f t="shared" si="323"/>
        <v>0</v>
      </c>
      <c r="U393" s="2">
        <f t="shared" si="324"/>
        <v>0</v>
      </c>
      <c r="V393" s="2">
        <f t="shared" si="325"/>
        <v>0</v>
      </c>
      <c r="W393" s="2">
        <f t="shared" si="326"/>
        <v>0</v>
      </c>
      <c r="X393" s="2">
        <f t="shared" si="327"/>
        <v>0</v>
      </c>
      <c r="Y393" s="2">
        <f t="shared" si="328"/>
        <v>0</v>
      </c>
      <c r="Z393" s="2"/>
      <c r="AA393" s="2">
        <v>50496813</v>
      </c>
      <c r="AB393" s="2">
        <f t="shared" si="329"/>
        <v>273.66000000000003</v>
      </c>
      <c r="AC393" s="2">
        <f t="shared" si="330"/>
        <v>273.66000000000003</v>
      </c>
      <c r="AD393" s="2">
        <f t="shared" si="351"/>
        <v>0</v>
      </c>
      <c r="AE393" s="2">
        <f t="shared" si="352"/>
        <v>0</v>
      </c>
      <c r="AF393" s="2">
        <f t="shared" si="353"/>
        <v>0</v>
      </c>
      <c r="AG393" s="2">
        <f t="shared" si="331"/>
        <v>0</v>
      </c>
      <c r="AH393" s="2">
        <f t="shared" si="354"/>
        <v>0</v>
      </c>
      <c r="AI393" s="2">
        <f t="shared" si="355"/>
        <v>0</v>
      </c>
      <c r="AJ393" s="2">
        <f t="shared" si="332"/>
        <v>0</v>
      </c>
      <c r="AK393" s="2">
        <v>273.66000000000003</v>
      </c>
      <c r="AL393" s="2">
        <v>273.66000000000003</v>
      </c>
      <c r="AM393" s="2">
        <v>0</v>
      </c>
      <c r="AN393" s="2">
        <v>0</v>
      </c>
      <c r="AO393" s="2">
        <v>0</v>
      </c>
      <c r="AP393" s="2">
        <v>0</v>
      </c>
      <c r="AQ393" s="2">
        <v>0</v>
      </c>
      <c r="AR393" s="2">
        <v>0</v>
      </c>
      <c r="AS393" s="2">
        <v>0</v>
      </c>
      <c r="AT393" s="2">
        <v>112</v>
      </c>
      <c r="AU393" s="2">
        <v>70</v>
      </c>
      <c r="AV393" s="2">
        <v>1</v>
      </c>
      <c r="AW393" s="2">
        <v>1</v>
      </c>
      <c r="AX393" s="2"/>
      <c r="AY393" s="2"/>
      <c r="AZ393" s="2">
        <v>1</v>
      </c>
      <c r="BA393" s="2">
        <v>1</v>
      </c>
      <c r="BB393" s="2">
        <v>1</v>
      </c>
      <c r="BC393" s="2">
        <v>1</v>
      </c>
      <c r="BD393" s="2" t="s">
        <v>3</v>
      </c>
      <c r="BE393" s="2" t="s">
        <v>3</v>
      </c>
      <c r="BF393" s="2" t="s">
        <v>3</v>
      </c>
      <c r="BG393" s="2" t="s">
        <v>3</v>
      </c>
      <c r="BH393" s="2">
        <v>3</v>
      </c>
      <c r="BI393" s="2">
        <v>2</v>
      </c>
      <c r="BJ393" s="2" t="s">
        <v>429</v>
      </c>
      <c r="BK393" s="2"/>
      <c r="BL393" s="2"/>
      <c r="BM393" s="2">
        <v>333</v>
      </c>
      <c r="BN393" s="2">
        <v>0</v>
      </c>
      <c r="BO393" s="2" t="s">
        <v>3</v>
      </c>
      <c r="BP393" s="2">
        <v>0</v>
      </c>
      <c r="BQ393" s="2">
        <v>40</v>
      </c>
      <c r="BR393" s="2">
        <v>0</v>
      </c>
      <c r="BS393" s="2">
        <v>1</v>
      </c>
      <c r="BT393" s="2">
        <v>1</v>
      </c>
      <c r="BU393" s="2">
        <v>1</v>
      </c>
      <c r="BV393" s="2">
        <v>1</v>
      </c>
      <c r="BW393" s="2">
        <v>1</v>
      </c>
      <c r="BX393" s="2">
        <v>1</v>
      </c>
      <c r="BY393" s="2" t="s">
        <v>3</v>
      </c>
      <c r="BZ393" s="2">
        <v>112</v>
      </c>
      <c r="CA393" s="2">
        <v>70</v>
      </c>
      <c r="CB393" s="2" t="s">
        <v>3</v>
      </c>
      <c r="CC393" s="2"/>
      <c r="CD393" s="2"/>
      <c r="CE393" s="2">
        <v>30</v>
      </c>
      <c r="CF393" s="2">
        <v>0</v>
      </c>
      <c r="CG393" s="2">
        <v>0</v>
      </c>
      <c r="CH393" s="2"/>
      <c r="CI393" s="2"/>
      <c r="CJ393" s="2"/>
      <c r="CK393" s="2"/>
      <c r="CL393" s="2"/>
      <c r="CM393" s="2">
        <v>0</v>
      </c>
      <c r="CN393" s="2" t="s">
        <v>3</v>
      </c>
      <c r="CO393" s="2">
        <v>0</v>
      </c>
      <c r="CP393" s="2">
        <f t="shared" si="333"/>
        <v>273.66000000000003</v>
      </c>
      <c r="CQ393" s="2">
        <f t="shared" si="334"/>
        <v>273.66000000000003</v>
      </c>
      <c r="CR393" s="2">
        <f t="shared" si="356"/>
        <v>0</v>
      </c>
      <c r="CS393" s="2">
        <f t="shared" si="335"/>
        <v>0</v>
      </c>
      <c r="CT393" s="2">
        <f t="shared" si="336"/>
        <v>0</v>
      </c>
      <c r="CU393" s="2">
        <f t="shared" si="337"/>
        <v>0</v>
      </c>
      <c r="CV393" s="2">
        <f t="shared" si="338"/>
        <v>0</v>
      </c>
      <c r="CW393" s="2">
        <f t="shared" si="339"/>
        <v>0</v>
      </c>
      <c r="CX393" s="2">
        <f t="shared" si="340"/>
        <v>0</v>
      </c>
      <c r="CY393" s="2">
        <f>((S393*BZ393)/100)</f>
        <v>0</v>
      </c>
      <c r="CZ393" s="2">
        <f>((S393*CA393)/100)</f>
        <v>0</v>
      </c>
      <c r="DA393" s="2"/>
      <c r="DB393" s="2"/>
      <c r="DC393" s="2" t="s">
        <v>3</v>
      </c>
      <c r="DD393" s="2" t="s">
        <v>3</v>
      </c>
      <c r="DE393" s="2" t="s">
        <v>3</v>
      </c>
      <c r="DF393" s="2" t="s">
        <v>3</v>
      </c>
      <c r="DG393" s="2" t="s">
        <v>3</v>
      </c>
      <c r="DH393" s="2" t="s">
        <v>3</v>
      </c>
      <c r="DI393" s="2" t="s">
        <v>3</v>
      </c>
      <c r="DJ393" s="2" t="s">
        <v>3</v>
      </c>
      <c r="DK393" s="2" t="s">
        <v>3</v>
      </c>
      <c r="DL393" s="2" t="s">
        <v>3</v>
      </c>
      <c r="DM393" s="2" t="s">
        <v>3</v>
      </c>
      <c r="DN393" s="2">
        <v>0</v>
      </c>
      <c r="DO393" s="2">
        <v>0</v>
      </c>
      <c r="DP393" s="2">
        <v>1</v>
      </c>
      <c r="DQ393" s="2">
        <v>1</v>
      </c>
      <c r="DR393" s="2"/>
      <c r="DS393" s="2"/>
      <c r="DT393" s="2"/>
      <c r="DU393" s="2">
        <v>1010</v>
      </c>
      <c r="DV393" s="2" t="s">
        <v>360</v>
      </c>
      <c r="DW393" s="2" t="s">
        <v>360</v>
      </c>
      <c r="DX393" s="2">
        <v>1</v>
      </c>
      <c r="DY393" s="2"/>
      <c r="DZ393" s="2" t="s">
        <v>3</v>
      </c>
      <c r="EA393" s="2" t="s">
        <v>3</v>
      </c>
      <c r="EB393" s="2" t="s">
        <v>3</v>
      </c>
      <c r="EC393" s="2" t="s">
        <v>3</v>
      </c>
      <c r="ED393" s="2"/>
      <c r="EE393" s="2">
        <v>49573648</v>
      </c>
      <c r="EF393" s="2">
        <v>40</v>
      </c>
      <c r="EG393" s="2" t="s">
        <v>333</v>
      </c>
      <c r="EH393" s="2">
        <v>0</v>
      </c>
      <c r="EI393" s="2" t="s">
        <v>3</v>
      </c>
      <c r="EJ393" s="2">
        <v>2</v>
      </c>
      <c r="EK393" s="2">
        <v>333</v>
      </c>
      <c r="EL393" s="2" t="s">
        <v>388</v>
      </c>
      <c r="EM393" s="2" t="s">
        <v>389</v>
      </c>
      <c r="EN393" s="2"/>
      <c r="EO393" s="2" t="s">
        <v>3</v>
      </c>
      <c r="EP393" s="2"/>
      <c r="EQ393" s="2">
        <v>0</v>
      </c>
      <c r="ER393" s="2">
        <v>273.66000000000003</v>
      </c>
      <c r="ES393" s="2">
        <v>273.66000000000003</v>
      </c>
      <c r="ET393" s="2">
        <v>0</v>
      </c>
      <c r="EU393" s="2">
        <v>0</v>
      </c>
      <c r="EV393" s="2">
        <v>0</v>
      </c>
      <c r="EW393" s="2">
        <v>0</v>
      </c>
      <c r="EX393" s="2">
        <v>0</v>
      </c>
      <c r="EY393" s="2"/>
      <c r="EZ393" s="2"/>
      <c r="FA393" s="2"/>
      <c r="FB393" s="2"/>
      <c r="FC393" s="2"/>
      <c r="FD393" s="2"/>
      <c r="FE393" s="2"/>
      <c r="FF393" s="2"/>
      <c r="FG393" s="2"/>
      <c r="FH393" s="2"/>
      <c r="FI393" s="2"/>
      <c r="FJ393" s="2"/>
      <c r="FK393" s="2"/>
      <c r="FL393" s="2"/>
      <c r="FM393" s="2"/>
      <c r="FN393" s="2"/>
      <c r="FO393" s="2"/>
      <c r="FP393" s="2"/>
      <c r="FQ393" s="2">
        <v>0</v>
      </c>
      <c r="FR393" s="2">
        <f t="shared" si="341"/>
        <v>0</v>
      </c>
      <c r="FS393" s="2">
        <v>0</v>
      </c>
      <c r="FT393" s="2"/>
      <c r="FU393" s="2"/>
      <c r="FV393" s="2"/>
      <c r="FW393" s="2"/>
      <c r="FX393" s="2">
        <v>112</v>
      </c>
      <c r="FY393" s="2">
        <v>70</v>
      </c>
      <c r="FZ393" s="2"/>
      <c r="GA393" s="2" t="s">
        <v>3</v>
      </c>
      <c r="GB393" s="2"/>
      <c r="GC393" s="2"/>
      <c r="GD393" s="2">
        <v>0</v>
      </c>
      <c r="GE393" s="2"/>
      <c r="GF393" s="2">
        <v>1393415654</v>
      </c>
      <c r="GG393" s="2">
        <v>2</v>
      </c>
      <c r="GH393" s="2">
        <v>1</v>
      </c>
      <c r="GI393" s="2">
        <v>-2</v>
      </c>
      <c r="GJ393" s="2">
        <v>0</v>
      </c>
      <c r="GK393" s="2">
        <f>ROUND(R393*(R12)/100,2)</f>
        <v>0</v>
      </c>
      <c r="GL393" s="2">
        <f t="shared" si="342"/>
        <v>0</v>
      </c>
      <c r="GM393" s="2">
        <f t="shared" si="343"/>
        <v>273.66000000000003</v>
      </c>
      <c r="GN393" s="2">
        <f t="shared" si="344"/>
        <v>0</v>
      </c>
      <c r="GO393" s="2">
        <f t="shared" si="345"/>
        <v>273.66000000000003</v>
      </c>
      <c r="GP393" s="2">
        <f t="shared" si="346"/>
        <v>0</v>
      </c>
      <c r="GQ393" s="2"/>
      <c r="GR393" s="2">
        <v>0</v>
      </c>
      <c r="GS393" s="2">
        <v>3</v>
      </c>
      <c r="GT393" s="2">
        <v>0</v>
      </c>
      <c r="GU393" s="2" t="s">
        <v>3</v>
      </c>
      <c r="GV393" s="2">
        <f t="shared" si="347"/>
        <v>0</v>
      </c>
      <c r="GW393" s="2">
        <v>1</v>
      </c>
      <c r="GX393" s="2">
        <f t="shared" si="348"/>
        <v>0</v>
      </c>
      <c r="GY393" s="2"/>
      <c r="GZ393" s="2"/>
      <c r="HA393" s="2">
        <v>0</v>
      </c>
      <c r="HB393" s="2">
        <v>0</v>
      </c>
      <c r="HC393" s="2">
        <f t="shared" si="349"/>
        <v>0</v>
      </c>
      <c r="HD393" s="2"/>
      <c r="HE393" s="2" t="s">
        <v>3</v>
      </c>
      <c r="HF393" s="2" t="s">
        <v>3</v>
      </c>
      <c r="HG393" s="2"/>
      <c r="HH393" s="2"/>
      <c r="HI393" s="2"/>
      <c r="HJ393" s="2"/>
      <c r="HK393" s="2"/>
      <c r="HL393" s="2"/>
      <c r="HM393" s="2" t="s">
        <v>3</v>
      </c>
      <c r="HN393" s="2" t="s">
        <v>3</v>
      </c>
      <c r="HO393" s="2" t="s">
        <v>3</v>
      </c>
      <c r="HP393" s="2" t="s">
        <v>3</v>
      </c>
      <c r="HQ393" s="2" t="s">
        <v>3</v>
      </c>
      <c r="HR393" s="2"/>
      <c r="HS393" s="2"/>
      <c r="HT393" s="2"/>
      <c r="HU393" s="2"/>
      <c r="HV393" s="2"/>
      <c r="HW393" s="2"/>
      <c r="HX393" s="2"/>
      <c r="HY393" s="2"/>
      <c r="HZ393" s="2"/>
      <c r="IA393" s="2"/>
      <c r="IB393" s="2"/>
      <c r="IC393" s="2"/>
      <c r="ID393" s="2"/>
      <c r="IE393" s="2"/>
      <c r="IF393" s="2"/>
      <c r="IG393" s="2"/>
      <c r="IH393" s="2"/>
      <c r="II393" s="2"/>
      <c r="IJ393" s="2"/>
      <c r="IK393" s="2">
        <v>0</v>
      </c>
      <c r="IL393" s="2"/>
      <c r="IM393" s="2"/>
      <c r="IN393" s="2"/>
      <c r="IO393" s="2"/>
      <c r="IP393" s="2"/>
      <c r="IQ393" s="2"/>
      <c r="IR393" s="2"/>
      <c r="IS393" s="2"/>
      <c r="IT393" s="2"/>
      <c r="IU393" s="2"/>
    </row>
    <row r="394" spans="1:255" x14ac:dyDescent="0.2">
      <c r="A394">
        <v>18</v>
      </c>
      <c r="B394">
        <v>1</v>
      </c>
      <c r="C394">
        <v>288</v>
      </c>
      <c r="E394" t="s">
        <v>427</v>
      </c>
      <c r="F394" t="s">
        <v>428</v>
      </c>
      <c r="G394" t="s">
        <v>718</v>
      </c>
      <c r="H394" t="s">
        <v>360</v>
      </c>
      <c r="I394">
        <f>I392*J394</f>
        <v>1</v>
      </c>
      <c r="J394">
        <v>100</v>
      </c>
      <c r="K394">
        <v>100</v>
      </c>
      <c r="O394">
        <f t="shared" si="319"/>
        <v>1160.32</v>
      </c>
      <c r="P394">
        <f t="shared" si="320"/>
        <v>1160.32</v>
      </c>
      <c r="Q394">
        <f t="shared" si="350"/>
        <v>0</v>
      </c>
      <c r="R394">
        <f t="shared" si="321"/>
        <v>0</v>
      </c>
      <c r="S394">
        <f t="shared" si="322"/>
        <v>0</v>
      </c>
      <c r="T394">
        <f t="shared" si="323"/>
        <v>0</v>
      </c>
      <c r="U394">
        <f t="shared" si="324"/>
        <v>0</v>
      </c>
      <c r="V394">
        <f t="shared" si="325"/>
        <v>0</v>
      </c>
      <c r="W394">
        <f t="shared" si="326"/>
        <v>0</v>
      </c>
      <c r="X394">
        <f t="shared" si="327"/>
        <v>0</v>
      </c>
      <c r="Y394">
        <f t="shared" si="328"/>
        <v>0</v>
      </c>
      <c r="AA394">
        <v>50496814</v>
      </c>
      <c r="AB394">
        <f t="shared" si="329"/>
        <v>273.66000000000003</v>
      </c>
      <c r="AC394">
        <f t="shared" si="330"/>
        <v>273.66000000000003</v>
      </c>
      <c r="AD394">
        <f t="shared" si="351"/>
        <v>0</v>
      </c>
      <c r="AE394">
        <f t="shared" si="352"/>
        <v>0</v>
      </c>
      <c r="AF394">
        <f t="shared" si="353"/>
        <v>0</v>
      </c>
      <c r="AG394">
        <f t="shared" si="331"/>
        <v>0</v>
      </c>
      <c r="AH394">
        <f t="shared" si="354"/>
        <v>0</v>
      </c>
      <c r="AI394">
        <f t="shared" si="355"/>
        <v>0</v>
      </c>
      <c r="AJ394">
        <f t="shared" si="332"/>
        <v>0</v>
      </c>
      <c r="AK394">
        <v>273.66000000000003</v>
      </c>
      <c r="AL394">
        <v>273.66000000000003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1</v>
      </c>
      <c r="AW394">
        <v>1</v>
      </c>
      <c r="AZ394">
        <v>1</v>
      </c>
      <c r="BA394">
        <v>1</v>
      </c>
      <c r="BB394">
        <v>1</v>
      </c>
      <c r="BC394">
        <v>4.24</v>
      </c>
      <c r="BD394" t="s">
        <v>3</v>
      </c>
      <c r="BE394" t="s">
        <v>3</v>
      </c>
      <c r="BF394" t="s">
        <v>3</v>
      </c>
      <c r="BG394" t="s">
        <v>3</v>
      </c>
      <c r="BH394">
        <v>3</v>
      </c>
      <c r="BI394">
        <v>2</v>
      </c>
      <c r="BJ394" t="s">
        <v>429</v>
      </c>
      <c r="BM394">
        <v>333</v>
      </c>
      <c r="BN394">
        <v>0</v>
      </c>
      <c r="BO394" t="s">
        <v>428</v>
      </c>
      <c r="BP394">
        <v>1</v>
      </c>
      <c r="BQ394">
        <v>40</v>
      </c>
      <c r="BR394">
        <v>0</v>
      </c>
      <c r="BS394">
        <v>1</v>
      </c>
      <c r="BT394">
        <v>1</v>
      </c>
      <c r="BU394">
        <v>1</v>
      </c>
      <c r="BV394">
        <v>1</v>
      </c>
      <c r="BW394">
        <v>1</v>
      </c>
      <c r="BX394">
        <v>1</v>
      </c>
      <c r="BY394" t="s">
        <v>3</v>
      </c>
      <c r="BZ394">
        <v>0</v>
      </c>
      <c r="CA394">
        <v>0</v>
      </c>
      <c r="CB394" t="s">
        <v>3</v>
      </c>
      <c r="CE394">
        <v>30</v>
      </c>
      <c r="CF394">
        <v>0</v>
      </c>
      <c r="CG394">
        <v>0</v>
      </c>
      <c r="CM394">
        <v>0</v>
      </c>
      <c r="CN394" t="s">
        <v>3</v>
      </c>
      <c r="CO394">
        <v>0</v>
      </c>
      <c r="CP394">
        <f t="shared" si="333"/>
        <v>1160.32</v>
      </c>
      <c r="CQ394">
        <f t="shared" si="334"/>
        <v>1160.32</v>
      </c>
      <c r="CR394">
        <f t="shared" si="356"/>
        <v>0</v>
      </c>
      <c r="CS394">
        <f t="shared" si="335"/>
        <v>0</v>
      </c>
      <c r="CT394">
        <f t="shared" si="336"/>
        <v>0</v>
      </c>
      <c r="CU394">
        <f t="shared" si="337"/>
        <v>0</v>
      </c>
      <c r="CV394">
        <f t="shared" si="338"/>
        <v>0</v>
      </c>
      <c r="CW394">
        <f t="shared" si="339"/>
        <v>0</v>
      </c>
      <c r="CX394">
        <f t="shared" si="340"/>
        <v>0</v>
      </c>
      <c r="CY394">
        <f>S394*(BZ394/100)</f>
        <v>0</v>
      </c>
      <c r="CZ394">
        <f>S394*(CA394/100)</f>
        <v>0</v>
      </c>
      <c r="DC394" t="s">
        <v>3</v>
      </c>
      <c r="DD394" t="s">
        <v>3</v>
      </c>
      <c r="DE394" t="s">
        <v>3</v>
      </c>
      <c r="DF394" t="s">
        <v>3</v>
      </c>
      <c r="DG394" t="s">
        <v>3</v>
      </c>
      <c r="DH394" t="s">
        <v>3</v>
      </c>
      <c r="DI394" t="s">
        <v>3</v>
      </c>
      <c r="DJ394" t="s">
        <v>3</v>
      </c>
      <c r="DK394" t="s">
        <v>3</v>
      </c>
      <c r="DL394" t="s">
        <v>3</v>
      </c>
      <c r="DM394" t="s">
        <v>3</v>
      </c>
      <c r="DN394">
        <v>112</v>
      </c>
      <c r="DO394">
        <v>70</v>
      </c>
      <c r="DP394">
        <v>1</v>
      </c>
      <c r="DQ394">
        <v>1</v>
      </c>
      <c r="DU394">
        <v>1010</v>
      </c>
      <c r="DV394" t="s">
        <v>360</v>
      </c>
      <c r="DW394" t="s">
        <v>360</v>
      </c>
      <c r="DX394">
        <v>1</v>
      </c>
      <c r="DZ394" t="s">
        <v>3</v>
      </c>
      <c r="EA394" t="s">
        <v>3</v>
      </c>
      <c r="EB394" t="s">
        <v>3</v>
      </c>
      <c r="EC394" t="s">
        <v>3</v>
      </c>
      <c r="EE394">
        <v>49573648</v>
      </c>
      <c r="EF394">
        <v>40</v>
      </c>
      <c r="EG394" t="s">
        <v>333</v>
      </c>
      <c r="EH394">
        <v>0</v>
      </c>
      <c r="EI394" t="s">
        <v>3</v>
      </c>
      <c r="EJ394">
        <v>2</v>
      </c>
      <c r="EK394">
        <v>333</v>
      </c>
      <c r="EL394" t="s">
        <v>388</v>
      </c>
      <c r="EM394" t="s">
        <v>389</v>
      </c>
      <c r="EO394" t="s">
        <v>3</v>
      </c>
      <c r="EQ394">
        <v>0</v>
      </c>
      <c r="ER394">
        <v>273.66000000000003</v>
      </c>
      <c r="ES394">
        <v>273.66000000000003</v>
      </c>
      <c r="ET394">
        <v>0</v>
      </c>
      <c r="EU394">
        <v>0</v>
      </c>
      <c r="EV394">
        <v>0</v>
      </c>
      <c r="EW394">
        <v>0</v>
      </c>
      <c r="EX394">
        <v>0</v>
      </c>
      <c r="FQ394">
        <v>0</v>
      </c>
      <c r="FR394">
        <f t="shared" si="341"/>
        <v>0</v>
      </c>
      <c r="FS394">
        <v>0</v>
      </c>
      <c r="FX394">
        <v>112</v>
      </c>
      <c r="FY394">
        <v>70</v>
      </c>
      <c r="GA394" t="s">
        <v>3</v>
      </c>
      <c r="GD394">
        <v>0</v>
      </c>
      <c r="GF394">
        <v>1393415654</v>
      </c>
      <c r="GG394">
        <v>2</v>
      </c>
      <c r="GH394">
        <v>1</v>
      </c>
      <c r="GI394">
        <v>2</v>
      </c>
      <c r="GJ394">
        <v>0</v>
      </c>
      <c r="GK394">
        <f>ROUND(R394*(S12)/100,2)</f>
        <v>0</v>
      </c>
      <c r="GL394">
        <f t="shared" si="342"/>
        <v>0</v>
      </c>
      <c r="GM394">
        <f t="shared" si="343"/>
        <v>1160.32</v>
      </c>
      <c r="GN394">
        <f t="shared" si="344"/>
        <v>0</v>
      </c>
      <c r="GO394">
        <f t="shared" si="345"/>
        <v>1160.32</v>
      </c>
      <c r="GP394">
        <f t="shared" si="346"/>
        <v>0</v>
      </c>
      <c r="GR394">
        <v>0</v>
      </c>
      <c r="GS394">
        <v>3</v>
      </c>
      <c r="GT394">
        <v>0</v>
      </c>
      <c r="GU394" t="s">
        <v>3</v>
      </c>
      <c r="GV394">
        <f t="shared" si="347"/>
        <v>0</v>
      </c>
      <c r="GW394">
        <v>1</v>
      </c>
      <c r="GX394">
        <f t="shared" si="348"/>
        <v>0</v>
      </c>
      <c r="HA394">
        <v>0</v>
      </c>
      <c r="HB394">
        <v>0</v>
      </c>
      <c r="HC394">
        <f t="shared" si="349"/>
        <v>0</v>
      </c>
      <c r="HE394" t="s">
        <v>3</v>
      </c>
      <c r="HF394" t="s">
        <v>3</v>
      </c>
      <c r="HM394" t="s">
        <v>3</v>
      </c>
      <c r="HN394" t="s">
        <v>3</v>
      </c>
      <c r="HO394" t="s">
        <v>3</v>
      </c>
      <c r="HP394" t="s">
        <v>3</v>
      </c>
      <c r="HQ394" t="s">
        <v>3</v>
      </c>
      <c r="IK394">
        <v>0</v>
      </c>
    </row>
    <row r="395" spans="1:255" x14ac:dyDescent="0.2">
      <c r="A395" s="2">
        <v>17</v>
      </c>
      <c r="B395" s="2">
        <v>1</v>
      </c>
      <c r="C395" s="2">
        <f>ROW(SmtRes!A294)</f>
        <v>294</v>
      </c>
      <c r="D395" s="2">
        <f>ROW(EtalonRes!A311)</f>
        <v>311</v>
      </c>
      <c r="E395" s="2" t="s">
        <v>430</v>
      </c>
      <c r="F395" s="2" t="s">
        <v>431</v>
      </c>
      <c r="G395" s="2" t="s">
        <v>432</v>
      </c>
      <c r="H395" s="2" t="s">
        <v>369</v>
      </c>
      <c r="I395" s="2">
        <f>ROUND(10/100,9)</f>
        <v>0.1</v>
      </c>
      <c r="J395" s="2">
        <v>0</v>
      </c>
      <c r="K395" s="2">
        <f>ROUND(10/100,9)</f>
        <v>0.1</v>
      </c>
      <c r="L395" s="2"/>
      <c r="M395" s="2"/>
      <c r="N395" s="2"/>
      <c r="O395" s="2">
        <f t="shared" si="319"/>
        <v>252.02</v>
      </c>
      <c r="P395" s="2">
        <f t="shared" si="320"/>
        <v>36.29</v>
      </c>
      <c r="Q395" s="2">
        <f t="shared" si="350"/>
        <v>14.38</v>
      </c>
      <c r="R395" s="2">
        <f t="shared" si="321"/>
        <v>2.1800000000000002</v>
      </c>
      <c r="S395" s="2">
        <f t="shared" si="322"/>
        <v>201.35</v>
      </c>
      <c r="T395" s="2">
        <f t="shared" si="323"/>
        <v>0</v>
      </c>
      <c r="U395" s="2">
        <f t="shared" si="324"/>
        <v>15.5</v>
      </c>
      <c r="V395" s="2">
        <f t="shared" si="325"/>
        <v>0</v>
      </c>
      <c r="W395" s="2">
        <f t="shared" si="326"/>
        <v>0</v>
      </c>
      <c r="X395" s="2">
        <f t="shared" si="327"/>
        <v>225.51</v>
      </c>
      <c r="Y395" s="2">
        <f t="shared" si="328"/>
        <v>140.94999999999999</v>
      </c>
      <c r="Z395" s="2"/>
      <c r="AA395" s="2">
        <v>50496813</v>
      </c>
      <c r="AB395" s="2">
        <f t="shared" si="329"/>
        <v>2520.13</v>
      </c>
      <c r="AC395" s="2">
        <f t="shared" si="330"/>
        <v>362.92</v>
      </c>
      <c r="AD395" s="2">
        <f t="shared" si="351"/>
        <v>143.76</v>
      </c>
      <c r="AE395" s="2">
        <f t="shared" si="352"/>
        <v>21.83</v>
      </c>
      <c r="AF395" s="2">
        <f t="shared" si="353"/>
        <v>2013.45</v>
      </c>
      <c r="AG395" s="2">
        <f t="shared" si="331"/>
        <v>0</v>
      </c>
      <c r="AH395" s="2">
        <f t="shared" si="354"/>
        <v>155</v>
      </c>
      <c r="AI395" s="2">
        <f t="shared" si="355"/>
        <v>0</v>
      </c>
      <c r="AJ395" s="2">
        <f t="shared" si="332"/>
        <v>0</v>
      </c>
      <c r="AK395" s="2">
        <v>2520.13</v>
      </c>
      <c r="AL395" s="2">
        <v>362.92</v>
      </c>
      <c r="AM395" s="2">
        <v>143.76</v>
      </c>
      <c r="AN395" s="2">
        <v>21.83</v>
      </c>
      <c r="AO395" s="2">
        <v>2013.45</v>
      </c>
      <c r="AP395" s="2">
        <v>0</v>
      </c>
      <c r="AQ395" s="2">
        <v>155</v>
      </c>
      <c r="AR395" s="2">
        <v>0</v>
      </c>
      <c r="AS395" s="2">
        <v>0</v>
      </c>
      <c r="AT395" s="2">
        <v>112</v>
      </c>
      <c r="AU395" s="2">
        <v>70</v>
      </c>
      <c r="AV395" s="2">
        <v>1</v>
      </c>
      <c r="AW395" s="2">
        <v>1</v>
      </c>
      <c r="AX395" s="2"/>
      <c r="AY395" s="2"/>
      <c r="AZ395" s="2">
        <v>1</v>
      </c>
      <c r="BA395" s="2">
        <v>1</v>
      </c>
      <c r="BB395" s="2">
        <v>1</v>
      </c>
      <c r="BC395" s="2">
        <v>1</v>
      </c>
      <c r="BD395" s="2" t="s">
        <v>3</v>
      </c>
      <c r="BE395" s="2" t="s">
        <v>3</v>
      </c>
      <c r="BF395" s="2" t="s">
        <v>3</v>
      </c>
      <c r="BG395" s="2" t="s">
        <v>3</v>
      </c>
      <c r="BH395" s="2">
        <v>0</v>
      </c>
      <c r="BI395" s="2">
        <v>2</v>
      </c>
      <c r="BJ395" s="2" t="s">
        <v>433</v>
      </c>
      <c r="BK395" s="2"/>
      <c r="BL395" s="2"/>
      <c r="BM395" s="2">
        <v>333</v>
      </c>
      <c r="BN395" s="2">
        <v>0</v>
      </c>
      <c r="BO395" s="2" t="s">
        <v>3</v>
      </c>
      <c r="BP395" s="2">
        <v>0</v>
      </c>
      <c r="BQ395" s="2">
        <v>40</v>
      </c>
      <c r="BR395" s="2">
        <v>0</v>
      </c>
      <c r="BS395" s="2">
        <v>1</v>
      </c>
      <c r="BT395" s="2">
        <v>1</v>
      </c>
      <c r="BU395" s="2">
        <v>1</v>
      </c>
      <c r="BV395" s="2">
        <v>1</v>
      </c>
      <c r="BW395" s="2">
        <v>1</v>
      </c>
      <c r="BX395" s="2">
        <v>1</v>
      </c>
      <c r="BY395" s="2" t="s">
        <v>3</v>
      </c>
      <c r="BZ395" s="2">
        <v>112</v>
      </c>
      <c r="CA395" s="2">
        <v>70</v>
      </c>
      <c r="CB395" s="2" t="s">
        <v>3</v>
      </c>
      <c r="CC395" s="2"/>
      <c r="CD395" s="2"/>
      <c r="CE395" s="2">
        <v>30</v>
      </c>
      <c r="CF395" s="2">
        <v>0</v>
      </c>
      <c r="CG395" s="2">
        <v>0</v>
      </c>
      <c r="CH395" s="2"/>
      <c r="CI395" s="2"/>
      <c r="CJ395" s="2"/>
      <c r="CK395" s="2"/>
      <c r="CL395" s="2"/>
      <c r="CM395" s="2">
        <v>0</v>
      </c>
      <c r="CN395" s="2" t="s">
        <v>3</v>
      </c>
      <c r="CO395" s="2">
        <v>0</v>
      </c>
      <c r="CP395" s="2">
        <f t="shared" si="333"/>
        <v>252.01999999999998</v>
      </c>
      <c r="CQ395" s="2">
        <f t="shared" si="334"/>
        <v>362.92</v>
      </c>
      <c r="CR395" s="2">
        <f t="shared" si="356"/>
        <v>143.76</v>
      </c>
      <c r="CS395" s="2">
        <f t="shared" si="335"/>
        <v>21.83</v>
      </c>
      <c r="CT395" s="2">
        <f t="shared" si="336"/>
        <v>2013.45</v>
      </c>
      <c r="CU395" s="2">
        <f t="shared" si="337"/>
        <v>0</v>
      </c>
      <c r="CV395" s="2">
        <f t="shared" si="338"/>
        <v>155</v>
      </c>
      <c r="CW395" s="2">
        <f t="shared" si="339"/>
        <v>0</v>
      </c>
      <c r="CX395" s="2">
        <f t="shared" si="340"/>
        <v>0</v>
      </c>
      <c r="CY395" s="2">
        <f>((S395*BZ395)/100)</f>
        <v>225.512</v>
      </c>
      <c r="CZ395" s="2">
        <f>((S395*CA395)/100)</f>
        <v>140.94499999999999</v>
      </c>
      <c r="DA395" s="2"/>
      <c r="DB395" s="2"/>
      <c r="DC395" s="2" t="s">
        <v>3</v>
      </c>
      <c r="DD395" s="2" t="s">
        <v>3</v>
      </c>
      <c r="DE395" s="2" t="s">
        <v>3</v>
      </c>
      <c r="DF395" s="2" t="s">
        <v>3</v>
      </c>
      <c r="DG395" s="2" t="s">
        <v>3</v>
      </c>
      <c r="DH395" s="2" t="s">
        <v>3</v>
      </c>
      <c r="DI395" s="2" t="s">
        <v>3</v>
      </c>
      <c r="DJ395" s="2" t="s">
        <v>3</v>
      </c>
      <c r="DK395" s="2" t="s">
        <v>3</v>
      </c>
      <c r="DL395" s="2" t="s">
        <v>3</v>
      </c>
      <c r="DM395" s="2" t="s">
        <v>3</v>
      </c>
      <c r="DN395" s="2">
        <v>0</v>
      </c>
      <c r="DO395" s="2">
        <v>0</v>
      </c>
      <c r="DP395" s="2">
        <v>1</v>
      </c>
      <c r="DQ395" s="2">
        <v>1</v>
      </c>
      <c r="DR395" s="2"/>
      <c r="DS395" s="2"/>
      <c r="DT395" s="2"/>
      <c r="DU395" s="2">
        <v>1010</v>
      </c>
      <c r="DV395" s="2" t="s">
        <v>369</v>
      </c>
      <c r="DW395" s="2" t="s">
        <v>369</v>
      </c>
      <c r="DX395" s="2">
        <v>100</v>
      </c>
      <c r="DY395" s="2"/>
      <c r="DZ395" s="2" t="s">
        <v>3</v>
      </c>
      <c r="EA395" s="2" t="s">
        <v>3</v>
      </c>
      <c r="EB395" s="2" t="s">
        <v>3</v>
      </c>
      <c r="EC395" s="2" t="s">
        <v>3</v>
      </c>
      <c r="ED395" s="2"/>
      <c r="EE395" s="2">
        <v>49573648</v>
      </c>
      <c r="EF395" s="2">
        <v>40</v>
      </c>
      <c r="EG395" s="2" t="s">
        <v>333</v>
      </c>
      <c r="EH395" s="2">
        <v>0</v>
      </c>
      <c r="EI395" s="2" t="s">
        <v>3</v>
      </c>
      <c r="EJ395" s="2">
        <v>2</v>
      </c>
      <c r="EK395" s="2">
        <v>333</v>
      </c>
      <c r="EL395" s="2" t="s">
        <v>388</v>
      </c>
      <c r="EM395" s="2" t="s">
        <v>389</v>
      </c>
      <c r="EN395" s="2"/>
      <c r="EO395" s="2" t="s">
        <v>3</v>
      </c>
      <c r="EP395" s="2"/>
      <c r="EQ395" s="2">
        <v>0</v>
      </c>
      <c r="ER395" s="2">
        <v>2520.13</v>
      </c>
      <c r="ES395" s="2">
        <v>362.92</v>
      </c>
      <c r="ET395" s="2">
        <v>143.76</v>
      </c>
      <c r="EU395" s="2">
        <v>21.83</v>
      </c>
      <c r="EV395" s="2">
        <v>2013.45</v>
      </c>
      <c r="EW395" s="2">
        <v>155</v>
      </c>
      <c r="EX395" s="2">
        <v>0</v>
      </c>
      <c r="EY395" s="2">
        <v>0</v>
      </c>
      <c r="EZ395" s="2"/>
      <c r="FA395" s="2"/>
      <c r="FB395" s="2"/>
      <c r="FC395" s="2"/>
      <c r="FD395" s="2"/>
      <c r="FE395" s="2"/>
      <c r="FF395" s="2"/>
      <c r="FG395" s="2"/>
      <c r="FH395" s="2"/>
      <c r="FI395" s="2"/>
      <c r="FJ395" s="2"/>
      <c r="FK395" s="2"/>
      <c r="FL395" s="2"/>
      <c r="FM395" s="2"/>
      <c r="FN395" s="2"/>
      <c r="FO395" s="2"/>
      <c r="FP395" s="2"/>
      <c r="FQ395" s="2">
        <v>0</v>
      </c>
      <c r="FR395" s="2">
        <f t="shared" si="341"/>
        <v>0</v>
      </c>
      <c r="FS395" s="2">
        <v>0</v>
      </c>
      <c r="FT395" s="2"/>
      <c r="FU395" s="2"/>
      <c r="FV395" s="2"/>
      <c r="FW395" s="2"/>
      <c r="FX395" s="2">
        <v>112</v>
      </c>
      <c r="FY395" s="2">
        <v>70</v>
      </c>
      <c r="FZ395" s="2"/>
      <c r="GA395" s="2" t="s">
        <v>3</v>
      </c>
      <c r="GB395" s="2"/>
      <c r="GC395" s="2"/>
      <c r="GD395" s="2">
        <v>0</v>
      </c>
      <c r="GE395" s="2"/>
      <c r="GF395" s="2">
        <v>-321832070</v>
      </c>
      <c r="GG395" s="2">
        <v>2</v>
      </c>
      <c r="GH395" s="2">
        <v>1</v>
      </c>
      <c r="GI395" s="2">
        <v>-2</v>
      </c>
      <c r="GJ395" s="2">
        <v>0</v>
      </c>
      <c r="GK395" s="2">
        <f>ROUND(R395*(R12)/100,2)</f>
        <v>3.82</v>
      </c>
      <c r="GL395" s="2">
        <f t="shared" si="342"/>
        <v>0</v>
      </c>
      <c r="GM395" s="2">
        <f t="shared" si="343"/>
        <v>622.29999999999995</v>
      </c>
      <c r="GN395" s="2">
        <f t="shared" si="344"/>
        <v>0</v>
      </c>
      <c r="GO395" s="2">
        <f t="shared" si="345"/>
        <v>622.29999999999995</v>
      </c>
      <c r="GP395" s="2">
        <f t="shared" si="346"/>
        <v>0</v>
      </c>
      <c r="GQ395" s="2"/>
      <c r="GR395" s="2">
        <v>0</v>
      </c>
      <c r="GS395" s="2">
        <v>3</v>
      </c>
      <c r="GT395" s="2">
        <v>0</v>
      </c>
      <c r="GU395" s="2" t="s">
        <v>3</v>
      </c>
      <c r="GV395" s="2">
        <f t="shared" si="347"/>
        <v>0</v>
      </c>
      <c r="GW395" s="2">
        <v>1</v>
      </c>
      <c r="GX395" s="2">
        <f t="shared" si="348"/>
        <v>0</v>
      </c>
      <c r="GY395" s="2"/>
      <c r="GZ395" s="2"/>
      <c r="HA395" s="2">
        <v>0</v>
      </c>
      <c r="HB395" s="2">
        <v>0</v>
      </c>
      <c r="HC395" s="2">
        <f t="shared" si="349"/>
        <v>0</v>
      </c>
      <c r="HD395" s="2"/>
      <c r="HE395" s="2" t="s">
        <v>3</v>
      </c>
      <c r="HF395" s="2" t="s">
        <v>3</v>
      </c>
      <c r="HG395" s="2"/>
      <c r="HH395" s="2"/>
      <c r="HI395" s="2"/>
      <c r="HJ395" s="2"/>
      <c r="HK395" s="2"/>
      <c r="HL395" s="2"/>
      <c r="HM395" s="2" t="s">
        <v>3</v>
      </c>
      <c r="HN395" s="2" t="s">
        <v>3</v>
      </c>
      <c r="HO395" s="2" t="s">
        <v>3</v>
      </c>
      <c r="HP395" s="2" t="s">
        <v>3</v>
      </c>
      <c r="HQ395" s="2" t="s">
        <v>3</v>
      </c>
      <c r="HR395" s="2"/>
      <c r="HS395" s="2"/>
      <c r="HT395" s="2"/>
      <c r="HU395" s="2"/>
      <c r="HV395" s="2"/>
      <c r="HW395" s="2"/>
      <c r="HX395" s="2"/>
      <c r="HY395" s="2"/>
      <c r="HZ395" s="2"/>
      <c r="IA395" s="2"/>
      <c r="IB395" s="2"/>
      <c r="IC395" s="2"/>
      <c r="ID395" s="2"/>
      <c r="IE395" s="2"/>
      <c r="IF395" s="2"/>
      <c r="IG395" s="2"/>
      <c r="IH395" s="2"/>
      <c r="II395" s="2"/>
      <c r="IJ395" s="2"/>
      <c r="IK395" s="2">
        <v>0</v>
      </c>
      <c r="IL395" s="2"/>
      <c r="IM395" s="2"/>
      <c r="IN395" s="2"/>
      <c r="IO395" s="2"/>
      <c r="IP395" s="2"/>
      <c r="IQ395" s="2"/>
      <c r="IR395" s="2"/>
      <c r="IS395" s="2"/>
      <c r="IT395" s="2"/>
      <c r="IU395" s="2"/>
    </row>
    <row r="396" spans="1:255" x14ac:dyDescent="0.2">
      <c r="A396">
        <v>17</v>
      </c>
      <c r="B396">
        <v>1</v>
      </c>
      <c r="C396">
        <f>ROW(SmtRes!A300)</f>
        <v>300</v>
      </c>
      <c r="D396">
        <f>ROW(EtalonRes!A322)</f>
        <v>322</v>
      </c>
      <c r="E396" t="s">
        <v>430</v>
      </c>
      <c r="F396" t="s">
        <v>431</v>
      </c>
      <c r="G396" t="s">
        <v>432</v>
      </c>
      <c r="H396" t="s">
        <v>369</v>
      </c>
      <c r="I396">
        <f>ROUND(10/100,9)</f>
        <v>0.1</v>
      </c>
      <c r="J396">
        <v>0</v>
      </c>
      <c r="K396">
        <f>ROUND(10/100,9)</f>
        <v>0.1</v>
      </c>
      <c r="O396">
        <f t="shared" si="319"/>
        <v>7559.34</v>
      </c>
      <c r="P396">
        <f t="shared" si="320"/>
        <v>512.41</v>
      </c>
      <c r="Q396">
        <f t="shared" si="350"/>
        <v>182.91</v>
      </c>
      <c r="R396">
        <f t="shared" si="321"/>
        <v>74.319999999999993</v>
      </c>
      <c r="S396">
        <f t="shared" si="322"/>
        <v>6864.02</v>
      </c>
      <c r="T396">
        <f t="shared" si="323"/>
        <v>0</v>
      </c>
      <c r="U396">
        <f t="shared" si="324"/>
        <v>15.5</v>
      </c>
      <c r="V396">
        <f t="shared" si="325"/>
        <v>0</v>
      </c>
      <c r="W396">
        <f t="shared" si="326"/>
        <v>0</v>
      </c>
      <c r="X396">
        <f t="shared" si="327"/>
        <v>6314.9</v>
      </c>
      <c r="Y396">
        <f t="shared" si="328"/>
        <v>2951.53</v>
      </c>
      <c r="AA396">
        <v>50496814</v>
      </c>
      <c r="AB396">
        <f t="shared" si="329"/>
        <v>2520.13</v>
      </c>
      <c r="AC396">
        <f t="shared" si="330"/>
        <v>362.92</v>
      </c>
      <c r="AD396">
        <f t="shared" si="351"/>
        <v>143.76</v>
      </c>
      <c r="AE396">
        <f t="shared" si="352"/>
        <v>21.83</v>
      </c>
      <c r="AF396">
        <f t="shared" si="353"/>
        <v>2013.45</v>
      </c>
      <c r="AG396">
        <f t="shared" si="331"/>
        <v>0</v>
      </c>
      <c r="AH396">
        <f t="shared" si="354"/>
        <v>155</v>
      </c>
      <c r="AI396">
        <f t="shared" si="355"/>
        <v>0</v>
      </c>
      <c r="AJ396">
        <f t="shared" si="332"/>
        <v>0</v>
      </c>
      <c r="AK396">
        <v>2520.13</v>
      </c>
      <c r="AL396">
        <v>362.92</v>
      </c>
      <c r="AM396">
        <v>143.76</v>
      </c>
      <c r="AN396">
        <v>21.83</v>
      </c>
      <c r="AO396">
        <v>2013.45</v>
      </c>
      <c r="AP396">
        <v>0</v>
      </c>
      <c r="AQ396">
        <v>155</v>
      </c>
      <c r="AR396">
        <v>0</v>
      </c>
      <c r="AS396">
        <v>0</v>
      </c>
      <c r="AT396">
        <v>92</v>
      </c>
      <c r="AU396">
        <v>43</v>
      </c>
      <c r="AV396">
        <v>1</v>
      </c>
      <c r="AW396">
        <v>1</v>
      </c>
      <c r="AZ396">
        <v>1</v>
      </c>
      <c r="BA396">
        <v>34.090000000000003</v>
      </c>
      <c r="BB396">
        <v>12.72</v>
      </c>
      <c r="BC396">
        <v>14.12</v>
      </c>
      <c r="BD396" t="s">
        <v>3</v>
      </c>
      <c r="BE396" t="s">
        <v>3</v>
      </c>
      <c r="BF396" t="s">
        <v>3</v>
      </c>
      <c r="BG396" t="s">
        <v>3</v>
      </c>
      <c r="BH396">
        <v>0</v>
      </c>
      <c r="BI396">
        <v>2</v>
      </c>
      <c r="BJ396" t="s">
        <v>433</v>
      </c>
      <c r="BM396">
        <v>333</v>
      </c>
      <c r="BN396">
        <v>0</v>
      </c>
      <c r="BO396" t="s">
        <v>431</v>
      </c>
      <c r="BP396">
        <v>1</v>
      </c>
      <c r="BQ396">
        <v>40</v>
      </c>
      <c r="BR396">
        <v>0</v>
      </c>
      <c r="BS396">
        <v>34.090000000000003</v>
      </c>
      <c r="BT396">
        <v>1</v>
      </c>
      <c r="BU396">
        <v>1</v>
      </c>
      <c r="BV396">
        <v>1</v>
      </c>
      <c r="BW396">
        <v>1</v>
      </c>
      <c r="BX396">
        <v>1</v>
      </c>
      <c r="BY396" t="s">
        <v>3</v>
      </c>
      <c r="BZ396">
        <v>92</v>
      </c>
      <c r="CA396">
        <v>43</v>
      </c>
      <c r="CB396" t="s">
        <v>3</v>
      </c>
      <c r="CE396">
        <v>30</v>
      </c>
      <c r="CF396">
        <v>0</v>
      </c>
      <c r="CG396">
        <v>0</v>
      </c>
      <c r="CM396">
        <v>0</v>
      </c>
      <c r="CN396" t="s">
        <v>3</v>
      </c>
      <c r="CO396">
        <v>0</v>
      </c>
      <c r="CP396">
        <f t="shared" si="333"/>
        <v>7559.34</v>
      </c>
      <c r="CQ396">
        <f t="shared" si="334"/>
        <v>5124.43</v>
      </c>
      <c r="CR396">
        <f t="shared" si="356"/>
        <v>1828.63</v>
      </c>
      <c r="CS396">
        <f t="shared" si="335"/>
        <v>744.18</v>
      </c>
      <c r="CT396">
        <f t="shared" si="336"/>
        <v>68638.509999999995</v>
      </c>
      <c r="CU396">
        <f t="shared" si="337"/>
        <v>0</v>
      </c>
      <c r="CV396">
        <f t="shared" si="338"/>
        <v>155</v>
      </c>
      <c r="CW396">
        <f t="shared" si="339"/>
        <v>0</v>
      </c>
      <c r="CX396">
        <f t="shared" si="340"/>
        <v>0</v>
      </c>
      <c r="CY396">
        <f>S396*(BZ396/100)</f>
        <v>6314.8984000000009</v>
      </c>
      <c r="CZ396">
        <f>S396*(CA396/100)</f>
        <v>2951.5286000000001</v>
      </c>
      <c r="DC396" t="s">
        <v>3</v>
      </c>
      <c r="DD396" t="s">
        <v>3</v>
      </c>
      <c r="DE396" t="s">
        <v>3</v>
      </c>
      <c r="DF396" t="s">
        <v>3</v>
      </c>
      <c r="DG396" t="s">
        <v>3</v>
      </c>
      <c r="DH396" t="s">
        <v>3</v>
      </c>
      <c r="DI396" t="s">
        <v>3</v>
      </c>
      <c r="DJ396" t="s">
        <v>3</v>
      </c>
      <c r="DK396" t="s">
        <v>3</v>
      </c>
      <c r="DL396" t="s">
        <v>3</v>
      </c>
      <c r="DM396" t="s">
        <v>3</v>
      </c>
      <c r="DN396">
        <v>112</v>
      </c>
      <c r="DO396">
        <v>70</v>
      </c>
      <c r="DP396">
        <v>1</v>
      </c>
      <c r="DQ396">
        <v>1</v>
      </c>
      <c r="DU396">
        <v>1010</v>
      </c>
      <c r="DV396" t="s">
        <v>369</v>
      </c>
      <c r="DW396" t="s">
        <v>369</v>
      </c>
      <c r="DX396">
        <v>100</v>
      </c>
      <c r="DZ396" t="s">
        <v>3</v>
      </c>
      <c r="EA396" t="s">
        <v>3</v>
      </c>
      <c r="EB396" t="s">
        <v>3</v>
      </c>
      <c r="EC396" t="s">
        <v>3</v>
      </c>
      <c r="EE396">
        <v>49573648</v>
      </c>
      <c r="EF396">
        <v>40</v>
      </c>
      <c r="EG396" t="s">
        <v>333</v>
      </c>
      <c r="EH396">
        <v>0</v>
      </c>
      <c r="EI396" t="s">
        <v>3</v>
      </c>
      <c r="EJ396">
        <v>2</v>
      </c>
      <c r="EK396">
        <v>333</v>
      </c>
      <c r="EL396" t="s">
        <v>388</v>
      </c>
      <c r="EM396" t="s">
        <v>389</v>
      </c>
      <c r="EO396" t="s">
        <v>3</v>
      </c>
      <c r="EQ396">
        <v>0</v>
      </c>
      <c r="ER396">
        <v>2520.13</v>
      </c>
      <c r="ES396">
        <v>362.92</v>
      </c>
      <c r="ET396">
        <v>143.76</v>
      </c>
      <c r="EU396">
        <v>21.83</v>
      </c>
      <c r="EV396">
        <v>2013.45</v>
      </c>
      <c r="EW396">
        <v>155</v>
      </c>
      <c r="EX396">
        <v>0</v>
      </c>
      <c r="EY396">
        <v>0</v>
      </c>
      <c r="FQ396">
        <v>0</v>
      </c>
      <c r="FR396">
        <f t="shared" si="341"/>
        <v>0</v>
      </c>
      <c r="FS396">
        <v>0</v>
      </c>
      <c r="FX396">
        <v>112</v>
      </c>
      <c r="FY396">
        <v>70</v>
      </c>
      <c r="GA396" t="s">
        <v>3</v>
      </c>
      <c r="GD396">
        <v>0</v>
      </c>
      <c r="GF396">
        <v>-321832070</v>
      </c>
      <c r="GG396">
        <v>2</v>
      </c>
      <c r="GH396">
        <v>1</v>
      </c>
      <c r="GI396">
        <v>2</v>
      </c>
      <c r="GJ396">
        <v>0</v>
      </c>
      <c r="GK396">
        <f>ROUND(R396*(S12)/100,2)</f>
        <v>118.91</v>
      </c>
      <c r="GL396">
        <f t="shared" si="342"/>
        <v>0</v>
      </c>
      <c r="GM396">
        <f t="shared" si="343"/>
        <v>16944.68</v>
      </c>
      <c r="GN396">
        <f t="shared" si="344"/>
        <v>0</v>
      </c>
      <c r="GO396">
        <f t="shared" si="345"/>
        <v>16944.68</v>
      </c>
      <c r="GP396">
        <f t="shared" si="346"/>
        <v>0</v>
      </c>
      <c r="GR396">
        <v>0</v>
      </c>
      <c r="GS396">
        <v>3</v>
      </c>
      <c r="GT396">
        <v>0</v>
      </c>
      <c r="GU396" t="s">
        <v>3</v>
      </c>
      <c r="GV396">
        <f t="shared" si="347"/>
        <v>0</v>
      </c>
      <c r="GW396">
        <v>1</v>
      </c>
      <c r="GX396">
        <f t="shared" si="348"/>
        <v>0</v>
      </c>
      <c r="HA396">
        <v>0</v>
      </c>
      <c r="HB396">
        <v>0</v>
      </c>
      <c r="HC396">
        <f t="shared" si="349"/>
        <v>0</v>
      </c>
      <c r="HE396" t="s">
        <v>3</v>
      </c>
      <c r="HF396" t="s">
        <v>3</v>
      </c>
      <c r="HM396" t="s">
        <v>3</v>
      </c>
      <c r="HN396" t="s">
        <v>3</v>
      </c>
      <c r="HO396" t="s">
        <v>3</v>
      </c>
      <c r="HP396" t="s">
        <v>3</v>
      </c>
      <c r="HQ396" t="s">
        <v>3</v>
      </c>
      <c r="IK396">
        <v>0</v>
      </c>
    </row>
    <row r="397" spans="1:255" x14ac:dyDescent="0.2">
      <c r="A397" s="2">
        <v>18</v>
      </c>
      <c r="B397" s="2">
        <v>1</v>
      </c>
      <c r="C397" s="2">
        <v>294</v>
      </c>
      <c r="D397" s="2"/>
      <c r="E397" s="2" t="s">
        <v>434</v>
      </c>
      <c r="F397" s="2" t="s">
        <v>435</v>
      </c>
      <c r="G397" s="2" t="s">
        <v>436</v>
      </c>
      <c r="H397" s="2" t="s">
        <v>360</v>
      </c>
      <c r="I397" s="2">
        <f>I395*J397</f>
        <v>10</v>
      </c>
      <c r="J397" s="2">
        <v>100</v>
      </c>
      <c r="K397" s="2">
        <v>100</v>
      </c>
      <c r="L397" s="2"/>
      <c r="M397" s="2"/>
      <c r="N397" s="2"/>
      <c r="O397" s="2">
        <f t="shared" si="319"/>
        <v>5812.9</v>
      </c>
      <c r="P397" s="2">
        <f t="shared" si="320"/>
        <v>5812.9</v>
      </c>
      <c r="Q397" s="2">
        <f t="shared" si="350"/>
        <v>0</v>
      </c>
      <c r="R397" s="2">
        <f t="shared" si="321"/>
        <v>0</v>
      </c>
      <c r="S397" s="2">
        <f t="shared" si="322"/>
        <v>0</v>
      </c>
      <c r="T397" s="2">
        <f t="shared" si="323"/>
        <v>0</v>
      </c>
      <c r="U397" s="2">
        <f t="shared" si="324"/>
        <v>0</v>
      </c>
      <c r="V397" s="2">
        <f t="shared" si="325"/>
        <v>0</v>
      </c>
      <c r="W397" s="2">
        <f t="shared" si="326"/>
        <v>0</v>
      </c>
      <c r="X397" s="2">
        <f t="shared" si="327"/>
        <v>0</v>
      </c>
      <c r="Y397" s="2">
        <f t="shared" si="328"/>
        <v>0</v>
      </c>
      <c r="Z397" s="2"/>
      <c r="AA397" s="2">
        <v>50496813</v>
      </c>
      <c r="AB397" s="2">
        <f t="shared" si="329"/>
        <v>581.29</v>
      </c>
      <c r="AC397" s="2">
        <f t="shared" si="330"/>
        <v>581.29</v>
      </c>
      <c r="AD397" s="2">
        <f t="shared" si="351"/>
        <v>0</v>
      </c>
      <c r="AE397" s="2">
        <f t="shared" si="352"/>
        <v>0</v>
      </c>
      <c r="AF397" s="2">
        <f t="shared" si="353"/>
        <v>0</v>
      </c>
      <c r="AG397" s="2">
        <f t="shared" si="331"/>
        <v>0</v>
      </c>
      <c r="AH397" s="2">
        <f t="shared" si="354"/>
        <v>0</v>
      </c>
      <c r="AI397" s="2">
        <f t="shared" si="355"/>
        <v>0</v>
      </c>
      <c r="AJ397" s="2">
        <f t="shared" si="332"/>
        <v>0</v>
      </c>
      <c r="AK397" s="2">
        <v>581.29</v>
      </c>
      <c r="AL397" s="2">
        <v>581.29</v>
      </c>
      <c r="AM397" s="2">
        <v>0</v>
      </c>
      <c r="AN397" s="2">
        <v>0</v>
      </c>
      <c r="AO397" s="2">
        <v>0</v>
      </c>
      <c r="AP397" s="2">
        <v>0</v>
      </c>
      <c r="AQ397" s="2">
        <v>0</v>
      </c>
      <c r="AR397" s="2">
        <v>0</v>
      </c>
      <c r="AS397" s="2">
        <v>0</v>
      </c>
      <c r="AT397" s="2">
        <v>112</v>
      </c>
      <c r="AU397" s="2">
        <v>70</v>
      </c>
      <c r="AV397" s="2">
        <v>1</v>
      </c>
      <c r="AW397" s="2">
        <v>1</v>
      </c>
      <c r="AX397" s="2"/>
      <c r="AY397" s="2"/>
      <c r="AZ397" s="2">
        <v>1</v>
      </c>
      <c r="BA397" s="2">
        <v>1</v>
      </c>
      <c r="BB397" s="2">
        <v>1</v>
      </c>
      <c r="BC397" s="2">
        <v>1</v>
      </c>
      <c r="BD397" s="2" t="s">
        <v>3</v>
      </c>
      <c r="BE397" s="2" t="s">
        <v>3</v>
      </c>
      <c r="BF397" s="2" t="s">
        <v>3</v>
      </c>
      <c r="BG397" s="2" t="s">
        <v>3</v>
      </c>
      <c r="BH397" s="2">
        <v>3</v>
      </c>
      <c r="BI397" s="2">
        <v>2</v>
      </c>
      <c r="BJ397" s="2" t="s">
        <v>437</v>
      </c>
      <c r="BK397" s="2"/>
      <c r="BL397" s="2"/>
      <c r="BM397" s="2">
        <v>333</v>
      </c>
      <c r="BN397" s="2">
        <v>0</v>
      </c>
      <c r="BO397" s="2" t="s">
        <v>3</v>
      </c>
      <c r="BP397" s="2">
        <v>0</v>
      </c>
      <c r="BQ397" s="2">
        <v>40</v>
      </c>
      <c r="BR397" s="2">
        <v>0</v>
      </c>
      <c r="BS397" s="2">
        <v>1</v>
      </c>
      <c r="BT397" s="2">
        <v>1</v>
      </c>
      <c r="BU397" s="2">
        <v>1</v>
      </c>
      <c r="BV397" s="2">
        <v>1</v>
      </c>
      <c r="BW397" s="2">
        <v>1</v>
      </c>
      <c r="BX397" s="2">
        <v>1</v>
      </c>
      <c r="BY397" s="2" t="s">
        <v>3</v>
      </c>
      <c r="BZ397" s="2">
        <v>112</v>
      </c>
      <c r="CA397" s="2">
        <v>70</v>
      </c>
      <c r="CB397" s="2" t="s">
        <v>3</v>
      </c>
      <c r="CC397" s="2"/>
      <c r="CD397" s="2"/>
      <c r="CE397" s="2">
        <v>30</v>
      </c>
      <c r="CF397" s="2">
        <v>0</v>
      </c>
      <c r="CG397" s="2">
        <v>0</v>
      </c>
      <c r="CH397" s="2"/>
      <c r="CI397" s="2"/>
      <c r="CJ397" s="2"/>
      <c r="CK397" s="2"/>
      <c r="CL397" s="2"/>
      <c r="CM397" s="2">
        <v>0</v>
      </c>
      <c r="CN397" s="2" t="s">
        <v>3</v>
      </c>
      <c r="CO397" s="2">
        <v>0</v>
      </c>
      <c r="CP397" s="2">
        <f t="shared" si="333"/>
        <v>5812.9</v>
      </c>
      <c r="CQ397" s="2">
        <f t="shared" si="334"/>
        <v>581.29</v>
      </c>
      <c r="CR397" s="2">
        <f t="shared" si="356"/>
        <v>0</v>
      </c>
      <c r="CS397" s="2">
        <f t="shared" si="335"/>
        <v>0</v>
      </c>
      <c r="CT397" s="2">
        <f t="shared" si="336"/>
        <v>0</v>
      </c>
      <c r="CU397" s="2">
        <f t="shared" si="337"/>
        <v>0</v>
      </c>
      <c r="CV397" s="2">
        <f t="shared" si="338"/>
        <v>0</v>
      </c>
      <c r="CW397" s="2">
        <f t="shared" si="339"/>
        <v>0</v>
      </c>
      <c r="CX397" s="2">
        <f t="shared" si="340"/>
        <v>0</v>
      </c>
      <c r="CY397" s="2">
        <f>((S397*BZ397)/100)</f>
        <v>0</v>
      </c>
      <c r="CZ397" s="2">
        <f>((S397*CA397)/100)</f>
        <v>0</v>
      </c>
      <c r="DA397" s="2"/>
      <c r="DB397" s="2"/>
      <c r="DC397" s="2" t="s">
        <v>3</v>
      </c>
      <c r="DD397" s="2" t="s">
        <v>3</v>
      </c>
      <c r="DE397" s="2" t="s">
        <v>3</v>
      </c>
      <c r="DF397" s="2" t="s">
        <v>3</v>
      </c>
      <c r="DG397" s="2" t="s">
        <v>3</v>
      </c>
      <c r="DH397" s="2" t="s">
        <v>3</v>
      </c>
      <c r="DI397" s="2" t="s">
        <v>3</v>
      </c>
      <c r="DJ397" s="2" t="s">
        <v>3</v>
      </c>
      <c r="DK397" s="2" t="s">
        <v>3</v>
      </c>
      <c r="DL397" s="2" t="s">
        <v>3</v>
      </c>
      <c r="DM397" s="2" t="s">
        <v>3</v>
      </c>
      <c r="DN397" s="2">
        <v>0</v>
      </c>
      <c r="DO397" s="2">
        <v>0</v>
      </c>
      <c r="DP397" s="2">
        <v>1</v>
      </c>
      <c r="DQ397" s="2">
        <v>1</v>
      </c>
      <c r="DR397" s="2"/>
      <c r="DS397" s="2"/>
      <c r="DT397" s="2"/>
      <c r="DU397" s="2">
        <v>1010</v>
      </c>
      <c r="DV397" s="2" t="s">
        <v>360</v>
      </c>
      <c r="DW397" s="2" t="s">
        <v>360</v>
      </c>
      <c r="DX397" s="2">
        <v>1</v>
      </c>
      <c r="DY397" s="2"/>
      <c r="DZ397" s="2" t="s">
        <v>3</v>
      </c>
      <c r="EA397" s="2" t="s">
        <v>3</v>
      </c>
      <c r="EB397" s="2" t="s">
        <v>3</v>
      </c>
      <c r="EC397" s="2" t="s">
        <v>3</v>
      </c>
      <c r="ED397" s="2"/>
      <c r="EE397" s="2">
        <v>49573648</v>
      </c>
      <c r="EF397" s="2">
        <v>40</v>
      </c>
      <c r="EG397" s="2" t="s">
        <v>333</v>
      </c>
      <c r="EH397" s="2">
        <v>0</v>
      </c>
      <c r="EI397" s="2" t="s">
        <v>3</v>
      </c>
      <c r="EJ397" s="2">
        <v>2</v>
      </c>
      <c r="EK397" s="2">
        <v>333</v>
      </c>
      <c r="EL397" s="2" t="s">
        <v>388</v>
      </c>
      <c r="EM397" s="2" t="s">
        <v>389</v>
      </c>
      <c r="EN397" s="2"/>
      <c r="EO397" s="2" t="s">
        <v>3</v>
      </c>
      <c r="EP397" s="2"/>
      <c r="EQ397" s="2">
        <v>0</v>
      </c>
      <c r="ER397" s="2">
        <v>581.29</v>
      </c>
      <c r="ES397" s="2">
        <v>581.29</v>
      </c>
      <c r="ET397" s="2">
        <v>0</v>
      </c>
      <c r="EU397" s="2">
        <v>0</v>
      </c>
      <c r="EV397" s="2">
        <v>0</v>
      </c>
      <c r="EW397" s="2">
        <v>0</v>
      </c>
      <c r="EX397" s="2">
        <v>0</v>
      </c>
      <c r="EY397" s="2"/>
      <c r="EZ397" s="2"/>
      <c r="FA397" s="2"/>
      <c r="FB397" s="2"/>
      <c r="FC397" s="2"/>
      <c r="FD397" s="2"/>
      <c r="FE397" s="2"/>
      <c r="FF397" s="2"/>
      <c r="FG397" s="2"/>
      <c r="FH397" s="2"/>
      <c r="FI397" s="2"/>
      <c r="FJ397" s="2"/>
      <c r="FK397" s="2"/>
      <c r="FL397" s="2"/>
      <c r="FM397" s="2"/>
      <c r="FN397" s="2"/>
      <c r="FO397" s="2"/>
      <c r="FP397" s="2"/>
      <c r="FQ397" s="2">
        <v>0</v>
      </c>
      <c r="FR397" s="2">
        <f t="shared" si="341"/>
        <v>0</v>
      </c>
      <c r="FS397" s="2">
        <v>0</v>
      </c>
      <c r="FT397" s="2"/>
      <c r="FU397" s="2"/>
      <c r="FV397" s="2"/>
      <c r="FW397" s="2"/>
      <c r="FX397" s="2">
        <v>112</v>
      </c>
      <c r="FY397" s="2">
        <v>70</v>
      </c>
      <c r="FZ397" s="2"/>
      <c r="GA397" s="2" t="s">
        <v>3</v>
      </c>
      <c r="GB397" s="2"/>
      <c r="GC397" s="2"/>
      <c r="GD397" s="2">
        <v>0</v>
      </c>
      <c r="GE397" s="2"/>
      <c r="GF397" s="2">
        <v>690969146</v>
      </c>
      <c r="GG397" s="2">
        <v>2</v>
      </c>
      <c r="GH397" s="2">
        <v>1</v>
      </c>
      <c r="GI397" s="2">
        <v>-2</v>
      </c>
      <c r="GJ397" s="2">
        <v>0</v>
      </c>
      <c r="GK397" s="2">
        <f>ROUND(R397*(R12)/100,2)</f>
        <v>0</v>
      </c>
      <c r="GL397" s="2">
        <f t="shared" si="342"/>
        <v>0</v>
      </c>
      <c r="GM397" s="2">
        <f t="shared" si="343"/>
        <v>5812.9</v>
      </c>
      <c r="GN397" s="2">
        <f t="shared" si="344"/>
        <v>0</v>
      </c>
      <c r="GO397" s="2">
        <f t="shared" si="345"/>
        <v>5812.9</v>
      </c>
      <c r="GP397" s="2">
        <f t="shared" si="346"/>
        <v>0</v>
      </c>
      <c r="GQ397" s="2"/>
      <c r="GR397" s="2">
        <v>0</v>
      </c>
      <c r="GS397" s="2">
        <v>3</v>
      </c>
      <c r="GT397" s="2">
        <v>0</v>
      </c>
      <c r="GU397" s="2" t="s">
        <v>3</v>
      </c>
      <c r="GV397" s="2">
        <f t="shared" si="347"/>
        <v>0</v>
      </c>
      <c r="GW397" s="2">
        <v>1</v>
      </c>
      <c r="GX397" s="2">
        <f t="shared" si="348"/>
        <v>0</v>
      </c>
      <c r="GY397" s="2"/>
      <c r="GZ397" s="2"/>
      <c r="HA397" s="2">
        <v>0</v>
      </c>
      <c r="HB397" s="2">
        <v>0</v>
      </c>
      <c r="HC397" s="2">
        <f t="shared" si="349"/>
        <v>0</v>
      </c>
      <c r="HD397" s="2"/>
      <c r="HE397" s="2" t="s">
        <v>3</v>
      </c>
      <c r="HF397" s="2" t="s">
        <v>3</v>
      </c>
      <c r="HG397" s="2"/>
      <c r="HH397" s="2"/>
      <c r="HI397" s="2"/>
      <c r="HJ397" s="2"/>
      <c r="HK397" s="2"/>
      <c r="HL397" s="2"/>
      <c r="HM397" s="2" t="s">
        <v>3</v>
      </c>
      <c r="HN397" s="2" t="s">
        <v>3</v>
      </c>
      <c r="HO397" s="2" t="s">
        <v>3</v>
      </c>
      <c r="HP397" s="2" t="s">
        <v>3</v>
      </c>
      <c r="HQ397" s="2" t="s">
        <v>3</v>
      </c>
      <c r="HR397" s="2"/>
      <c r="HS397" s="2"/>
      <c r="HT397" s="2"/>
      <c r="HU397" s="2"/>
      <c r="HV397" s="2"/>
      <c r="HW397" s="2"/>
      <c r="HX397" s="2"/>
      <c r="HY397" s="2"/>
      <c r="HZ397" s="2"/>
      <c r="IA397" s="2"/>
      <c r="IB397" s="2"/>
      <c r="IC397" s="2"/>
      <c r="ID397" s="2"/>
      <c r="IE397" s="2"/>
      <c r="IF397" s="2"/>
      <c r="IG397" s="2"/>
      <c r="IH397" s="2"/>
      <c r="II397" s="2"/>
      <c r="IJ397" s="2"/>
      <c r="IK397" s="2">
        <v>0</v>
      </c>
      <c r="IL397" s="2"/>
      <c r="IM397" s="2"/>
      <c r="IN397" s="2"/>
      <c r="IO397" s="2"/>
      <c r="IP397" s="2"/>
      <c r="IQ397" s="2"/>
      <c r="IR397" s="2"/>
      <c r="IS397" s="2"/>
      <c r="IT397" s="2"/>
      <c r="IU397" s="2"/>
    </row>
    <row r="398" spans="1:255" x14ac:dyDescent="0.2">
      <c r="A398">
        <v>18</v>
      </c>
      <c r="B398">
        <v>1</v>
      </c>
      <c r="C398">
        <v>300</v>
      </c>
      <c r="E398" t="s">
        <v>434</v>
      </c>
      <c r="F398" t="s">
        <v>435</v>
      </c>
      <c r="G398" t="s">
        <v>436</v>
      </c>
      <c r="H398" t="s">
        <v>360</v>
      </c>
      <c r="I398">
        <f>I396*J398</f>
        <v>10</v>
      </c>
      <c r="J398">
        <v>100</v>
      </c>
      <c r="K398">
        <v>100</v>
      </c>
      <c r="O398">
        <f t="shared" si="319"/>
        <v>48305.2</v>
      </c>
      <c r="P398">
        <f t="shared" si="320"/>
        <v>48305.2</v>
      </c>
      <c r="Q398">
        <f t="shared" si="350"/>
        <v>0</v>
      </c>
      <c r="R398">
        <f t="shared" si="321"/>
        <v>0</v>
      </c>
      <c r="S398">
        <f t="shared" si="322"/>
        <v>0</v>
      </c>
      <c r="T398">
        <f t="shared" si="323"/>
        <v>0</v>
      </c>
      <c r="U398">
        <f t="shared" si="324"/>
        <v>0</v>
      </c>
      <c r="V398">
        <f t="shared" si="325"/>
        <v>0</v>
      </c>
      <c r="W398">
        <f t="shared" si="326"/>
        <v>0</v>
      </c>
      <c r="X398">
        <f t="shared" si="327"/>
        <v>0</v>
      </c>
      <c r="Y398">
        <f t="shared" si="328"/>
        <v>0</v>
      </c>
      <c r="AA398">
        <v>50496814</v>
      </c>
      <c r="AB398">
        <f t="shared" si="329"/>
        <v>581.29</v>
      </c>
      <c r="AC398">
        <f t="shared" si="330"/>
        <v>581.29</v>
      </c>
      <c r="AD398">
        <f t="shared" si="351"/>
        <v>0</v>
      </c>
      <c r="AE398">
        <f t="shared" si="352"/>
        <v>0</v>
      </c>
      <c r="AF398">
        <f t="shared" si="353"/>
        <v>0</v>
      </c>
      <c r="AG398">
        <f t="shared" si="331"/>
        <v>0</v>
      </c>
      <c r="AH398">
        <f t="shared" si="354"/>
        <v>0</v>
      </c>
      <c r="AI398">
        <f t="shared" si="355"/>
        <v>0</v>
      </c>
      <c r="AJ398">
        <f t="shared" si="332"/>
        <v>0</v>
      </c>
      <c r="AK398">
        <v>581.29</v>
      </c>
      <c r="AL398">
        <v>581.29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1</v>
      </c>
      <c r="AW398">
        <v>1</v>
      </c>
      <c r="AZ398">
        <v>1</v>
      </c>
      <c r="BA398">
        <v>1</v>
      </c>
      <c r="BB398">
        <v>1</v>
      </c>
      <c r="BC398">
        <v>8.31</v>
      </c>
      <c r="BD398" t="s">
        <v>3</v>
      </c>
      <c r="BE398" t="s">
        <v>3</v>
      </c>
      <c r="BF398" t="s">
        <v>3</v>
      </c>
      <c r="BG398" t="s">
        <v>3</v>
      </c>
      <c r="BH398">
        <v>3</v>
      </c>
      <c r="BI398">
        <v>2</v>
      </c>
      <c r="BJ398" t="s">
        <v>437</v>
      </c>
      <c r="BM398">
        <v>333</v>
      </c>
      <c r="BN398">
        <v>0</v>
      </c>
      <c r="BO398" t="s">
        <v>435</v>
      </c>
      <c r="BP398">
        <v>1</v>
      </c>
      <c r="BQ398">
        <v>40</v>
      </c>
      <c r="BR398">
        <v>0</v>
      </c>
      <c r="BS398">
        <v>1</v>
      </c>
      <c r="BT398">
        <v>1</v>
      </c>
      <c r="BU398">
        <v>1</v>
      </c>
      <c r="BV398">
        <v>1</v>
      </c>
      <c r="BW398">
        <v>1</v>
      </c>
      <c r="BX398">
        <v>1</v>
      </c>
      <c r="BY398" t="s">
        <v>3</v>
      </c>
      <c r="BZ398">
        <v>0</v>
      </c>
      <c r="CA398">
        <v>0</v>
      </c>
      <c r="CB398" t="s">
        <v>3</v>
      </c>
      <c r="CE398">
        <v>30</v>
      </c>
      <c r="CF398">
        <v>0</v>
      </c>
      <c r="CG398">
        <v>0</v>
      </c>
      <c r="CM398">
        <v>0</v>
      </c>
      <c r="CN398" t="s">
        <v>3</v>
      </c>
      <c r="CO398">
        <v>0</v>
      </c>
      <c r="CP398">
        <f t="shared" si="333"/>
        <v>48305.2</v>
      </c>
      <c r="CQ398">
        <f t="shared" si="334"/>
        <v>4830.5200000000004</v>
      </c>
      <c r="CR398">
        <f t="shared" si="356"/>
        <v>0</v>
      </c>
      <c r="CS398">
        <f t="shared" si="335"/>
        <v>0</v>
      </c>
      <c r="CT398">
        <f t="shared" si="336"/>
        <v>0</v>
      </c>
      <c r="CU398">
        <f t="shared" si="337"/>
        <v>0</v>
      </c>
      <c r="CV398">
        <f t="shared" si="338"/>
        <v>0</v>
      </c>
      <c r="CW398">
        <f t="shared" si="339"/>
        <v>0</v>
      </c>
      <c r="CX398">
        <f t="shared" si="340"/>
        <v>0</v>
      </c>
      <c r="CY398">
        <f>S398*(BZ398/100)</f>
        <v>0</v>
      </c>
      <c r="CZ398">
        <f>S398*(CA398/100)</f>
        <v>0</v>
      </c>
      <c r="DC398" t="s">
        <v>3</v>
      </c>
      <c r="DD398" t="s">
        <v>3</v>
      </c>
      <c r="DE398" t="s">
        <v>3</v>
      </c>
      <c r="DF398" t="s">
        <v>3</v>
      </c>
      <c r="DG398" t="s">
        <v>3</v>
      </c>
      <c r="DH398" t="s">
        <v>3</v>
      </c>
      <c r="DI398" t="s">
        <v>3</v>
      </c>
      <c r="DJ398" t="s">
        <v>3</v>
      </c>
      <c r="DK398" t="s">
        <v>3</v>
      </c>
      <c r="DL398" t="s">
        <v>3</v>
      </c>
      <c r="DM398" t="s">
        <v>3</v>
      </c>
      <c r="DN398">
        <v>112</v>
      </c>
      <c r="DO398">
        <v>70</v>
      </c>
      <c r="DP398">
        <v>1</v>
      </c>
      <c r="DQ398">
        <v>1</v>
      </c>
      <c r="DU398">
        <v>1010</v>
      </c>
      <c r="DV398" t="s">
        <v>360</v>
      </c>
      <c r="DW398" t="s">
        <v>360</v>
      </c>
      <c r="DX398">
        <v>1</v>
      </c>
      <c r="DZ398" t="s">
        <v>3</v>
      </c>
      <c r="EA398" t="s">
        <v>3</v>
      </c>
      <c r="EB398" t="s">
        <v>3</v>
      </c>
      <c r="EC398" t="s">
        <v>3</v>
      </c>
      <c r="EE398">
        <v>49573648</v>
      </c>
      <c r="EF398">
        <v>40</v>
      </c>
      <c r="EG398" t="s">
        <v>333</v>
      </c>
      <c r="EH398">
        <v>0</v>
      </c>
      <c r="EI398" t="s">
        <v>3</v>
      </c>
      <c r="EJ398">
        <v>2</v>
      </c>
      <c r="EK398">
        <v>333</v>
      </c>
      <c r="EL398" t="s">
        <v>388</v>
      </c>
      <c r="EM398" t="s">
        <v>389</v>
      </c>
      <c r="EO398" t="s">
        <v>3</v>
      </c>
      <c r="EQ398">
        <v>0</v>
      </c>
      <c r="ER398">
        <v>581.29</v>
      </c>
      <c r="ES398">
        <v>581.29</v>
      </c>
      <c r="ET398">
        <v>0</v>
      </c>
      <c r="EU398">
        <v>0</v>
      </c>
      <c r="EV398">
        <v>0</v>
      </c>
      <c r="EW398">
        <v>0</v>
      </c>
      <c r="EX398">
        <v>0</v>
      </c>
      <c r="FQ398">
        <v>0</v>
      </c>
      <c r="FR398">
        <f t="shared" si="341"/>
        <v>0</v>
      </c>
      <c r="FS398">
        <v>0</v>
      </c>
      <c r="FX398">
        <v>112</v>
      </c>
      <c r="FY398">
        <v>70</v>
      </c>
      <c r="GA398" t="s">
        <v>3</v>
      </c>
      <c r="GD398">
        <v>0</v>
      </c>
      <c r="GF398">
        <v>690969146</v>
      </c>
      <c r="GG398">
        <v>2</v>
      </c>
      <c r="GH398">
        <v>1</v>
      </c>
      <c r="GI398">
        <v>2</v>
      </c>
      <c r="GJ398">
        <v>0</v>
      </c>
      <c r="GK398">
        <f>ROUND(R398*(S12)/100,2)</f>
        <v>0</v>
      </c>
      <c r="GL398">
        <f t="shared" si="342"/>
        <v>0</v>
      </c>
      <c r="GM398">
        <f t="shared" si="343"/>
        <v>48305.2</v>
      </c>
      <c r="GN398">
        <f t="shared" si="344"/>
        <v>0</v>
      </c>
      <c r="GO398">
        <f t="shared" si="345"/>
        <v>48305.2</v>
      </c>
      <c r="GP398">
        <f t="shared" si="346"/>
        <v>0</v>
      </c>
      <c r="GR398">
        <v>0</v>
      </c>
      <c r="GS398">
        <v>3</v>
      </c>
      <c r="GT398">
        <v>0</v>
      </c>
      <c r="GU398" t="s">
        <v>3</v>
      </c>
      <c r="GV398">
        <f t="shared" si="347"/>
        <v>0</v>
      </c>
      <c r="GW398">
        <v>1</v>
      </c>
      <c r="GX398">
        <f t="shared" si="348"/>
        <v>0</v>
      </c>
      <c r="HA398">
        <v>0</v>
      </c>
      <c r="HB398">
        <v>0</v>
      </c>
      <c r="HC398">
        <f t="shared" si="349"/>
        <v>0</v>
      </c>
      <c r="HE398" t="s">
        <v>3</v>
      </c>
      <c r="HF398" t="s">
        <v>3</v>
      </c>
      <c r="HM398" t="s">
        <v>3</v>
      </c>
      <c r="HN398" t="s">
        <v>3</v>
      </c>
      <c r="HO398" t="s">
        <v>3</v>
      </c>
      <c r="HP398" t="s">
        <v>3</v>
      </c>
      <c r="HQ398" t="s">
        <v>3</v>
      </c>
      <c r="IK398">
        <v>0</v>
      </c>
    </row>
    <row r="399" spans="1:255" x14ac:dyDescent="0.2">
      <c r="A399" s="2">
        <v>17</v>
      </c>
      <c r="B399" s="2">
        <v>1</v>
      </c>
      <c r="C399" s="2">
        <f>ROW(SmtRes!A302)</f>
        <v>302</v>
      </c>
      <c r="D399" s="2">
        <f>ROW(EtalonRes!A323)</f>
        <v>323</v>
      </c>
      <c r="E399" s="2" t="s">
        <v>438</v>
      </c>
      <c r="F399" s="2" t="s">
        <v>439</v>
      </c>
      <c r="G399" s="2" t="s">
        <v>440</v>
      </c>
      <c r="H399" s="2" t="s">
        <v>386</v>
      </c>
      <c r="I399" s="2">
        <v>3</v>
      </c>
      <c r="J399" s="2">
        <v>0</v>
      </c>
      <c r="K399" s="2">
        <v>3</v>
      </c>
      <c r="L399" s="2"/>
      <c r="M399" s="2"/>
      <c r="N399" s="2"/>
      <c r="O399" s="2">
        <f t="shared" si="319"/>
        <v>582</v>
      </c>
      <c r="P399" s="2">
        <f t="shared" si="320"/>
        <v>17.16</v>
      </c>
      <c r="Q399" s="2">
        <f t="shared" si="350"/>
        <v>451.95</v>
      </c>
      <c r="R399" s="2">
        <f t="shared" si="321"/>
        <v>89.64</v>
      </c>
      <c r="S399" s="2">
        <f t="shared" si="322"/>
        <v>112.89</v>
      </c>
      <c r="T399" s="2">
        <f t="shared" si="323"/>
        <v>0</v>
      </c>
      <c r="U399" s="2">
        <f t="shared" si="324"/>
        <v>8.82</v>
      </c>
      <c r="V399" s="2">
        <f t="shared" si="325"/>
        <v>0</v>
      </c>
      <c r="W399" s="2">
        <f t="shared" si="326"/>
        <v>0</v>
      </c>
      <c r="X399" s="2">
        <f t="shared" si="327"/>
        <v>126.44</v>
      </c>
      <c r="Y399" s="2">
        <f t="shared" si="328"/>
        <v>79.02</v>
      </c>
      <c r="Z399" s="2"/>
      <c r="AA399" s="2">
        <v>50496813</v>
      </c>
      <c r="AB399" s="2">
        <f t="shared" si="329"/>
        <v>194</v>
      </c>
      <c r="AC399" s="2">
        <f t="shared" si="330"/>
        <v>5.72</v>
      </c>
      <c r="AD399" s="2">
        <f t="shared" si="351"/>
        <v>150.65</v>
      </c>
      <c r="AE399" s="2">
        <f t="shared" si="352"/>
        <v>29.88</v>
      </c>
      <c r="AF399" s="2">
        <f t="shared" si="353"/>
        <v>37.630000000000003</v>
      </c>
      <c r="AG399" s="2">
        <f t="shared" si="331"/>
        <v>0</v>
      </c>
      <c r="AH399" s="2">
        <f t="shared" si="354"/>
        <v>2.94</v>
      </c>
      <c r="AI399" s="2">
        <f t="shared" si="355"/>
        <v>0</v>
      </c>
      <c r="AJ399" s="2">
        <f t="shared" si="332"/>
        <v>0</v>
      </c>
      <c r="AK399" s="2">
        <v>194</v>
      </c>
      <c r="AL399" s="2">
        <v>5.72</v>
      </c>
      <c r="AM399" s="2">
        <v>150.65</v>
      </c>
      <c r="AN399" s="2">
        <v>29.88</v>
      </c>
      <c r="AO399" s="2">
        <v>37.630000000000003</v>
      </c>
      <c r="AP399" s="2">
        <v>0</v>
      </c>
      <c r="AQ399" s="2">
        <v>2.94</v>
      </c>
      <c r="AR399" s="2">
        <v>0</v>
      </c>
      <c r="AS399" s="2">
        <v>0</v>
      </c>
      <c r="AT399" s="2">
        <v>112</v>
      </c>
      <c r="AU399" s="2">
        <v>70</v>
      </c>
      <c r="AV399" s="2">
        <v>1</v>
      </c>
      <c r="AW399" s="2">
        <v>1</v>
      </c>
      <c r="AX399" s="2"/>
      <c r="AY399" s="2"/>
      <c r="AZ399" s="2">
        <v>1</v>
      </c>
      <c r="BA399" s="2">
        <v>1</v>
      </c>
      <c r="BB399" s="2">
        <v>1</v>
      </c>
      <c r="BC399" s="2">
        <v>1</v>
      </c>
      <c r="BD399" s="2" t="s">
        <v>3</v>
      </c>
      <c r="BE399" s="2" t="s">
        <v>3</v>
      </c>
      <c r="BF399" s="2" t="s">
        <v>3</v>
      </c>
      <c r="BG399" s="2" t="s">
        <v>3</v>
      </c>
      <c r="BH399" s="2">
        <v>0</v>
      </c>
      <c r="BI399" s="2">
        <v>2</v>
      </c>
      <c r="BJ399" s="2" t="s">
        <v>441</v>
      </c>
      <c r="BK399" s="2"/>
      <c r="BL399" s="2"/>
      <c r="BM399" s="2">
        <v>329</v>
      </c>
      <c r="BN399" s="2">
        <v>0</v>
      </c>
      <c r="BO399" s="2" t="s">
        <v>3</v>
      </c>
      <c r="BP399" s="2">
        <v>0</v>
      </c>
      <c r="BQ399" s="2">
        <v>40</v>
      </c>
      <c r="BR399" s="2">
        <v>0</v>
      </c>
      <c r="BS399" s="2">
        <v>1</v>
      </c>
      <c r="BT399" s="2">
        <v>1</v>
      </c>
      <c r="BU399" s="2">
        <v>1</v>
      </c>
      <c r="BV399" s="2">
        <v>1</v>
      </c>
      <c r="BW399" s="2">
        <v>1</v>
      </c>
      <c r="BX399" s="2">
        <v>1</v>
      </c>
      <c r="BY399" s="2" t="s">
        <v>3</v>
      </c>
      <c r="BZ399" s="2">
        <v>112</v>
      </c>
      <c r="CA399" s="2">
        <v>70</v>
      </c>
      <c r="CB399" s="2" t="s">
        <v>3</v>
      </c>
      <c r="CC399" s="2"/>
      <c r="CD399" s="2"/>
      <c r="CE399" s="2">
        <v>30</v>
      </c>
      <c r="CF399" s="2">
        <v>0</v>
      </c>
      <c r="CG399" s="2">
        <v>0</v>
      </c>
      <c r="CH399" s="2"/>
      <c r="CI399" s="2"/>
      <c r="CJ399" s="2"/>
      <c r="CK399" s="2"/>
      <c r="CL399" s="2"/>
      <c r="CM399" s="2">
        <v>0</v>
      </c>
      <c r="CN399" s="2" t="s">
        <v>3</v>
      </c>
      <c r="CO399" s="2">
        <v>0</v>
      </c>
      <c r="CP399" s="2">
        <f t="shared" si="333"/>
        <v>582</v>
      </c>
      <c r="CQ399" s="2">
        <f t="shared" si="334"/>
        <v>5.72</v>
      </c>
      <c r="CR399" s="2">
        <f t="shared" si="356"/>
        <v>150.65</v>
      </c>
      <c r="CS399" s="2">
        <f t="shared" si="335"/>
        <v>29.88</v>
      </c>
      <c r="CT399" s="2">
        <f t="shared" si="336"/>
        <v>37.630000000000003</v>
      </c>
      <c r="CU399" s="2">
        <f t="shared" si="337"/>
        <v>0</v>
      </c>
      <c r="CV399" s="2">
        <f t="shared" si="338"/>
        <v>2.94</v>
      </c>
      <c r="CW399" s="2">
        <f t="shared" si="339"/>
        <v>0</v>
      </c>
      <c r="CX399" s="2">
        <f t="shared" si="340"/>
        <v>0</v>
      </c>
      <c r="CY399" s="2">
        <f>((S399*BZ399)/100)</f>
        <v>126.43680000000001</v>
      </c>
      <c r="CZ399" s="2">
        <f>((S399*CA399)/100)</f>
        <v>79.022999999999996</v>
      </c>
      <c r="DA399" s="2"/>
      <c r="DB399" s="2"/>
      <c r="DC399" s="2" t="s">
        <v>3</v>
      </c>
      <c r="DD399" s="2" t="s">
        <v>3</v>
      </c>
      <c r="DE399" s="2" t="s">
        <v>3</v>
      </c>
      <c r="DF399" s="2" t="s">
        <v>3</v>
      </c>
      <c r="DG399" s="2" t="s">
        <v>3</v>
      </c>
      <c r="DH399" s="2" t="s">
        <v>3</v>
      </c>
      <c r="DI399" s="2" t="s">
        <v>3</v>
      </c>
      <c r="DJ399" s="2" t="s">
        <v>3</v>
      </c>
      <c r="DK399" s="2" t="s">
        <v>3</v>
      </c>
      <c r="DL399" s="2" t="s">
        <v>3</v>
      </c>
      <c r="DM399" s="2" t="s">
        <v>3</v>
      </c>
      <c r="DN399" s="2">
        <v>0</v>
      </c>
      <c r="DO399" s="2">
        <v>0</v>
      </c>
      <c r="DP399" s="2">
        <v>1</v>
      </c>
      <c r="DQ399" s="2">
        <v>1</v>
      </c>
      <c r="DR399" s="2"/>
      <c r="DS399" s="2"/>
      <c r="DT399" s="2"/>
      <c r="DU399" s="2">
        <v>1013</v>
      </c>
      <c r="DV399" s="2" t="s">
        <v>386</v>
      </c>
      <c r="DW399" s="2" t="s">
        <v>386</v>
      </c>
      <c r="DX399" s="2">
        <v>1</v>
      </c>
      <c r="DY399" s="2"/>
      <c r="DZ399" s="2" t="s">
        <v>3</v>
      </c>
      <c r="EA399" s="2" t="s">
        <v>3</v>
      </c>
      <c r="EB399" s="2" t="s">
        <v>3</v>
      </c>
      <c r="EC399" s="2" t="s">
        <v>3</v>
      </c>
      <c r="ED399" s="2"/>
      <c r="EE399" s="2">
        <v>49573644</v>
      </c>
      <c r="EF399" s="2">
        <v>40</v>
      </c>
      <c r="EG399" s="2" t="s">
        <v>333</v>
      </c>
      <c r="EH399" s="2">
        <v>0</v>
      </c>
      <c r="EI399" s="2" t="s">
        <v>3</v>
      </c>
      <c r="EJ399" s="2">
        <v>2</v>
      </c>
      <c r="EK399" s="2">
        <v>329</v>
      </c>
      <c r="EL399" s="2" t="s">
        <v>442</v>
      </c>
      <c r="EM399" s="2" t="s">
        <v>443</v>
      </c>
      <c r="EN399" s="2"/>
      <c r="EO399" s="2" t="s">
        <v>3</v>
      </c>
      <c r="EP399" s="2"/>
      <c r="EQ399" s="2">
        <v>0</v>
      </c>
      <c r="ER399" s="2">
        <v>194</v>
      </c>
      <c r="ES399" s="2">
        <v>5.72</v>
      </c>
      <c r="ET399" s="2">
        <v>150.65</v>
      </c>
      <c r="EU399" s="2">
        <v>29.88</v>
      </c>
      <c r="EV399" s="2">
        <v>37.630000000000003</v>
      </c>
      <c r="EW399" s="2">
        <v>2.94</v>
      </c>
      <c r="EX399" s="2">
        <v>0</v>
      </c>
      <c r="EY399" s="2">
        <v>0</v>
      </c>
      <c r="EZ399" s="2"/>
      <c r="FA399" s="2"/>
      <c r="FB399" s="2"/>
      <c r="FC399" s="2"/>
      <c r="FD399" s="2"/>
      <c r="FE399" s="2"/>
      <c r="FF399" s="2"/>
      <c r="FG399" s="2"/>
      <c r="FH399" s="2"/>
      <c r="FI399" s="2"/>
      <c r="FJ399" s="2"/>
      <c r="FK399" s="2"/>
      <c r="FL399" s="2"/>
      <c r="FM399" s="2"/>
      <c r="FN399" s="2"/>
      <c r="FO399" s="2"/>
      <c r="FP399" s="2"/>
      <c r="FQ399" s="2">
        <v>0</v>
      </c>
      <c r="FR399" s="2">
        <f t="shared" si="341"/>
        <v>0</v>
      </c>
      <c r="FS399" s="2">
        <v>0</v>
      </c>
      <c r="FT399" s="2"/>
      <c r="FU399" s="2"/>
      <c r="FV399" s="2"/>
      <c r="FW399" s="2"/>
      <c r="FX399" s="2">
        <v>112</v>
      </c>
      <c r="FY399" s="2">
        <v>70</v>
      </c>
      <c r="FZ399" s="2"/>
      <c r="GA399" s="2" t="s">
        <v>3</v>
      </c>
      <c r="GB399" s="2"/>
      <c r="GC399" s="2"/>
      <c r="GD399" s="2">
        <v>0</v>
      </c>
      <c r="GE399" s="2"/>
      <c r="GF399" s="2">
        <v>421393383</v>
      </c>
      <c r="GG399" s="2">
        <v>2</v>
      </c>
      <c r="GH399" s="2">
        <v>1</v>
      </c>
      <c r="GI399" s="2">
        <v>-2</v>
      </c>
      <c r="GJ399" s="2">
        <v>0</v>
      </c>
      <c r="GK399" s="2">
        <f>ROUND(R399*(R12)/100,2)</f>
        <v>156.87</v>
      </c>
      <c r="GL399" s="2">
        <f t="shared" si="342"/>
        <v>0</v>
      </c>
      <c r="GM399" s="2">
        <f t="shared" si="343"/>
        <v>944.33</v>
      </c>
      <c r="GN399" s="2">
        <f t="shared" si="344"/>
        <v>0</v>
      </c>
      <c r="GO399" s="2">
        <f t="shared" si="345"/>
        <v>944.33</v>
      </c>
      <c r="GP399" s="2">
        <f t="shared" si="346"/>
        <v>0</v>
      </c>
      <c r="GQ399" s="2"/>
      <c r="GR399" s="2">
        <v>0</v>
      </c>
      <c r="GS399" s="2">
        <v>3</v>
      </c>
      <c r="GT399" s="2">
        <v>0</v>
      </c>
      <c r="GU399" s="2" t="s">
        <v>3</v>
      </c>
      <c r="GV399" s="2">
        <f t="shared" si="347"/>
        <v>0</v>
      </c>
      <c r="GW399" s="2">
        <v>1</v>
      </c>
      <c r="GX399" s="2">
        <f t="shared" si="348"/>
        <v>0</v>
      </c>
      <c r="GY399" s="2"/>
      <c r="GZ399" s="2"/>
      <c r="HA399" s="2">
        <v>0</v>
      </c>
      <c r="HB399" s="2">
        <v>0</v>
      </c>
      <c r="HC399" s="2">
        <f t="shared" si="349"/>
        <v>0</v>
      </c>
      <c r="HD399" s="2"/>
      <c r="HE399" s="2" t="s">
        <v>3</v>
      </c>
      <c r="HF399" s="2" t="s">
        <v>3</v>
      </c>
      <c r="HG399" s="2"/>
      <c r="HH399" s="2"/>
      <c r="HI399" s="2"/>
      <c r="HJ399" s="2"/>
      <c r="HK399" s="2"/>
      <c r="HL399" s="2"/>
      <c r="HM399" s="2" t="s">
        <v>3</v>
      </c>
      <c r="HN399" s="2" t="s">
        <v>3</v>
      </c>
      <c r="HO399" s="2" t="s">
        <v>3</v>
      </c>
      <c r="HP399" s="2" t="s">
        <v>3</v>
      </c>
      <c r="HQ399" s="2" t="s">
        <v>3</v>
      </c>
      <c r="HR399" s="2"/>
      <c r="HS399" s="2"/>
      <c r="HT399" s="2"/>
      <c r="HU399" s="2"/>
      <c r="HV399" s="2"/>
      <c r="HW399" s="2"/>
      <c r="HX399" s="2"/>
      <c r="HY399" s="2"/>
      <c r="HZ399" s="2"/>
      <c r="IA399" s="2"/>
      <c r="IB399" s="2"/>
      <c r="IC399" s="2"/>
      <c r="ID399" s="2"/>
      <c r="IE399" s="2"/>
      <c r="IF399" s="2"/>
      <c r="IG399" s="2"/>
      <c r="IH399" s="2"/>
      <c r="II399" s="2"/>
      <c r="IJ399" s="2"/>
      <c r="IK399" s="2">
        <v>0</v>
      </c>
      <c r="IL399" s="2"/>
      <c r="IM399" s="2"/>
      <c r="IN399" s="2"/>
      <c r="IO399" s="2"/>
      <c r="IP399" s="2"/>
      <c r="IQ399" s="2"/>
      <c r="IR399" s="2"/>
      <c r="IS399" s="2"/>
      <c r="IT399" s="2"/>
      <c r="IU399" s="2"/>
    </row>
    <row r="400" spans="1:255" x14ac:dyDescent="0.2">
      <c r="A400">
        <v>17</v>
      </c>
      <c r="B400">
        <v>1</v>
      </c>
      <c r="C400">
        <f>ROW(SmtRes!A304)</f>
        <v>304</v>
      </c>
      <c r="D400">
        <f>ROW(EtalonRes!A324)</f>
        <v>324</v>
      </c>
      <c r="E400" t="s">
        <v>438</v>
      </c>
      <c r="F400" t="s">
        <v>439</v>
      </c>
      <c r="G400" t="s">
        <v>440</v>
      </c>
      <c r="H400" t="s">
        <v>386</v>
      </c>
      <c r="I400">
        <v>3</v>
      </c>
      <c r="J400">
        <v>0</v>
      </c>
      <c r="K400">
        <v>3</v>
      </c>
      <c r="O400">
        <f t="shared" si="319"/>
        <v>10440.23</v>
      </c>
      <c r="P400">
        <f t="shared" si="320"/>
        <v>165.08</v>
      </c>
      <c r="Q400">
        <f t="shared" si="350"/>
        <v>6426.73</v>
      </c>
      <c r="R400">
        <f t="shared" si="321"/>
        <v>3055.83</v>
      </c>
      <c r="S400">
        <f t="shared" si="322"/>
        <v>3848.42</v>
      </c>
      <c r="T400">
        <f t="shared" si="323"/>
        <v>0</v>
      </c>
      <c r="U400">
        <f t="shared" si="324"/>
        <v>8.82</v>
      </c>
      <c r="V400">
        <f t="shared" si="325"/>
        <v>0</v>
      </c>
      <c r="W400">
        <f t="shared" si="326"/>
        <v>0</v>
      </c>
      <c r="X400">
        <f t="shared" si="327"/>
        <v>3540.55</v>
      </c>
      <c r="Y400">
        <f t="shared" si="328"/>
        <v>1654.82</v>
      </c>
      <c r="AA400">
        <v>50496814</v>
      </c>
      <c r="AB400">
        <f t="shared" si="329"/>
        <v>194</v>
      </c>
      <c r="AC400">
        <f t="shared" si="330"/>
        <v>5.72</v>
      </c>
      <c r="AD400">
        <f t="shared" si="351"/>
        <v>150.65</v>
      </c>
      <c r="AE400">
        <f t="shared" si="352"/>
        <v>29.88</v>
      </c>
      <c r="AF400">
        <f t="shared" si="353"/>
        <v>37.630000000000003</v>
      </c>
      <c r="AG400">
        <f t="shared" si="331"/>
        <v>0</v>
      </c>
      <c r="AH400">
        <f t="shared" si="354"/>
        <v>2.94</v>
      </c>
      <c r="AI400">
        <f t="shared" si="355"/>
        <v>0</v>
      </c>
      <c r="AJ400">
        <f t="shared" si="332"/>
        <v>0</v>
      </c>
      <c r="AK400">
        <v>194</v>
      </c>
      <c r="AL400">
        <v>5.72</v>
      </c>
      <c r="AM400">
        <v>150.65</v>
      </c>
      <c r="AN400">
        <v>29.88</v>
      </c>
      <c r="AO400">
        <v>37.630000000000003</v>
      </c>
      <c r="AP400">
        <v>0</v>
      </c>
      <c r="AQ400">
        <v>2.94</v>
      </c>
      <c r="AR400">
        <v>0</v>
      </c>
      <c r="AS400">
        <v>0</v>
      </c>
      <c r="AT400">
        <v>92</v>
      </c>
      <c r="AU400">
        <v>43</v>
      </c>
      <c r="AV400">
        <v>1</v>
      </c>
      <c r="AW400">
        <v>1</v>
      </c>
      <c r="AZ400">
        <v>1</v>
      </c>
      <c r="BA400">
        <v>34.090000000000003</v>
      </c>
      <c r="BB400">
        <v>14.22</v>
      </c>
      <c r="BC400">
        <v>9.6199999999999992</v>
      </c>
      <c r="BD400" t="s">
        <v>3</v>
      </c>
      <c r="BE400" t="s">
        <v>3</v>
      </c>
      <c r="BF400" t="s">
        <v>3</v>
      </c>
      <c r="BG400" t="s">
        <v>3</v>
      </c>
      <c r="BH400">
        <v>0</v>
      </c>
      <c r="BI400">
        <v>2</v>
      </c>
      <c r="BJ400" t="s">
        <v>441</v>
      </c>
      <c r="BM400">
        <v>329</v>
      </c>
      <c r="BN400">
        <v>0</v>
      </c>
      <c r="BO400" t="s">
        <v>439</v>
      </c>
      <c r="BP400">
        <v>1</v>
      </c>
      <c r="BQ400">
        <v>40</v>
      </c>
      <c r="BR400">
        <v>0</v>
      </c>
      <c r="BS400">
        <v>34.090000000000003</v>
      </c>
      <c r="BT400">
        <v>1</v>
      </c>
      <c r="BU400">
        <v>1</v>
      </c>
      <c r="BV400">
        <v>1</v>
      </c>
      <c r="BW400">
        <v>1</v>
      </c>
      <c r="BX400">
        <v>1</v>
      </c>
      <c r="BY400" t="s">
        <v>3</v>
      </c>
      <c r="BZ400">
        <v>92</v>
      </c>
      <c r="CA400">
        <v>43</v>
      </c>
      <c r="CB400" t="s">
        <v>3</v>
      </c>
      <c r="CE400">
        <v>30</v>
      </c>
      <c r="CF400">
        <v>0</v>
      </c>
      <c r="CG400">
        <v>0</v>
      </c>
      <c r="CM400">
        <v>0</v>
      </c>
      <c r="CN400" t="s">
        <v>3</v>
      </c>
      <c r="CO400">
        <v>0</v>
      </c>
      <c r="CP400">
        <f t="shared" si="333"/>
        <v>10440.23</v>
      </c>
      <c r="CQ400">
        <f t="shared" si="334"/>
        <v>55.03</v>
      </c>
      <c r="CR400">
        <f t="shared" si="356"/>
        <v>2142.2399999999998</v>
      </c>
      <c r="CS400">
        <f t="shared" si="335"/>
        <v>1018.61</v>
      </c>
      <c r="CT400">
        <f t="shared" si="336"/>
        <v>1282.81</v>
      </c>
      <c r="CU400">
        <f t="shared" si="337"/>
        <v>0</v>
      </c>
      <c r="CV400">
        <f t="shared" si="338"/>
        <v>2.94</v>
      </c>
      <c r="CW400">
        <f t="shared" si="339"/>
        <v>0</v>
      </c>
      <c r="CX400">
        <f t="shared" si="340"/>
        <v>0</v>
      </c>
      <c r="CY400">
        <f>S400*(BZ400/100)</f>
        <v>3540.5464000000002</v>
      </c>
      <c r="CZ400">
        <f>S400*(CA400/100)</f>
        <v>1654.8206</v>
      </c>
      <c r="DC400" t="s">
        <v>3</v>
      </c>
      <c r="DD400" t="s">
        <v>3</v>
      </c>
      <c r="DE400" t="s">
        <v>3</v>
      </c>
      <c r="DF400" t="s">
        <v>3</v>
      </c>
      <c r="DG400" t="s">
        <v>3</v>
      </c>
      <c r="DH400" t="s">
        <v>3</v>
      </c>
      <c r="DI400" t="s">
        <v>3</v>
      </c>
      <c r="DJ400" t="s">
        <v>3</v>
      </c>
      <c r="DK400" t="s">
        <v>3</v>
      </c>
      <c r="DL400" t="s">
        <v>3</v>
      </c>
      <c r="DM400" t="s">
        <v>3</v>
      </c>
      <c r="DN400">
        <v>112</v>
      </c>
      <c r="DO400">
        <v>70</v>
      </c>
      <c r="DP400">
        <v>1</v>
      </c>
      <c r="DQ400">
        <v>1</v>
      </c>
      <c r="DU400">
        <v>1013</v>
      </c>
      <c r="DV400" t="s">
        <v>386</v>
      </c>
      <c r="DW400" t="s">
        <v>386</v>
      </c>
      <c r="DX400">
        <v>1</v>
      </c>
      <c r="DZ400" t="s">
        <v>3</v>
      </c>
      <c r="EA400" t="s">
        <v>3</v>
      </c>
      <c r="EB400" t="s">
        <v>3</v>
      </c>
      <c r="EC400" t="s">
        <v>3</v>
      </c>
      <c r="EE400">
        <v>49573644</v>
      </c>
      <c r="EF400">
        <v>40</v>
      </c>
      <c r="EG400" t="s">
        <v>333</v>
      </c>
      <c r="EH400">
        <v>0</v>
      </c>
      <c r="EI400" t="s">
        <v>3</v>
      </c>
      <c r="EJ400">
        <v>2</v>
      </c>
      <c r="EK400">
        <v>329</v>
      </c>
      <c r="EL400" t="s">
        <v>442</v>
      </c>
      <c r="EM400" t="s">
        <v>443</v>
      </c>
      <c r="EO400" t="s">
        <v>3</v>
      </c>
      <c r="EQ400">
        <v>0</v>
      </c>
      <c r="ER400">
        <v>194</v>
      </c>
      <c r="ES400">
        <v>5.72</v>
      </c>
      <c r="ET400">
        <v>150.65</v>
      </c>
      <c r="EU400">
        <v>29.88</v>
      </c>
      <c r="EV400">
        <v>37.630000000000003</v>
      </c>
      <c r="EW400">
        <v>2.94</v>
      </c>
      <c r="EX400">
        <v>0</v>
      </c>
      <c r="EY400">
        <v>0</v>
      </c>
      <c r="FQ400">
        <v>0</v>
      </c>
      <c r="FR400">
        <f t="shared" si="341"/>
        <v>0</v>
      </c>
      <c r="FS400">
        <v>0</v>
      </c>
      <c r="FX400">
        <v>112</v>
      </c>
      <c r="FY400">
        <v>70</v>
      </c>
      <c r="GA400" t="s">
        <v>3</v>
      </c>
      <c r="GD400">
        <v>0</v>
      </c>
      <c r="GF400">
        <v>421393383</v>
      </c>
      <c r="GG400">
        <v>2</v>
      </c>
      <c r="GH400">
        <v>1</v>
      </c>
      <c r="GI400">
        <v>2</v>
      </c>
      <c r="GJ400">
        <v>0</v>
      </c>
      <c r="GK400">
        <f>ROUND(R400*(S12)/100,2)</f>
        <v>4889.33</v>
      </c>
      <c r="GL400">
        <f t="shared" si="342"/>
        <v>0</v>
      </c>
      <c r="GM400">
        <f t="shared" si="343"/>
        <v>20524.93</v>
      </c>
      <c r="GN400">
        <f t="shared" si="344"/>
        <v>0</v>
      </c>
      <c r="GO400">
        <f t="shared" si="345"/>
        <v>20524.93</v>
      </c>
      <c r="GP400">
        <f t="shared" si="346"/>
        <v>0</v>
      </c>
      <c r="GR400">
        <v>0</v>
      </c>
      <c r="GS400">
        <v>3</v>
      </c>
      <c r="GT400">
        <v>0</v>
      </c>
      <c r="GU400" t="s">
        <v>3</v>
      </c>
      <c r="GV400">
        <f t="shared" si="347"/>
        <v>0</v>
      </c>
      <c r="GW400">
        <v>1</v>
      </c>
      <c r="GX400">
        <f t="shared" si="348"/>
        <v>0</v>
      </c>
      <c r="HA400">
        <v>0</v>
      </c>
      <c r="HB400">
        <v>0</v>
      </c>
      <c r="HC400">
        <f t="shared" si="349"/>
        <v>0</v>
      </c>
      <c r="HE400" t="s">
        <v>3</v>
      </c>
      <c r="HF400" t="s">
        <v>3</v>
      </c>
      <c r="HM400" t="s">
        <v>3</v>
      </c>
      <c r="HN400" t="s">
        <v>3</v>
      </c>
      <c r="HO400" t="s">
        <v>3</v>
      </c>
      <c r="HP400" t="s">
        <v>3</v>
      </c>
      <c r="HQ400" t="s">
        <v>3</v>
      </c>
      <c r="IK400">
        <v>0</v>
      </c>
    </row>
    <row r="401" spans="1:255" x14ac:dyDescent="0.2">
      <c r="A401" s="2">
        <v>18</v>
      </c>
      <c r="B401" s="2">
        <v>1</v>
      </c>
      <c r="C401" s="2">
        <v>302</v>
      </c>
      <c r="D401" s="2"/>
      <c r="E401" s="2" t="s">
        <v>444</v>
      </c>
      <c r="F401" s="2" t="s">
        <v>445</v>
      </c>
      <c r="G401" s="2" t="s">
        <v>446</v>
      </c>
      <c r="H401" s="2" t="s">
        <v>286</v>
      </c>
      <c r="I401" s="2">
        <f>I399*J401</f>
        <v>15</v>
      </c>
      <c r="J401" s="2">
        <v>5</v>
      </c>
      <c r="K401" s="2">
        <v>5</v>
      </c>
      <c r="L401" s="2"/>
      <c r="M401" s="2"/>
      <c r="N401" s="2"/>
      <c r="O401" s="2">
        <f t="shared" si="319"/>
        <v>691.95</v>
      </c>
      <c r="P401" s="2">
        <f t="shared" si="320"/>
        <v>691.95</v>
      </c>
      <c r="Q401" s="2">
        <f t="shared" si="350"/>
        <v>0</v>
      </c>
      <c r="R401" s="2">
        <f t="shared" si="321"/>
        <v>0</v>
      </c>
      <c r="S401" s="2">
        <f t="shared" si="322"/>
        <v>0</v>
      </c>
      <c r="T401" s="2">
        <f t="shared" si="323"/>
        <v>0</v>
      </c>
      <c r="U401" s="2">
        <f t="shared" si="324"/>
        <v>0</v>
      </c>
      <c r="V401" s="2">
        <f t="shared" si="325"/>
        <v>0</v>
      </c>
      <c r="W401" s="2">
        <f t="shared" si="326"/>
        <v>0</v>
      </c>
      <c r="X401" s="2">
        <f t="shared" si="327"/>
        <v>0</v>
      </c>
      <c r="Y401" s="2">
        <f t="shared" si="328"/>
        <v>0</v>
      </c>
      <c r="Z401" s="2"/>
      <c r="AA401" s="2">
        <v>50496813</v>
      </c>
      <c r="AB401" s="2">
        <f t="shared" si="329"/>
        <v>46.13</v>
      </c>
      <c r="AC401" s="2">
        <f t="shared" si="330"/>
        <v>46.13</v>
      </c>
      <c r="AD401" s="2">
        <f t="shared" si="351"/>
        <v>0</v>
      </c>
      <c r="AE401" s="2">
        <f t="shared" si="352"/>
        <v>0</v>
      </c>
      <c r="AF401" s="2">
        <f t="shared" si="353"/>
        <v>0</v>
      </c>
      <c r="AG401" s="2">
        <f t="shared" si="331"/>
        <v>0</v>
      </c>
      <c r="AH401" s="2">
        <f t="shared" si="354"/>
        <v>0</v>
      </c>
      <c r="AI401" s="2">
        <f t="shared" si="355"/>
        <v>0</v>
      </c>
      <c r="AJ401" s="2">
        <f t="shared" si="332"/>
        <v>0</v>
      </c>
      <c r="AK401" s="2">
        <v>46.13</v>
      </c>
      <c r="AL401" s="2">
        <v>46.13</v>
      </c>
      <c r="AM401" s="2">
        <v>0</v>
      </c>
      <c r="AN401" s="2">
        <v>0</v>
      </c>
      <c r="AO401" s="2">
        <v>0</v>
      </c>
      <c r="AP401" s="2">
        <v>0</v>
      </c>
      <c r="AQ401" s="2">
        <v>0</v>
      </c>
      <c r="AR401" s="2">
        <v>0</v>
      </c>
      <c r="AS401" s="2">
        <v>0</v>
      </c>
      <c r="AT401" s="2">
        <v>112</v>
      </c>
      <c r="AU401" s="2">
        <v>70</v>
      </c>
      <c r="AV401" s="2">
        <v>1</v>
      </c>
      <c r="AW401" s="2">
        <v>1</v>
      </c>
      <c r="AX401" s="2"/>
      <c r="AY401" s="2"/>
      <c r="AZ401" s="2">
        <v>1</v>
      </c>
      <c r="BA401" s="2">
        <v>1</v>
      </c>
      <c r="BB401" s="2">
        <v>1</v>
      </c>
      <c r="BC401" s="2">
        <v>1</v>
      </c>
      <c r="BD401" s="2" t="s">
        <v>3</v>
      </c>
      <c r="BE401" s="2" t="s">
        <v>3</v>
      </c>
      <c r="BF401" s="2" t="s">
        <v>3</v>
      </c>
      <c r="BG401" s="2" t="s">
        <v>3</v>
      </c>
      <c r="BH401" s="2">
        <v>3</v>
      </c>
      <c r="BI401" s="2">
        <v>2</v>
      </c>
      <c r="BJ401" s="2" t="s">
        <v>447</v>
      </c>
      <c r="BK401" s="2"/>
      <c r="BL401" s="2"/>
      <c r="BM401" s="2">
        <v>329</v>
      </c>
      <c r="BN401" s="2">
        <v>0</v>
      </c>
      <c r="BO401" s="2" t="s">
        <v>3</v>
      </c>
      <c r="BP401" s="2">
        <v>0</v>
      </c>
      <c r="BQ401" s="2">
        <v>40</v>
      </c>
      <c r="BR401" s="2">
        <v>0</v>
      </c>
      <c r="BS401" s="2">
        <v>1</v>
      </c>
      <c r="BT401" s="2">
        <v>1</v>
      </c>
      <c r="BU401" s="2">
        <v>1</v>
      </c>
      <c r="BV401" s="2">
        <v>1</v>
      </c>
      <c r="BW401" s="2">
        <v>1</v>
      </c>
      <c r="BX401" s="2">
        <v>1</v>
      </c>
      <c r="BY401" s="2" t="s">
        <v>3</v>
      </c>
      <c r="BZ401" s="2">
        <v>112</v>
      </c>
      <c r="CA401" s="2">
        <v>70</v>
      </c>
      <c r="CB401" s="2" t="s">
        <v>3</v>
      </c>
      <c r="CC401" s="2"/>
      <c r="CD401" s="2"/>
      <c r="CE401" s="2">
        <v>30</v>
      </c>
      <c r="CF401" s="2">
        <v>0</v>
      </c>
      <c r="CG401" s="2">
        <v>0</v>
      </c>
      <c r="CH401" s="2"/>
      <c r="CI401" s="2"/>
      <c r="CJ401" s="2"/>
      <c r="CK401" s="2"/>
      <c r="CL401" s="2"/>
      <c r="CM401" s="2">
        <v>0</v>
      </c>
      <c r="CN401" s="2" t="s">
        <v>3</v>
      </c>
      <c r="CO401" s="2">
        <v>0</v>
      </c>
      <c r="CP401" s="2">
        <f t="shared" si="333"/>
        <v>691.95</v>
      </c>
      <c r="CQ401" s="2">
        <f t="shared" si="334"/>
        <v>46.13</v>
      </c>
      <c r="CR401" s="2">
        <f t="shared" si="356"/>
        <v>0</v>
      </c>
      <c r="CS401" s="2">
        <f t="shared" si="335"/>
        <v>0</v>
      </c>
      <c r="CT401" s="2">
        <f t="shared" si="336"/>
        <v>0</v>
      </c>
      <c r="CU401" s="2">
        <f t="shared" si="337"/>
        <v>0</v>
      </c>
      <c r="CV401" s="2">
        <f t="shared" si="338"/>
        <v>0</v>
      </c>
      <c r="CW401" s="2">
        <f t="shared" si="339"/>
        <v>0</v>
      </c>
      <c r="CX401" s="2">
        <f t="shared" si="340"/>
        <v>0</v>
      </c>
      <c r="CY401" s="2">
        <f>((S401*BZ401)/100)</f>
        <v>0</v>
      </c>
      <c r="CZ401" s="2">
        <f>((S401*CA401)/100)</f>
        <v>0</v>
      </c>
      <c r="DA401" s="2"/>
      <c r="DB401" s="2"/>
      <c r="DC401" s="2" t="s">
        <v>3</v>
      </c>
      <c r="DD401" s="2" t="s">
        <v>3</v>
      </c>
      <c r="DE401" s="2" t="s">
        <v>3</v>
      </c>
      <c r="DF401" s="2" t="s">
        <v>3</v>
      </c>
      <c r="DG401" s="2" t="s">
        <v>3</v>
      </c>
      <c r="DH401" s="2" t="s">
        <v>3</v>
      </c>
      <c r="DI401" s="2" t="s">
        <v>3</v>
      </c>
      <c r="DJ401" s="2" t="s">
        <v>3</v>
      </c>
      <c r="DK401" s="2" t="s">
        <v>3</v>
      </c>
      <c r="DL401" s="2" t="s">
        <v>3</v>
      </c>
      <c r="DM401" s="2" t="s">
        <v>3</v>
      </c>
      <c r="DN401" s="2">
        <v>0</v>
      </c>
      <c r="DO401" s="2">
        <v>0</v>
      </c>
      <c r="DP401" s="2">
        <v>1</v>
      </c>
      <c r="DQ401" s="2">
        <v>1</v>
      </c>
      <c r="DR401" s="2"/>
      <c r="DS401" s="2"/>
      <c r="DT401" s="2"/>
      <c r="DU401" s="2">
        <v>1009</v>
      </c>
      <c r="DV401" s="2" t="s">
        <v>286</v>
      </c>
      <c r="DW401" s="2" t="s">
        <v>286</v>
      </c>
      <c r="DX401" s="2">
        <v>1</v>
      </c>
      <c r="DY401" s="2"/>
      <c r="DZ401" s="2" t="s">
        <v>3</v>
      </c>
      <c r="EA401" s="2" t="s">
        <v>3</v>
      </c>
      <c r="EB401" s="2" t="s">
        <v>3</v>
      </c>
      <c r="EC401" s="2" t="s">
        <v>3</v>
      </c>
      <c r="ED401" s="2"/>
      <c r="EE401" s="2">
        <v>49573644</v>
      </c>
      <c r="EF401" s="2">
        <v>40</v>
      </c>
      <c r="EG401" s="2" t="s">
        <v>333</v>
      </c>
      <c r="EH401" s="2">
        <v>0</v>
      </c>
      <c r="EI401" s="2" t="s">
        <v>3</v>
      </c>
      <c r="EJ401" s="2">
        <v>2</v>
      </c>
      <c r="EK401" s="2">
        <v>329</v>
      </c>
      <c r="EL401" s="2" t="s">
        <v>442</v>
      </c>
      <c r="EM401" s="2" t="s">
        <v>443</v>
      </c>
      <c r="EN401" s="2"/>
      <c r="EO401" s="2" t="s">
        <v>3</v>
      </c>
      <c r="EP401" s="2"/>
      <c r="EQ401" s="2">
        <v>0</v>
      </c>
      <c r="ER401" s="2">
        <v>46.13</v>
      </c>
      <c r="ES401" s="2">
        <v>46.13</v>
      </c>
      <c r="ET401" s="2">
        <v>0</v>
      </c>
      <c r="EU401" s="2">
        <v>0</v>
      </c>
      <c r="EV401" s="2">
        <v>0</v>
      </c>
      <c r="EW401" s="2">
        <v>0</v>
      </c>
      <c r="EX401" s="2">
        <v>0</v>
      </c>
      <c r="EY401" s="2"/>
      <c r="EZ401" s="2"/>
      <c r="FA401" s="2"/>
      <c r="FB401" s="2"/>
      <c r="FC401" s="2"/>
      <c r="FD401" s="2"/>
      <c r="FE401" s="2"/>
      <c r="FF401" s="2"/>
      <c r="FG401" s="2"/>
      <c r="FH401" s="2"/>
      <c r="FI401" s="2"/>
      <c r="FJ401" s="2"/>
      <c r="FK401" s="2"/>
      <c r="FL401" s="2"/>
      <c r="FM401" s="2"/>
      <c r="FN401" s="2"/>
      <c r="FO401" s="2"/>
      <c r="FP401" s="2"/>
      <c r="FQ401" s="2">
        <v>0</v>
      </c>
      <c r="FR401" s="2">
        <f t="shared" si="341"/>
        <v>0</v>
      </c>
      <c r="FS401" s="2">
        <v>0</v>
      </c>
      <c r="FT401" s="2"/>
      <c r="FU401" s="2"/>
      <c r="FV401" s="2"/>
      <c r="FW401" s="2"/>
      <c r="FX401" s="2">
        <v>112</v>
      </c>
      <c r="FY401" s="2">
        <v>70</v>
      </c>
      <c r="FZ401" s="2"/>
      <c r="GA401" s="2" t="s">
        <v>3</v>
      </c>
      <c r="GB401" s="2"/>
      <c r="GC401" s="2"/>
      <c r="GD401" s="2">
        <v>0</v>
      </c>
      <c r="GE401" s="2"/>
      <c r="GF401" s="2">
        <v>-461681850</v>
      </c>
      <c r="GG401" s="2">
        <v>2</v>
      </c>
      <c r="GH401" s="2">
        <v>1</v>
      </c>
      <c r="GI401" s="2">
        <v>-2</v>
      </c>
      <c r="GJ401" s="2">
        <v>0</v>
      </c>
      <c r="GK401" s="2">
        <f>ROUND(R401*(R12)/100,2)</f>
        <v>0</v>
      </c>
      <c r="GL401" s="2">
        <f t="shared" si="342"/>
        <v>0</v>
      </c>
      <c r="GM401" s="2">
        <f t="shared" si="343"/>
        <v>691.95</v>
      </c>
      <c r="GN401" s="2">
        <f t="shared" si="344"/>
        <v>0</v>
      </c>
      <c r="GO401" s="2">
        <f t="shared" si="345"/>
        <v>691.95</v>
      </c>
      <c r="GP401" s="2">
        <f t="shared" si="346"/>
        <v>0</v>
      </c>
      <c r="GQ401" s="2"/>
      <c r="GR401" s="2">
        <v>0</v>
      </c>
      <c r="GS401" s="2">
        <v>3</v>
      </c>
      <c r="GT401" s="2">
        <v>0</v>
      </c>
      <c r="GU401" s="2" t="s">
        <v>3</v>
      </c>
      <c r="GV401" s="2">
        <f t="shared" si="347"/>
        <v>0</v>
      </c>
      <c r="GW401" s="2">
        <v>1</v>
      </c>
      <c r="GX401" s="2">
        <f t="shared" si="348"/>
        <v>0</v>
      </c>
      <c r="GY401" s="2"/>
      <c r="GZ401" s="2"/>
      <c r="HA401" s="2">
        <v>0</v>
      </c>
      <c r="HB401" s="2">
        <v>0</v>
      </c>
      <c r="HC401" s="2">
        <f t="shared" si="349"/>
        <v>0</v>
      </c>
      <c r="HD401" s="2"/>
      <c r="HE401" s="2" t="s">
        <v>3</v>
      </c>
      <c r="HF401" s="2" t="s">
        <v>3</v>
      </c>
      <c r="HG401" s="2"/>
      <c r="HH401" s="2"/>
      <c r="HI401" s="2"/>
      <c r="HJ401" s="2"/>
      <c r="HK401" s="2"/>
      <c r="HL401" s="2"/>
      <c r="HM401" s="2" t="s">
        <v>3</v>
      </c>
      <c r="HN401" s="2" t="s">
        <v>3</v>
      </c>
      <c r="HO401" s="2" t="s">
        <v>3</v>
      </c>
      <c r="HP401" s="2" t="s">
        <v>3</v>
      </c>
      <c r="HQ401" s="2" t="s">
        <v>3</v>
      </c>
      <c r="HR401" s="2"/>
      <c r="HS401" s="2"/>
      <c r="HT401" s="2"/>
      <c r="HU401" s="2"/>
      <c r="HV401" s="2"/>
      <c r="HW401" s="2"/>
      <c r="HX401" s="2"/>
      <c r="HY401" s="2"/>
      <c r="HZ401" s="2"/>
      <c r="IA401" s="2"/>
      <c r="IB401" s="2"/>
      <c r="IC401" s="2"/>
      <c r="ID401" s="2"/>
      <c r="IE401" s="2"/>
      <c r="IF401" s="2"/>
      <c r="IG401" s="2"/>
      <c r="IH401" s="2"/>
      <c r="II401" s="2"/>
      <c r="IJ401" s="2"/>
      <c r="IK401" s="2">
        <v>0</v>
      </c>
      <c r="IL401" s="2"/>
      <c r="IM401" s="2"/>
      <c r="IN401" s="2"/>
      <c r="IO401" s="2"/>
      <c r="IP401" s="2"/>
      <c r="IQ401" s="2"/>
      <c r="IR401" s="2"/>
      <c r="IS401" s="2"/>
      <c r="IT401" s="2"/>
      <c r="IU401" s="2"/>
    </row>
    <row r="402" spans="1:255" x14ac:dyDescent="0.2">
      <c r="A402">
        <v>18</v>
      </c>
      <c r="B402">
        <v>1</v>
      </c>
      <c r="C402">
        <v>304</v>
      </c>
      <c r="E402" t="s">
        <v>444</v>
      </c>
      <c r="F402" t="s">
        <v>445</v>
      </c>
      <c r="G402" t="s">
        <v>446</v>
      </c>
      <c r="H402" t="s">
        <v>286</v>
      </c>
      <c r="I402">
        <f>I400*J402</f>
        <v>15</v>
      </c>
      <c r="J402">
        <v>5</v>
      </c>
      <c r="K402">
        <v>5</v>
      </c>
      <c r="O402">
        <f t="shared" si="319"/>
        <v>4905.93</v>
      </c>
      <c r="P402">
        <f t="shared" si="320"/>
        <v>4905.93</v>
      </c>
      <c r="Q402">
        <f t="shared" si="350"/>
        <v>0</v>
      </c>
      <c r="R402">
        <f t="shared" si="321"/>
        <v>0</v>
      </c>
      <c r="S402">
        <f t="shared" si="322"/>
        <v>0</v>
      </c>
      <c r="T402">
        <f t="shared" si="323"/>
        <v>0</v>
      </c>
      <c r="U402">
        <f t="shared" si="324"/>
        <v>0</v>
      </c>
      <c r="V402">
        <f t="shared" si="325"/>
        <v>0</v>
      </c>
      <c r="W402">
        <f t="shared" si="326"/>
        <v>0</v>
      </c>
      <c r="X402">
        <f t="shared" si="327"/>
        <v>0</v>
      </c>
      <c r="Y402">
        <f t="shared" si="328"/>
        <v>0</v>
      </c>
      <c r="AA402">
        <v>50496814</v>
      </c>
      <c r="AB402">
        <f t="shared" si="329"/>
        <v>46.13</v>
      </c>
      <c r="AC402">
        <f t="shared" si="330"/>
        <v>46.13</v>
      </c>
      <c r="AD402">
        <f t="shared" si="351"/>
        <v>0</v>
      </c>
      <c r="AE402">
        <f t="shared" si="352"/>
        <v>0</v>
      </c>
      <c r="AF402">
        <f t="shared" si="353"/>
        <v>0</v>
      </c>
      <c r="AG402">
        <f t="shared" si="331"/>
        <v>0</v>
      </c>
      <c r="AH402">
        <f t="shared" si="354"/>
        <v>0</v>
      </c>
      <c r="AI402">
        <f t="shared" si="355"/>
        <v>0</v>
      </c>
      <c r="AJ402">
        <f t="shared" si="332"/>
        <v>0</v>
      </c>
      <c r="AK402">
        <v>46.13</v>
      </c>
      <c r="AL402">
        <v>46.13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1</v>
      </c>
      <c r="AW402">
        <v>1</v>
      </c>
      <c r="AZ402">
        <v>1</v>
      </c>
      <c r="BA402">
        <v>1</v>
      </c>
      <c r="BB402">
        <v>1</v>
      </c>
      <c r="BC402">
        <v>7.09</v>
      </c>
      <c r="BD402" t="s">
        <v>3</v>
      </c>
      <c r="BE402" t="s">
        <v>3</v>
      </c>
      <c r="BF402" t="s">
        <v>3</v>
      </c>
      <c r="BG402" t="s">
        <v>3</v>
      </c>
      <c r="BH402">
        <v>3</v>
      </c>
      <c r="BI402">
        <v>2</v>
      </c>
      <c r="BJ402" t="s">
        <v>447</v>
      </c>
      <c r="BM402">
        <v>329</v>
      </c>
      <c r="BN402">
        <v>0</v>
      </c>
      <c r="BO402" t="s">
        <v>445</v>
      </c>
      <c r="BP402">
        <v>1</v>
      </c>
      <c r="BQ402">
        <v>40</v>
      </c>
      <c r="BR402">
        <v>0</v>
      </c>
      <c r="BS402">
        <v>1</v>
      </c>
      <c r="BT402">
        <v>1</v>
      </c>
      <c r="BU402">
        <v>1</v>
      </c>
      <c r="BV402">
        <v>1</v>
      </c>
      <c r="BW402">
        <v>1</v>
      </c>
      <c r="BX402">
        <v>1</v>
      </c>
      <c r="BY402" t="s">
        <v>3</v>
      </c>
      <c r="BZ402">
        <v>0</v>
      </c>
      <c r="CA402">
        <v>0</v>
      </c>
      <c r="CB402" t="s">
        <v>3</v>
      </c>
      <c r="CE402">
        <v>30</v>
      </c>
      <c r="CF402">
        <v>0</v>
      </c>
      <c r="CG402">
        <v>0</v>
      </c>
      <c r="CM402">
        <v>0</v>
      </c>
      <c r="CN402" t="s">
        <v>3</v>
      </c>
      <c r="CO402">
        <v>0</v>
      </c>
      <c r="CP402">
        <f t="shared" si="333"/>
        <v>4905.93</v>
      </c>
      <c r="CQ402">
        <f t="shared" si="334"/>
        <v>327.06</v>
      </c>
      <c r="CR402">
        <f t="shared" si="356"/>
        <v>0</v>
      </c>
      <c r="CS402">
        <f t="shared" si="335"/>
        <v>0</v>
      </c>
      <c r="CT402">
        <f t="shared" si="336"/>
        <v>0</v>
      </c>
      <c r="CU402">
        <f t="shared" si="337"/>
        <v>0</v>
      </c>
      <c r="CV402">
        <f t="shared" si="338"/>
        <v>0</v>
      </c>
      <c r="CW402">
        <f t="shared" si="339"/>
        <v>0</v>
      </c>
      <c r="CX402">
        <f t="shared" si="340"/>
        <v>0</v>
      </c>
      <c r="CY402">
        <f>S402*(BZ402/100)</f>
        <v>0</v>
      </c>
      <c r="CZ402">
        <f>S402*(CA402/100)</f>
        <v>0</v>
      </c>
      <c r="DC402" t="s">
        <v>3</v>
      </c>
      <c r="DD402" t="s">
        <v>3</v>
      </c>
      <c r="DE402" t="s">
        <v>3</v>
      </c>
      <c r="DF402" t="s">
        <v>3</v>
      </c>
      <c r="DG402" t="s">
        <v>3</v>
      </c>
      <c r="DH402" t="s">
        <v>3</v>
      </c>
      <c r="DI402" t="s">
        <v>3</v>
      </c>
      <c r="DJ402" t="s">
        <v>3</v>
      </c>
      <c r="DK402" t="s">
        <v>3</v>
      </c>
      <c r="DL402" t="s">
        <v>3</v>
      </c>
      <c r="DM402" t="s">
        <v>3</v>
      </c>
      <c r="DN402">
        <v>112</v>
      </c>
      <c r="DO402">
        <v>70</v>
      </c>
      <c r="DP402">
        <v>1</v>
      </c>
      <c r="DQ402">
        <v>1</v>
      </c>
      <c r="DU402">
        <v>1009</v>
      </c>
      <c r="DV402" t="s">
        <v>286</v>
      </c>
      <c r="DW402" t="s">
        <v>286</v>
      </c>
      <c r="DX402">
        <v>1</v>
      </c>
      <c r="DZ402" t="s">
        <v>3</v>
      </c>
      <c r="EA402" t="s">
        <v>3</v>
      </c>
      <c r="EB402" t="s">
        <v>3</v>
      </c>
      <c r="EC402" t="s">
        <v>3</v>
      </c>
      <c r="EE402">
        <v>49573644</v>
      </c>
      <c r="EF402">
        <v>40</v>
      </c>
      <c r="EG402" t="s">
        <v>333</v>
      </c>
      <c r="EH402">
        <v>0</v>
      </c>
      <c r="EI402" t="s">
        <v>3</v>
      </c>
      <c r="EJ402">
        <v>2</v>
      </c>
      <c r="EK402">
        <v>329</v>
      </c>
      <c r="EL402" t="s">
        <v>442</v>
      </c>
      <c r="EM402" t="s">
        <v>443</v>
      </c>
      <c r="EO402" t="s">
        <v>3</v>
      </c>
      <c r="EQ402">
        <v>0</v>
      </c>
      <c r="ER402">
        <v>46.13</v>
      </c>
      <c r="ES402">
        <v>46.13</v>
      </c>
      <c r="ET402">
        <v>0</v>
      </c>
      <c r="EU402">
        <v>0</v>
      </c>
      <c r="EV402">
        <v>0</v>
      </c>
      <c r="EW402">
        <v>0</v>
      </c>
      <c r="EX402">
        <v>0</v>
      </c>
      <c r="FQ402">
        <v>0</v>
      </c>
      <c r="FR402">
        <f t="shared" si="341"/>
        <v>0</v>
      </c>
      <c r="FS402">
        <v>0</v>
      </c>
      <c r="FX402">
        <v>112</v>
      </c>
      <c r="FY402">
        <v>70</v>
      </c>
      <c r="GA402" t="s">
        <v>3</v>
      </c>
      <c r="GD402">
        <v>0</v>
      </c>
      <c r="GF402">
        <v>-461681850</v>
      </c>
      <c r="GG402">
        <v>2</v>
      </c>
      <c r="GH402">
        <v>1</v>
      </c>
      <c r="GI402">
        <v>2</v>
      </c>
      <c r="GJ402">
        <v>0</v>
      </c>
      <c r="GK402">
        <f>ROUND(R402*(S12)/100,2)</f>
        <v>0</v>
      </c>
      <c r="GL402">
        <f t="shared" si="342"/>
        <v>0</v>
      </c>
      <c r="GM402">
        <f t="shared" si="343"/>
        <v>4905.93</v>
      </c>
      <c r="GN402">
        <f t="shared" si="344"/>
        <v>0</v>
      </c>
      <c r="GO402">
        <f t="shared" si="345"/>
        <v>4905.93</v>
      </c>
      <c r="GP402">
        <f t="shared" si="346"/>
        <v>0</v>
      </c>
      <c r="GR402">
        <v>0</v>
      </c>
      <c r="GS402">
        <v>3</v>
      </c>
      <c r="GT402">
        <v>0</v>
      </c>
      <c r="GU402" t="s">
        <v>3</v>
      </c>
      <c r="GV402">
        <f t="shared" si="347"/>
        <v>0</v>
      </c>
      <c r="GW402">
        <v>1</v>
      </c>
      <c r="GX402">
        <f t="shared" si="348"/>
        <v>0</v>
      </c>
      <c r="HA402">
        <v>0</v>
      </c>
      <c r="HB402">
        <v>0</v>
      </c>
      <c r="HC402">
        <f t="shared" si="349"/>
        <v>0</v>
      </c>
      <c r="HE402" t="s">
        <v>3</v>
      </c>
      <c r="HF402" t="s">
        <v>3</v>
      </c>
      <c r="HM402" t="s">
        <v>3</v>
      </c>
      <c r="HN402" t="s">
        <v>3</v>
      </c>
      <c r="HO402" t="s">
        <v>3</v>
      </c>
      <c r="HP402" t="s">
        <v>3</v>
      </c>
      <c r="HQ402" t="s">
        <v>3</v>
      </c>
      <c r="IK402">
        <v>0</v>
      </c>
    </row>
    <row r="403" spans="1:255" x14ac:dyDescent="0.2">
      <c r="A403" s="2">
        <v>17</v>
      </c>
      <c r="B403" s="2">
        <v>1</v>
      </c>
      <c r="C403" s="2">
        <f>ROW(SmtRes!A310)</f>
        <v>310</v>
      </c>
      <c r="D403" s="2">
        <f>ROW(EtalonRes!A335)</f>
        <v>335</v>
      </c>
      <c r="E403" s="2" t="s">
        <v>448</v>
      </c>
      <c r="F403" s="2" t="s">
        <v>431</v>
      </c>
      <c r="G403" s="2" t="s">
        <v>432</v>
      </c>
      <c r="H403" s="2" t="s">
        <v>369</v>
      </c>
      <c r="I403" s="2">
        <f>ROUND(2/100,9)</f>
        <v>0.02</v>
      </c>
      <c r="J403" s="2">
        <v>0</v>
      </c>
      <c r="K403" s="2">
        <f>ROUND(2/100,9)</f>
        <v>0.02</v>
      </c>
      <c r="L403" s="2"/>
      <c r="M403" s="2"/>
      <c r="N403" s="2"/>
      <c r="O403" s="2">
        <f t="shared" si="319"/>
        <v>50.41</v>
      </c>
      <c r="P403" s="2">
        <f t="shared" si="320"/>
        <v>7.26</v>
      </c>
      <c r="Q403" s="2">
        <f t="shared" si="350"/>
        <v>2.88</v>
      </c>
      <c r="R403" s="2">
        <f t="shared" si="321"/>
        <v>0.44</v>
      </c>
      <c r="S403" s="2">
        <f t="shared" si="322"/>
        <v>40.270000000000003</v>
      </c>
      <c r="T403" s="2">
        <f t="shared" si="323"/>
        <v>0</v>
      </c>
      <c r="U403" s="2">
        <f t="shared" si="324"/>
        <v>3.1</v>
      </c>
      <c r="V403" s="2">
        <f t="shared" si="325"/>
        <v>0</v>
      </c>
      <c r="W403" s="2">
        <f t="shared" si="326"/>
        <v>0</v>
      </c>
      <c r="X403" s="2">
        <f t="shared" si="327"/>
        <v>45.1</v>
      </c>
      <c r="Y403" s="2">
        <f t="shared" si="328"/>
        <v>28.19</v>
      </c>
      <c r="Z403" s="2"/>
      <c r="AA403" s="2">
        <v>50496813</v>
      </c>
      <c r="AB403" s="2">
        <f t="shared" si="329"/>
        <v>2520.13</v>
      </c>
      <c r="AC403" s="2">
        <f t="shared" si="330"/>
        <v>362.92</v>
      </c>
      <c r="AD403" s="2">
        <f t="shared" si="351"/>
        <v>143.76</v>
      </c>
      <c r="AE403" s="2">
        <f t="shared" si="352"/>
        <v>21.83</v>
      </c>
      <c r="AF403" s="2">
        <f t="shared" si="353"/>
        <v>2013.45</v>
      </c>
      <c r="AG403" s="2">
        <f t="shared" si="331"/>
        <v>0</v>
      </c>
      <c r="AH403" s="2">
        <f t="shared" si="354"/>
        <v>155</v>
      </c>
      <c r="AI403" s="2">
        <f t="shared" si="355"/>
        <v>0</v>
      </c>
      <c r="AJ403" s="2">
        <f t="shared" si="332"/>
        <v>0</v>
      </c>
      <c r="AK403" s="2">
        <v>2520.13</v>
      </c>
      <c r="AL403" s="2">
        <v>362.92</v>
      </c>
      <c r="AM403" s="2">
        <v>143.76</v>
      </c>
      <c r="AN403" s="2">
        <v>21.83</v>
      </c>
      <c r="AO403" s="2">
        <v>2013.45</v>
      </c>
      <c r="AP403" s="2">
        <v>0</v>
      </c>
      <c r="AQ403" s="2">
        <v>155</v>
      </c>
      <c r="AR403" s="2">
        <v>0</v>
      </c>
      <c r="AS403" s="2">
        <v>0</v>
      </c>
      <c r="AT403" s="2">
        <v>112</v>
      </c>
      <c r="AU403" s="2">
        <v>70</v>
      </c>
      <c r="AV403" s="2">
        <v>1</v>
      </c>
      <c r="AW403" s="2">
        <v>1</v>
      </c>
      <c r="AX403" s="2"/>
      <c r="AY403" s="2"/>
      <c r="AZ403" s="2">
        <v>1</v>
      </c>
      <c r="BA403" s="2">
        <v>1</v>
      </c>
      <c r="BB403" s="2">
        <v>1</v>
      </c>
      <c r="BC403" s="2">
        <v>1</v>
      </c>
      <c r="BD403" s="2" t="s">
        <v>3</v>
      </c>
      <c r="BE403" s="2" t="s">
        <v>3</v>
      </c>
      <c r="BF403" s="2" t="s">
        <v>3</v>
      </c>
      <c r="BG403" s="2" t="s">
        <v>3</v>
      </c>
      <c r="BH403" s="2">
        <v>0</v>
      </c>
      <c r="BI403" s="2">
        <v>2</v>
      </c>
      <c r="BJ403" s="2" t="s">
        <v>433</v>
      </c>
      <c r="BK403" s="2"/>
      <c r="BL403" s="2"/>
      <c r="BM403" s="2">
        <v>333</v>
      </c>
      <c r="BN403" s="2">
        <v>0</v>
      </c>
      <c r="BO403" s="2" t="s">
        <v>3</v>
      </c>
      <c r="BP403" s="2">
        <v>0</v>
      </c>
      <c r="BQ403" s="2">
        <v>40</v>
      </c>
      <c r="BR403" s="2">
        <v>0</v>
      </c>
      <c r="BS403" s="2">
        <v>1</v>
      </c>
      <c r="BT403" s="2">
        <v>1</v>
      </c>
      <c r="BU403" s="2">
        <v>1</v>
      </c>
      <c r="BV403" s="2">
        <v>1</v>
      </c>
      <c r="BW403" s="2">
        <v>1</v>
      </c>
      <c r="BX403" s="2">
        <v>1</v>
      </c>
      <c r="BY403" s="2" t="s">
        <v>3</v>
      </c>
      <c r="BZ403" s="2">
        <v>112</v>
      </c>
      <c r="CA403" s="2">
        <v>70</v>
      </c>
      <c r="CB403" s="2" t="s">
        <v>3</v>
      </c>
      <c r="CC403" s="2"/>
      <c r="CD403" s="2"/>
      <c r="CE403" s="2">
        <v>30</v>
      </c>
      <c r="CF403" s="2">
        <v>0</v>
      </c>
      <c r="CG403" s="2">
        <v>0</v>
      </c>
      <c r="CH403" s="2"/>
      <c r="CI403" s="2"/>
      <c r="CJ403" s="2"/>
      <c r="CK403" s="2"/>
      <c r="CL403" s="2"/>
      <c r="CM403" s="2">
        <v>0</v>
      </c>
      <c r="CN403" s="2" t="s">
        <v>3</v>
      </c>
      <c r="CO403" s="2">
        <v>0</v>
      </c>
      <c r="CP403" s="2">
        <f t="shared" si="333"/>
        <v>50.410000000000004</v>
      </c>
      <c r="CQ403" s="2">
        <f t="shared" si="334"/>
        <v>362.92</v>
      </c>
      <c r="CR403" s="2">
        <f t="shared" si="356"/>
        <v>143.76</v>
      </c>
      <c r="CS403" s="2">
        <f t="shared" si="335"/>
        <v>21.83</v>
      </c>
      <c r="CT403" s="2">
        <f t="shared" si="336"/>
        <v>2013.45</v>
      </c>
      <c r="CU403" s="2">
        <f t="shared" si="337"/>
        <v>0</v>
      </c>
      <c r="CV403" s="2">
        <f t="shared" si="338"/>
        <v>155</v>
      </c>
      <c r="CW403" s="2">
        <f t="shared" si="339"/>
        <v>0</v>
      </c>
      <c r="CX403" s="2">
        <f t="shared" si="340"/>
        <v>0</v>
      </c>
      <c r="CY403" s="2">
        <f>((S403*BZ403)/100)</f>
        <v>45.10240000000001</v>
      </c>
      <c r="CZ403" s="2">
        <f>((S403*CA403)/100)</f>
        <v>28.189</v>
      </c>
      <c r="DA403" s="2"/>
      <c r="DB403" s="2"/>
      <c r="DC403" s="2" t="s">
        <v>3</v>
      </c>
      <c r="DD403" s="2" t="s">
        <v>3</v>
      </c>
      <c r="DE403" s="2" t="s">
        <v>3</v>
      </c>
      <c r="DF403" s="2" t="s">
        <v>3</v>
      </c>
      <c r="DG403" s="2" t="s">
        <v>3</v>
      </c>
      <c r="DH403" s="2" t="s">
        <v>3</v>
      </c>
      <c r="DI403" s="2" t="s">
        <v>3</v>
      </c>
      <c r="DJ403" s="2" t="s">
        <v>3</v>
      </c>
      <c r="DK403" s="2" t="s">
        <v>3</v>
      </c>
      <c r="DL403" s="2" t="s">
        <v>3</v>
      </c>
      <c r="DM403" s="2" t="s">
        <v>3</v>
      </c>
      <c r="DN403" s="2">
        <v>0</v>
      </c>
      <c r="DO403" s="2">
        <v>0</v>
      </c>
      <c r="DP403" s="2">
        <v>1</v>
      </c>
      <c r="DQ403" s="2">
        <v>1</v>
      </c>
      <c r="DR403" s="2"/>
      <c r="DS403" s="2"/>
      <c r="DT403" s="2"/>
      <c r="DU403" s="2">
        <v>1010</v>
      </c>
      <c r="DV403" s="2" t="s">
        <v>369</v>
      </c>
      <c r="DW403" s="2" t="s">
        <v>369</v>
      </c>
      <c r="DX403" s="2">
        <v>100</v>
      </c>
      <c r="DY403" s="2"/>
      <c r="DZ403" s="2" t="s">
        <v>3</v>
      </c>
      <c r="EA403" s="2" t="s">
        <v>3</v>
      </c>
      <c r="EB403" s="2" t="s">
        <v>3</v>
      </c>
      <c r="EC403" s="2" t="s">
        <v>3</v>
      </c>
      <c r="ED403" s="2"/>
      <c r="EE403" s="2">
        <v>49573648</v>
      </c>
      <c r="EF403" s="2">
        <v>40</v>
      </c>
      <c r="EG403" s="2" t="s">
        <v>333</v>
      </c>
      <c r="EH403" s="2">
        <v>0</v>
      </c>
      <c r="EI403" s="2" t="s">
        <v>3</v>
      </c>
      <c r="EJ403" s="2">
        <v>2</v>
      </c>
      <c r="EK403" s="2">
        <v>333</v>
      </c>
      <c r="EL403" s="2" t="s">
        <v>388</v>
      </c>
      <c r="EM403" s="2" t="s">
        <v>389</v>
      </c>
      <c r="EN403" s="2"/>
      <c r="EO403" s="2" t="s">
        <v>3</v>
      </c>
      <c r="EP403" s="2"/>
      <c r="EQ403" s="2">
        <v>0</v>
      </c>
      <c r="ER403" s="2">
        <v>2520.13</v>
      </c>
      <c r="ES403" s="2">
        <v>362.92</v>
      </c>
      <c r="ET403" s="2">
        <v>143.76</v>
      </c>
      <c r="EU403" s="2">
        <v>21.83</v>
      </c>
      <c r="EV403" s="2">
        <v>2013.45</v>
      </c>
      <c r="EW403" s="2">
        <v>155</v>
      </c>
      <c r="EX403" s="2">
        <v>0</v>
      </c>
      <c r="EY403" s="2">
        <v>0</v>
      </c>
      <c r="EZ403" s="2"/>
      <c r="FA403" s="2"/>
      <c r="FB403" s="2"/>
      <c r="FC403" s="2"/>
      <c r="FD403" s="2"/>
      <c r="FE403" s="2"/>
      <c r="FF403" s="2"/>
      <c r="FG403" s="2"/>
      <c r="FH403" s="2"/>
      <c r="FI403" s="2"/>
      <c r="FJ403" s="2"/>
      <c r="FK403" s="2"/>
      <c r="FL403" s="2"/>
      <c r="FM403" s="2"/>
      <c r="FN403" s="2"/>
      <c r="FO403" s="2"/>
      <c r="FP403" s="2"/>
      <c r="FQ403" s="2">
        <v>0</v>
      </c>
      <c r="FR403" s="2">
        <f t="shared" si="341"/>
        <v>0</v>
      </c>
      <c r="FS403" s="2">
        <v>0</v>
      </c>
      <c r="FT403" s="2"/>
      <c r="FU403" s="2"/>
      <c r="FV403" s="2"/>
      <c r="FW403" s="2"/>
      <c r="FX403" s="2">
        <v>112</v>
      </c>
      <c r="FY403" s="2">
        <v>70</v>
      </c>
      <c r="FZ403" s="2"/>
      <c r="GA403" s="2" t="s">
        <v>3</v>
      </c>
      <c r="GB403" s="2"/>
      <c r="GC403" s="2"/>
      <c r="GD403" s="2">
        <v>0</v>
      </c>
      <c r="GE403" s="2"/>
      <c r="GF403" s="2">
        <v>-321832070</v>
      </c>
      <c r="GG403" s="2">
        <v>2</v>
      </c>
      <c r="GH403" s="2">
        <v>1</v>
      </c>
      <c r="GI403" s="2">
        <v>-2</v>
      </c>
      <c r="GJ403" s="2">
        <v>0</v>
      </c>
      <c r="GK403" s="2">
        <f>ROUND(R403*(R12)/100,2)</f>
        <v>0.77</v>
      </c>
      <c r="GL403" s="2">
        <f t="shared" si="342"/>
        <v>0</v>
      </c>
      <c r="GM403" s="2">
        <f t="shared" si="343"/>
        <v>124.47</v>
      </c>
      <c r="GN403" s="2">
        <f t="shared" si="344"/>
        <v>0</v>
      </c>
      <c r="GO403" s="2">
        <f t="shared" si="345"/>
        <v>124.47</v>
      </c>
      <c r="GP403" s="2">
        <f t="shared" si="346"/>
        <v>0</v>
      </c>
      <c r="GQ403" s="2"/>
      <c r="GR403" s="2">
        <v>0</v>
      </c>
      <c r="GS403" s="2">
        <v>3</v>
      </c>
      <c r="GT403" s="2">
        <v>0</v>
      </c>
      <c r="GU403" s="2" t="s">
        <v>3</v>
      </c>
      <c r="GV403" s="2">
        <f t="shared" si="347"/>
        <v>0</v>
      </c>
      <c r="GW403" s="2">
        <v>1</v>
      </c>
      <c r="GX403" s="2">
        <f t="shared" si="348"/>
        <v>0</v>
      </c>
      <c r="GY403" s="2"/>
      <c r="GZ403" s="2"/>
      <c r="HA403" s="2">
        <v>0</v>
      </c>
      <c r="HB403" s="2">
        <v>0</v>
      </c>
      <c r="HC403" s="2">
        <f t="shared" si="349"/>
        <v>0</v>
      </c>
      <c r="HD403" s="2"/>
      <c r="HE403" s="2" t="s">
        <v>3</v>
      </c>
      <c r="HF403" s="2" t="s">
        <v>3</v>
      </c>
      <c r="HG403" s="2"/>
      <c r="HH403" s="2"/>
      <c r="HI403" s="2"/>
      <c r="HJ403" s="2"/>
      <c r="HK403" s="2"/>
      <c r="HL403" s="2"/>
      <c r="HM403" s="2" t="s">
        <v>3</v>
      </c>
      <c r="HN403" s="2" t="s">
        <v>3</v>
      </c>
      <c r="HO403" s="2" t="s">
        <v>3</v>
      </c>
      <c r="HP403" s="2" t="s">
        <v>3</v>
      </c>
      <c r="HQ403" s="2" t="s">
        <v>3</v>
      </c>
      <c r="HR403" s="2"/>
      <c r="HS403" s="2"/>
      <c r="HT403" s="2"/>
      <c r="HU403" s="2"/>
      <c r="HV403" s="2"/>
      <c r="HW403" s="2"/>
      <c r="HX403" s="2"/>
      <c r="HY403" s="2"/>
      <c r="HZ403" s="2"/>
      <c r="IA403" s="2"/>
      <c r="IB403" s="2"/>
      <c r="IC403" s="2"/>
      <c r="ID403" s="2"/>
      <c r="IE403" s="2"/>
      <c r="IF403" s="2"/>
      <c r="IG403" s="2"/>
      <c r="IH403" s="2"/>
      <c r="II403" s="2"/>
      <c r="IJ403" s="2"/>
      <c r="IK403" s="2">
        <v>0</v>
      </c>
      <c r="IL403" s="2"/>
      <c r="IM403" s="2"/>
      <c r="IN403" s="2"/>
      <c r="IO403" s="2"/>
      <c r="IP403" s="2"/>
      <c r="IQ403" s="2"/>
      <c r="IR403" s="2"/>
      <c r="IS403" s="2"/>
      <c r="IT403" s="2"/>
      <c r="IU403" s="2"/>
    </row>
    <row r="404" spans="1:255" x14ac:dyDescent="0.2">
      <c r="A404">
        <v>17</v>
      </c>
      <c r="B404">
        <v>1</v>
      </c>
      <c r="C404">
        <f>ROW(SmtRes!A316)</f>
        <v>316</v>
      </c>
      <c r="D404">
        <f>ROW(EtalonRes!A346)</f>
        <v>346</v>
      </c>
      <c r="E404" t="s">
        <v>448</v>
      </c>
      <c r="F404" t="s">
        <v>431</v>
      </c>
      <c r="G404" t="s">
        <v>432</v>
      </c>
      <c r="H404" t="s">
        <v>369</v>
      </c>
      <c r="I404">
        <f>ROUND(2/100,9)</f>
        <v>0.02</v>
      </c>
      <c r="J404">
        <v>0</v>
      </c>
      <c r="K404">
        <f>ROUND(2/100,9)</f>
        <v>0.02</v>
      </c>
      <c r="O404">
        <f t="shared" si="319"/>
        <v>1511.94</v>
      </c>
      <c r="P404">
        <f t="shared" si="320"/>
        <v>102.51</v>
      </c>
      <c r="Q404">
        <f t="shared" si="350"/>
        <v>36.630000000000003</v>
      </c>
      <c r="R404">
        <f t="shared" si="321"/>
        <v>15</v>
      </c>
      <c r="S404">
        <f t="shared" si="322"/>
        <v>1372.8</v>
      </c>
      <c r="T404">
        <f t="shared" si="323"/>
        <v>0</v>
      </c>
      <c r="U404">
        <f t="shared" si="324"/>
        <v>3.1</v>
      </c>
      <c r="V404">
        <f t="shared" si="325"/>
        <v>0</v>
      </c>
      <c r="W404">
        <f t="shared" si="326"/>
        <v>0</v>
      </c>
      <c r="X404">
        <f t="shared" si="327"/>
        <v>1262.98</v>
      </c>
      <c r="Y404">
        <f t="shared" si="328"/>
        <v>590.29999999999995</v>
      </c>
      <c r="AA404">
        <v>50496814</v>
      </c>
      <c r="AB404">
        <f t="shared" si="329"/>
        <v>2520.13</v>
      </c>
      <c r="AC404">
        <f t="shared" si="330"/>
        <v>362.92</v>
      </c>
      <c r="AD404">
        <f t="shared" si="351"/>
        <v>143.76</v>
      </c>
      <c r="AE404">
        <f t="shared" si="352"/>
        <v>21.83</v>
      </c>
      <c r="AF404">
        <f t="shared" si="353"/>
        <v>2013.45</v>
      </c>
      <c r="AG404">
        <f t="shared" si="331"/>
        <v>0</v>
      </c>
      <c r="AH404">
        <f t="shared" si="354"/>
        <v>155</v>
      </c>
      <c r="AI404">
        <f t="shared" si="355"/>
        <v>0</v>
      </c>
      <c r="AJ404">
        <f t="shared" si="332"/>
        <v>0</v>
      </c>
      <c r="AK404">
        <v>2520.13</v>
      </c>
      <c r="AL404">
        <v>362.92</v>
      </c>
      <c r="AM404">
        <v>143.76</v>
      </c>
      <c r="AN404">
        <v>21.83</v>
      </c>
      <c r="AO404">
        <v>2013.45</v>
      </c>
      <c r="AP404">
        <v>0</v>
      </c>
      <c r="AQ404">
        <v>155</v>
      </c>
      <c r="AR404">
        <v>0</v>
      </c>
      <c r="AS404">
        <v>0</v>
      </c>
      <c r="AT404">
        <v>92</v>
      </c>
      <c r="AU404">
        <v>43</v>
      </c>
      <c r="AV404">
        <v>1</v>
      </c>
      <c r="AW404">
        <v>1</v>
      </c>
      <c r="AZ404">
        <v>1</v>
      </c>
      <c r="BA404">
        <v>34.090000000000003</v>
      </c>
      <c r="BB404">
        <v>12.72</v>
      </c>
      <c r="BC404">
        <v>14.12</v>
      </c>
      <c r="BD404" t="s">
        <v>3</v>
      </c>
      <c r="BE404" t="s">
        <v>3</v>
      </c>
      <c r="BF404" t="s">
        <v>3</v>
      </c>
      <c r="BG404" t="s">
        <v>3</v>
      </c>
      <c r="BH404">
        <v>0</v>
      </c>
      <c r="BI404">
        <v>2</v>
      </c>
      <c r="BJ404" t="s">
        <v>433</v>
      </c>
      <c r="BM404">
        <v>333</v>
      </c>
      <c r="BN404">
        <v>0</v>
      </c>
      <c r="BO404" t="s">
        <v>431</v>
      </c>
      <c r="BP404">
        <v>1</v>
      </c>
      <c r="BQ404">
        <v>40</v>
      </c>
      <c r="BR404">
        <v>0</v>
      </c>
      <c r="BS404">
        <v>34.090000000000003</v>
      </c>
      <c r="BT404">
        <v>1</v>
      </c>
      <c r="BU404">
        <v>1</v>
      </c>
      <c r="BV404">
        <v>1</v>
      </c>
      <c r="BW404">
        <v>1</v>
      </c>
      <c r="BX404">
        <v>1</v>
      </c>
      <c r="BY404" t="s">
        <v>3</v>
      </c>
      <c r="BZ404">
        <v>92</v>
      </c>
      <c r="CA404">
        <v>43</v>
      </c>
      <c r="CB404" t="s">
        <v>3</v>
      </c>
      <c r="CE404">
        <v>30</v>
      </c>
      <c r="CF404">
        <v>0</v>
      </c>
      <c r="CG404">
        <v>0</v>
      </c>
      <c r="CM404">
        <v>0</v>
      </c>
      <c r="CN404" t="s">
        <v>3</v>
      </c>
      <c r="CO404">
        <v>0</v>
      </c>
      <c r="CP404">
        <f t="shared" si="333"/>
        <v>1511.94</v>
      </c>
      <c r="CQ404">
        <f t="shared" si="334"/>
        <v>5124.43</v>
      </c>
      <c r="CR404">
        <f t="shared" si="356"/>
        <v>1828.63</v>
      </c>
      <c r="CS404">
        <f t="shared" si="335"/>
        <v>744.18</v>
      </c>
      <c r="CT404">
        <f t="shared" si="336"/>
        <v>68638.509999999995</v>
      </c>
      <c r="CU404">
        <f t="shared" si="337"/>
        <v>0</v>
      </c>
      <c r="CV404">
        <f t="shared" si="338"/>
        <v>155</v>
      </c>
      <c r="CW404">
        <f t="shared" si="339"/>
        <v>0</v>
      </c>
      <c r="CX404">
        <f t="shared" si="340"/>
        <v>0</v>
      </c>
      <c r="CY404">
        <f>S404*(BZ404/100)</f>
        <v>1262.9760000000001</v>
      </c>
      <c r="CZ404">
        <f>S404*(CA404/100)</f>
        <v>590.30399999999997</v>
      </c>
      <c r="DC404" t="s">
        <v>3</v>
      </c>
      <c r="DD404" t="s">
        <v>3</v>
      </c>
      <c r="DE404" t="s">
        <v>3</v>
      </c>
      <c r="DF404" t="s">
        <v>3</v>
      </c>
      <c r="DG404" t="s">
        <v>3</v>
      </c>
      <c r="DH404" t="s">
        <v>3</v>
      </c>
      <c r="DI404" t="s">
        <v>3</v>
      </c>
      <c r="DJ404" t="s">
        <v>3</v>
      </c>
      <c r="DK404" t="s">
        <v>3</v>
      </c>
      <c r="DL404" t="s">
        <v>3</v>
      </c>
      <c r="DM404" t="s">
        <v>3</v>
      </c>
      <c r="DN404">
        <v>112</v>
      </c>
      <c r="DO404">
        <v>70</v>
      </c>
      <c r="DP404">
        <v>1</v>
      </c>
      <c r="DQ404">
        <v>1</v>
      </c>
      <c r="DU404">
        <v>1010</v>
      </c>
      <c r="DV404" t="s">
        <v>369</v>
      </c>
      <c r="DW404" t="s">
        <v>369</v>
      </c>
      <c r="DX404">
        <v>100</v>
      </c>
      <c r="DZ404" t="s">
        <v>3</v>
      </c>
      <c r="EA404" t="s">
        <v>3</v>
      </c>
      <c r="EB404" t="s">
        <v>3</v>
      </c>
      <c r="EC404" t="s">
        <v>3</v>
      </c>
      <c r="EE404">
        <v>49573648</v>
      </c>
      <c r="EF404">
        <v>40</v>
      </c>
      <c r="EG404" t="s">
        <v>333</v>
      </c>
      <c r="EH404">
        <v>0</v>
      </c>
      <c r="EI404" t="s">
        <v>3</v>
      </c>
      <c r="EJ404">
        <v>2</v>
      </c>
      <c r="EK404">
        <v>333</v>
      </c>
      <c r="EL404" t="s">
        <v>388</v>
      </c>
      <c r="EM404" t="s">
        <v>389</v>
      </c>
      <c r="EO404" t="s">
        <v>3</v>
      </c>
      <c r="EQ404">
        <v>0</v>
      </c>
      <c r="ER404">
        <v>2520.13</v>
      </c>
      <c r="ES404">
        <v>362.92</v>
      </c>
      <c r="ET404">
        <v>143.76</v>
      </c>
      <c r="EU404">
        <v>21.83</v>
      </c>
      <c r="EV404">
        <v>2013.45</v>
      </c>
      <c r="EW404">
        <v>155</v>
      </c>
      <c r="EX404">
        <v>0</v>
      </c>
      <c r="EY404">
        <v>0</v>
      </c>
      <c r="FQ404">
        <v>0</v>
      </c>
      <c r="FR404">
        <f t="shared" si="341"/>
        <v>0</v>
      </c>
      <c r="FS404">
        <v>0</v>
      </c>
      <c r="FX404">
        <v>112</v>
      </c>
      <c r="FY404">
        <v>70</v>
      </c>
      <c r="GA404" t="s">
        <v>3</v>
      </c>
      <c r="GD404">
        <v>0</v>
      </c>
      <c r="GF404">
        <v>-321832070</v>
      </c>
      <c r="GG404">
        <v>2</v>
      </c>
      <c r="GH404">
        <v>1</v>
      </c>
      <c r="GI404">
        <v>2</v>
      </c>
      <c r="GJ404">
        <v>0</v>
      </c>
      <c r="GK404">
        <f>ROUND(R404*(S12)/100,2)</f>
        <v>24</v>
      </c>
      <c r="GL404">
        <f t="shared" si="342"/>
        <v>0</v>
      </c>
      <c r="GM404">
        <f t="shared" si="343"/>
        <v>3389.22</v>
      </c>
      <c r="GN404">
        <f t="shared" si="344"/>
        <v>0</v>
      </c>
      <c r="GO404">
        <f t="shared" si="345"/>
        <v>3389.22</v>
      </c>
      <c r="GP404">
        <f t="shared" si="346"/>
        <v>0</v>
      </c>
      <c r="GR404">
        <v>0</v>
      </c>
      <c r="GS404">
        <v>3</v>
      </c>
      <c r="GT404">
        <v>0</v>
      </c>
      <c r="GU404" t="s">
        <v>3</v>
      </c>
      <c r="GV404">
        <f t="shared" si="347"/>
        <v>0</v>
      </c>
      <c r="GW404">
        <v>1</v>
      </c>
      <c r="GX404">
        <f t="shared" si="348"/>
        <v>0</v>
      </c>
      <c r="HA404">
        <v>0</v>
      </c>
      <c r="HB404">
        <v>0</v>
      </c>
      <c r="HC404">
        <f t="shared" si="349"/>
        <v>0</v>
      </c>
      <c r="HE404" t="s">
        <v>3</v>
      </c>
      <c r="HF404" t="s">
        <v>3</v>
      </c>
      <c r="HM404" t="s">
        <v>3</v>
      </c>
      <c r="HN404" t="s">
        <v>3</v>
      </c>
      <c r="HO404" t="s">
        <v>3</v>
      </c>
      <c r="HP404" t="s">
        <v>3</v>
      </c>
      <c r="HQ404" t="s">
        <v>3</v>
      </c>
      <c r="IK404">
        <v>0</v>
      </c>
    </row>
    <row r="405" spans="1:255" x14ac:dyDescent="0.2">
      <c r="A405" s="2">
        <v>18</v>
      </c>
      <c r="B405" s="2">
        <v>1</v>
      </c>
      <c r="C405" s="2">
        <v>310</v>
      </c>
      <c r="D405" s="2"/>
      <c r="E405" s="2" t="s">
        <v>449</v>
      </c>
      <c r="F405" s="2" t="s">
        <v>450</v>
      </c>
      <c r="G405" s="2" t="s">
        <v>719</v>
      </c>
      <c r="H405" s="2" t="s">
        <v>360</v>
      </c>
      <c r="I405" s="2">
        <f>I403*J405</f>
        <v>2</v>
      </c>
      <c r="J405" s="2">
        <v>100</v>
      </c>
      <c r="K405" s="2">
        <v>100</v>
      </c>
      <c r="L405" s="2"/>
      <c r="M405" s="2"/>
      <c r="N405" s="2"/>
      <c r="O405" s="2">
        <f t="shared" si="319"/>
        <v>3613.98</v>
      </c>
      <c r="P405" s="2">
        <f t="shared" si="320"/>
        <v>3613.98</v>
      </c>
      <c r="Q405" s="2">
        <f t="shared" si="350"/>
        <v>0</v>
      </c>
      <c r="R405" s="2">
        <f t="shared" si="321"/>
        <v>0</v>
      </c>
      <c r="S405" s="2">
        <f t="shared" si="322"/>
        <v>0</v>
      </c>
      <c r="T405" s="2">
        <f t="shared" si="323"/>
        <v>0</v>
      </c>
      <c r="U405" s="2">
        <f t="shared" si="324"/>
        <v>0</v>
      </c>
      <c r="V405" s="2">
        <f t="shared" si="325"/>
        <v>0</v>
      </c>
      <c r="W405" s="2">
        <f t="shared" si="326"/>
        <v>0</v>
      </c>
      <c r="X405" s="2">
        <f t="shared" si="327"/>
        <v>0</v>
      </c>
      <c r="Y405" s="2">
        <f t="shared" si="328"/>
        <v>0</v>
      </c>
      <c r="Z405" s="2"/>
      <c r="AA405" s="2">
        <v>50496813</v>
      </c>
      <c r="AB405" s="2">
        <f t="shared" si="329"/>
        <v>1806.99</v>
      </c>
      <c r="AC405" s="2">
        <f t="shared" si="330"/>
        <v>1806.99</v>
      </c>
      <c r="AD405" s="2">
        <f t="shared" si="351"/>
        <v>0</v>
      </c>
      <c r="AE405" s="2">
        <f t="shared" si="352"/>
        <v>0</v>
      </c>
      <c r="AF405" s="2">
        <f t="shared" si="353"/>
        <v>0</v>
      </c>
      <c r="AG405" s="2">
        <f t="shared" si="331"/>
        <v>0</v>
      </c>
      <c r="AH405" s="2">
        <f t="shared" si="354"/>
        <v>0</v>
      </c>
      <c r="AI405" s="2">
        <f t="shared" si="355"/>
        <v>0</v>
      </c>
      <c r="AJ405" s="2">
        <f t="shared" si="332"/>
        <v>0</v>
      </c>
      <c r="AK405" s="2">
        <v>1806.99</v>
      </c>
      <c r="AL405" s="2">
        <v>1806.99</v>
      </c>
      <c r="AM405" s="2">
        <v>0</v>
      </c>
      <c r="AN405" s="2">
        <v>0</v>
      </c>
      <c r="AO405" s="2">
        <v>0</v>
      </c>
      <c r="AP405" s="2">
        <v>0</v>
      </c>
      <c r="AQ405" s="2">
        <v>0</v>
      </c>
      <c r="AR405" s="2">
        <v>0</v>
      </c>
      <c r="AS405" s="2">
        <v>0</v>
      </c>
      <c r="AT405" s="2">
        <v>112</v>
      </c>
      <c r="AU405" s="2">
        <v>70</v>
      </c>
      <c r="AV405" s="2">
        <v>1</v>
      </c>
      <c r="AW405" s="2">
        <v>1</v>
      </c>
      <c r="AX405" s="2"/>
      <c r="AY405" s="2"/>
      <c r="AZ405" s="2">
        <v>1</v>
      </c>
      <c r="BA405" s="2">
        <v>1</v>
      </c>
      <c r="BB405" s="2">
        <v>1</v>
      </c>
      <c r="BC405" s="2">
        <v>1</v>
      </c>
      <c r="BD405" s="2" t="s">
        <v>3</v>
      </c>
      <c r="BE405" s="2" t="s">
        <v>3</v>
      </c>
      <c r="BF405" s="2" t="s">
        <v>3</v>
      </c>
      <c r="BG405" s="2" t="s">
        <v>3</v>
      </c>
      <c r="BH405" s="2">
        <v>3</v>
      </c>
      <c r="BI405" s="2">
        <v>2</v>
      </c>
      <c r="BJ405" s="2" t="s">
        <v>451</v>
      </c>
      <c r="BK405" s="2"/>
      <c r="BL405" s="2"/>
      <c r="BM405" s="2">
        <v>333</v>
      </c>
      <c r="BN405" s="2">
        <v>0</v>
      </c>
      <c r="BO405" s="2" t="s">
        <v>3</v>
      </c>
      <c r="BP405" s="2">
        <v>0</v>
      </c>
      <c r="BQ405" s="2">
        <v>40</v>
      </c>
      <c r="BR405" s="2">
        <v>0</v>
      </c>
      <c r="BS405" s="2">
        <v>1</v>
      </c>
      <c r="BT405" s="2">
        <v>1</v>
      </c>
      <c r="BU405" s="2">
        <v>1</v>
      </c>
      <c r="BV405" s="2">
        <v>1</v>
      </c>
      <c r="BW405" s="2">
        <v>1</v>
      </c>
      <c r="BX405" s="2">
        <v>1</v>
      </c>
      <c r="BY405" s="2" t="s">
        <v>3</v>
      </c>
      <c r="BZ405" s="2">
        <v>112</v>
      </c>
      <c r="CA405" s="2">
        <v>70</v>
      </c>
      <c r="CB405" s="2" t="s">
        <v>3</v>
      </c>
      <c r="CC405" s="2"/>
      <c r="CD405" s="2"/>
      <c r="CE405" s="2">
        <v>30</v>
      </c>
      <c r="CF405" s="2">
        <v>0</v>
      </c>
      <c r="CG405" s="2">
        <v>0</v>
      </c>
      <c r="CH405" s="2"/>
      <c r="CI405" s="2"/>
      <c r="CJ405" s="2"/>
      <c r="CK405" s="2"/>
      <c r="CL405" s="2"/>
      <c r="CM405" s="2">
        <v>0</v>
      </c>
      <c r="CN405" s="2" t="s">
        <v>3</v>
      </c>
      <c r="CO405" s="2">
        <v>0</v>
      </c>
      <c r="CP405" s="2">
        <f t="shared" si="333"/>
        <v>3613.98</v>
      </c>
      <c r="CQ405" s="2">
        <f t="shared" si="334"/>
        <v>1806.99</v>
      </c>
      <c r="CR405" s="2">
        <f t="shared" si="356"/>
        <v>0</v>
      </c>
      <c r="CS405" s="2">
        <f t="shared" si="335"/>
        <v>0</v>
      </c>
      <c r="CT405" s="2">
        <f t="shared" si="336"/>
        <v>0</v>
      </c>
      <c r="CU405" s="2">
        <f t="shared" si="337"/>
        <v>0</v>
      </c>
      <c r="CV405" s="2">
        <f t="shared" si="338"/>
        <v>0</v>
      </c>
      <c r="CW405" s="2">
        <f t="shared" si="339"/>
        <v>0</v>
      </c>
      <c r="CX405" s="2">
        <f t="shared" si="340"/>
        <v>0</v>
      </c>
      <c r="CY405" s="2">
        <f>((S405*BZ405)/100)</f>
        <v>0</v>
      </c>
      <c r="CZ405" s="2">
        <f>((S405*CA405)/100)</f>
        <v>0</v>
      </c>
      <c r="DA405" s="2"/>
      <c r="DB405" s="2"/>
      <c r="DC405" s="2" t="s">
        <v>3</v>
      </c>
      <c r="DD405" s="2" t="s">
        <v>3</v>
      </c>
      <c r="DE405" s="2" t="s">
        <v>3</v>
      </c>
      <c r="DF405" s="2" t="s">
        <v>3</v>
      </c>
      <c r="DG405" s="2" t="s">
        <v>3</v>
      </c>
      <c r="DH405" s="2" t="s">
        <v>3</v>
      </c>
      <c r="DI405" s="2" t="s">
        <v>3</v>
      </c>
      <c r="DJ405" s="2" t="s">
        <v>3</v>
      </c>
      <c r="DK405" s="2" t="s">
        <v>3</v>
      </c>
      <c r="DL405" s="2" t="s">
        <v>3</v>
      </c>
      <c r="DM405" s="2" t="s">
        <v>3</v>
      </c>
      <c r="DN405" s="2">
        <v>0</v>
      </c>
      <c r="DO405" s="2">
        <v>0</v>
      </c>
      <c r="DP405" s="2">
        <v>1</v>
      </c>
      <c r="DQ405" s="2">
        <v>1</v>
      </c>
      <c r="DR405" s="2"/>
      <c r="DS405" s="2"/>
      <c r="DT405" s="2"/>
      <c r="DU405" s="2">
        <v>1010</v>
      </c>
      <c r="DV405" s="2" t="s">
        <v>360</v>
      </c>
      <c r="DW405" s="2" t="s">
        <v>360</v>
      </c>
      <c r="DX405" s="2">
        <v>1</v>
      </c>
      <c r="DY405" s="2"/>
      <c r="DZ405" s="2" t="s">
        <v>3</v>
      </c>
      <c r="EA405" s="2" t="s">
        <v>3</v>
      </c>
      <c r="EB405" s="2" t="s">
        <v>3</v>
      </c>
      <c r="EC405" s="2" t="s">
        <v>3</v>
      </c>
      <c r="ED405" s="2"/>
      <c r="EE405" s="2">
        <v>49573648</v>
      </c>
      <c r="EF405" s="2">
        <v>40</v>
      </c>
      <c r="EG405" s="2" t="s">
        <v>333</v>
      </c>
      <c r="EH405" s="2">
        <v>0</v>
      </c>
      <c r="EI405" s="2" t="s">
        <v>3</v>
      </c>
      <c r="EJ405" s="2">
        <v>2</v>
      </c>
      <c r="EK405" s="2">
        <v>333</v>
      </c>
      <c r="EL405" s="2" t="s">
        <v>388</v>
      </c>
      <c r="EM405" s="2" t="s">
        <v>389</v>
      </c>
      <c r="EN405" s="2"/>
      <c r="EO405" s="2" t="s">
        <v>3</v>
      </c>
      <c r="EP405" s="2"/>
      <c r="EQ405" s="2">
        <v>0</v>
      </c>
      <c r="ER405" s="2">
        <v>1806.99</v>
      </c>
      <c r="ES405" s="2">
        <v>1806.99</v>
      </c>
      <c r="ET405" s="2">
        <v>0</v>
      </c>
      <c r="EU405" s="2">
        <v>0</v>
      </c>
      <c r="EV405" s="2">
        <v>0</v>
      </c>
      <c r="EW405" s="2">
        <v>0</v>
      </c>
      <c r="EX405" s="2">
        <v>0</v>
      </c>
      <c r="EY405" s="2"/>
      <c r="EZ405" s="2"/>
      <c r="FA405" s="2"/>
      <c r="FB405" s="2"/>
      <c r="FC405" s="2"/>
      <c r="FD405" s="2"/>
      <c r="FE405" s="2"/>
      <c r="FF405" s="2"/>
      <c r="FG405" s="2"/>
      <c r="FH405" s="2"/>
      <c r="FI405" s="2"/>
      <c r="FJ405" s="2"/>
      <c r="FK405" s="2"/>
      <c r="FL405" s="2"/>
      <c r="FM405" s="2"/>
      <c r="FN405" s="2"/>
      <c r="FO405" s="2"/>
      <c r="FP405" s="2"/>
      <c r="FQ405" s="2">
        <v>0</v>
      </c>
      <c r="FR405" s="2">
        <f t="shared" si="341"/>
        <v>0</v>
      </c>
      <c r="FS405" s="2">
        <v>0</v>
      </c>
      <c r="FT405" s="2"/>
      <c r="FU405" s="2"/>
      <c r="FV405" s="2"/>
      <c r="FW405" s="2"/>
      <c r="FX405" s="2">
        <v>112</v>
      </c>
      <c r="FY405" s="2">
        <v>70</v>
      </c>
      <c r="FZ405" s="2"/>
      <c r="GA405" s="2" t="s">
        <v>3</v>
      </c>
      <c r="GB405" s="2"/>
      <c r="GC405" s="2"/>
      <c r="GD405" s="2">
        <v>0</v>
      </c>
      <c r="GE405" s="2"/>
      <c r="GF405" s="2">
        <v>-1193386595</v>
      </c>
      <c r="GG405" s="2">
        <v>2</v>
      </c>
      <c r="GH405" s="2">
        <v>1</v>
      </c>
      <c r="GI405" s="2">
        <v>-2</v>
      </c>
      <c r="GJ405" s="2">
        <v>0</v>
      </c>
      <c r="GK405" s="2">
        <f>ROUND(R405*(R12)/100,2)</f>
        <v>0</v>
      </c>
      <c r="GL405" s="2">
        <f t="shared" si="342"/>
        <v>0</v>
      </c>
      <c r="GM405" s="2">
        <f t="shared" si="343"/>
        <v>3613.98</v>
      </c>
      <c r="GN405" s="2">
        <f t="shared" si="344"/>
        <v>0</v>
      </c>
      <c r="GO405" s="2">
        <f t="shared" si="345"/>
        <v>3613.98</v>
      </c>
      <c r="GP405" s="2">
        <f t="shared" si="346"/>
        <v>0</v>
      </c>
      <c r="GQ405" s="2"/>
      <c r="GR405" s="2">
        <v>0</v>
      </c>
      <c r="GS405" s="2">
        <v>3</v>
      </c>
      <c r="GT405" s="2">
        <v>0</v>
      </c>
      <c r="GU405" s="2" t="s">
        <v>3</v>
      </c>
      <c r="GV405" s="2">
        <f t="shared" si="347"/>
        <v>0</v>
      </c>
      <c r="GW405" s="2">
        <v>1</v>
      </c>
      <c r="GX405" s="2">
        <f t="shared" si="348"/>
        <v>0</v>
      </c>
      <c r="GY405" s="2"/>
      <c r="GZ405" s="2"/>
      <c r="HA405" s="2">
        <v>0</v>
      </c>
      <c r="HB405" s="2">
        <v>0</v>
      </c>
      <c r="HC405" s="2">
        <f t="shared" si="349"/>
        <v>0</v>
      </c>
      <c r="HD405" s="2"/>
      <c r="HE405" s="2" t="s">
        <v>3</v>
      </c>
      <c r="HF405" s="2" t="s">
        <v>3</v>
      </c>
      <c r="HG405" s="2"/>
      <c r="HH405" s="2"/>
      <c r="HI405" s="2"/>
      <c r="HJ405" s="2"/>
      <c r="HK405" s="2"/>
      <c r="HL405" s="2"/>
      <c r="HM405" s="2" t="s">
        <v>3</v>
      </c>
      <c r="HN405" s="2" t="s">
        <v>3</v>
      </c>
      <c r="HO405" s="2" t="s">
        <v>3</v>
      </c>
      <c r="HP405" s="2" t="s">
        <v>3</v>
      </c>
      <c r="HQ405" s="2" t="s">
        <v>3</v>
      </c>
      <c r="HR405" s="2"/>
      <c r="HS405" s="2"/>
      <c r="HT405" s="2"/>
      <c r="HU405" s="2"/>
      <c r="HV405" s="2"/>
      <c r="HW405" s="2"/>
      <c r="HX405" s="2"/>
      <c r="HY405" s="2"/>
      <c r="HZ405" s="2"/>
      <c r="IA405" s="2"/>
      <c r="IB405" s="2"/>
      <c r="IC405" s="2"/>
      <c r="ID405" s="2"/>
      <c r="IE405" s="2"/>
      <c r="IF405" s="2"/>
      <c r="IG405" s="2"/>
      <c r="IH405" s="2"/>
      <c r="II405" s="2"/>
      <c r="IJ405" s="2"/>
      <c r="IK405" s="2">
        <v>0</v>
      </c>
      <c r="IL405" s="2"/>
      <c r="IM405" s="2"/>
      <c r="IN405" s="2"/>
      <c r="IO405" s="2"/>
      <c r="IP405" s="2"/>
      <c r="IQ405" s="2"/>
      <c r="IR405" s="2"/>
      <c r="IS405" s="2"/>
      <c r="IT405" s="2"/>
      <c r="IU405" s="2"/>
    </row>
    <row r="406" spans="1:255" x14ac:dyDescent="0.2">
      <c r="A406">
        <v>18</v>
      </c>
      <c r="B406">
        <v>1</v>
      </c>
      <c r="C406">
        <v>316</v>
      </c>
      <c r="E406" t="s">
        <v>449</v>
      </c>
      <c r="F406" t="s">
        <v>450</v>
      </c>
      <c r="G406" t="s">
        <v>719</v>
      </c>
      <c r="H406" t="s">
        <v>360</v>
      </c>
      <c r="I406">
        <f>I404*J406</f>
        <v>2</v>
      </c>
      <c r="J406">
        <v>100</v>
      </c>
      <c r="K406">
        <v>100</v>
      </c>
      <c r="O406">
        <f t="shared" si="319"/>
        <v>22478.959999999999</v>
      </c>
      <c r="P406">
        <f t="shared" si="320"/>
        <v>22478.959999999999</v>
      </c>
      <c r="Q406">
        <f t="shared" si="350"/>
        <v>0</v>
      </c>
      <c r="R406">
        <f t="shared" si="321"/>
        <v>0</v>
      </c>
      <c r="S406">
        <f t="shared" si="322"/>
        <v>0</v>
      </c>
      <c r="T406">
        <f t="shared" si="323"/>
        <v>0</v>
      </c>
      <c r="U406">
        <f t="shared" si="324"/>
        <v>0</v>
      </c>
      <c r="V406">
        <f t="shared" si="325"/>
        <v>0</v>
      </c>
      <c r="W406">
        <f t="shared" si="326"/>
        <v>0</v>
      </c>
      <c r="X406">
        <f t="shared" si="327"/>
        <v>0</v>
      </c>
      <c r="Y406">
        <f t="shared" si="328"/>
        <v>0</v>
      </c>
      <c r="AA406">
        <v>50496814</v>
      </c>
      <c r="AB406">
        <f t="shared" si="329"/>
        <v>1806.99</v>
      </c>
      <c r="AC406">
        <f t="shared" si="330"/>
        <v>1806.99</v>
      </c>
      <c r="AD406">
        <f t="shared" si="351"/>
        <v>0</v>
      </c>
      <c r="AE406">
        <f t="shared" si="352"/>
        <v>0</v>
      </c>
      <c r="AF406">
        <f t="shared" si="353"/>
        <v>0</v>
      </c>
      <c r="AG406">
        <f t="shared" si="331"/>
        <v>0</v>
      </c>
      <c r="AH406">
        <f t="shared" si="354"/>
        <v>0</v>
      </c>
      <c r="AI406">
        <f t="shared" si="355"/>
        <v>0</v>
      </c>
      <c r="AJ406">
        <f t="shared" si="332"/>
        <v>0</v>
      </c>
      <c r="AK406">
        <v>1806.99</v>
      </c>
      <c r="AL406">
        <v>1806.99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1</v>
      </c>
      <c r="AW406">
        <v>1</v>
      </c>
      <c r="AZ406">
        <v>1</v>
      </c>
      <c r="BA406">
        <v>1</v>
      </c>
      <c r="BB406">
        <v>1</v>
      </c>
      <c r="BC406">
        <v>6.22</v>
      </c>
      <c r="BD406" t="s">
        <v>3</v>
      </c>
      <c r="BE406" t="s">
        <v>3</v>
      </c>
      <c r="BF406" t="s">
        <v>3</v>
      </c>
      <c r="BG406" t="s">
        <v>3</v>
      </c>
      <c r="BH406">
        <v>3</v>
      </c>
      <c r="BI406">
        <v>2</v>
      </c>
      <c r="BJ406" t="s">
        <v>451</v>
      </c>
      <c r="BM406">
        <v>333</v>
      </c>
      <c r="BN406">
        <v>0</v>
      </c>
      <c r="BO406" t="s">
        <v>450</v>
      </c>
      <c r="BP406">
        <v>1</v>
      </c>
      <c r="BQ406">
        <v>40</v>
      </c>
      <c r="BR406">
        <v>0</v>
      </c>
      <c r="BS406">
        <v>1</v>
      </c>
      <c r="BT406">
        <v>1</v>
      </c>
      <c r="BU406">
        <v>1</v>
      </c>
      <c r="BV406">
        <v>1</v>
      </c>
      <c r="BW406">
        <v>1</v>
      </c>
      <c r="BX406">
        <v>1</v>
      </c>
      <c r="BY406" t="s">
        <v>3</v>
      </c>
      <c r="BZ406">
        <v>0</v>
      </c>
      <c r="CA406">
        <v>0</v>
      </c>
      <c r="CB406" t="s">
        <v>3</v>
      </c>
      <c r="CE406">
        <v>30</v>
      </c>
      <c r="CF406">
        <v>0</v>
      </c>
      <c r="CG406">
        <v>0</v>
      </c>
      <c r="CM406">
        <v>0</v>
      </c>
      <c r="CN406" t="s">
        <v>3</v>
      </c>
      <c r="CO406">
        <v>0</v>
      </c>
      <c r="CP406">
        <f t="shared" si="333"/>
        <v>22478.959999999999</v>
      </c>
      <c r="CQ406">
        <f t="shared" si="334"/>
        <v>11239.48</v>
      </c>
      <c r="CR406">
        <f t="shared" si="356"/>
        <v>0</v>
      </c>
      <c r="CS406">
        <f t="shared" si="335"/>
        <v>0</v>
      </c>
      <c r="CT406">
        <f t="shared" si="336"/>
        <v>0</v>
      </c>
      <c r="CU406">
        <f t="shared" si="337"/>
        <v>0</v>
      </c>
      <c r="CV406">
        <f t="shared" si="338"/>
        <v>0</v>
      </c>
      <c r="CW406">
        <f t="shared" si="339"/>
        <v>0</v>
      </c>
      <c r="CX406">
        <f t="shared" si="340"/>
        <v>0</v>
      </c>
      <c r="CY406">
        <f>S406*(BZ406/100)</f>
        <v>0</v>
      </c>
      <c r="CZ406">
        <f>S406*(CA406/100)</f>
        <v>0</v>
      </c>
      <c r="DC406" t="s">
        <v>3</v>
      </c>
      <c r="DD406" t="s">
        <v>3</v>
      </c>
      <c r="DE406" t="s">
        <v>3</v>
      </c>
      <c r="DF406" t="s">
        <v>3</v>
      </c>
      <c r="DG406" t="s">
        <v>3</v>
      </c>
      <c r="DH406" t="s">
        <v>3</v>
      </c>
      <c r="DI406" t="s">
        <v>3</v>
      </c>
      <c r="DJ406" t="s">
        <v>3</v>
      </c>
      <c r="DK406" t="s">
        <v>3</v>
      </c>
      <c r="DL406" t="s">
        <v>3</v>
      </c>
      <c r="DM406" t="s">
        <v>3</v>
      </c>
      <c r="DN406">
        <v>112</v>
      </c>
      <c r="DO406">
        <v>70</v>
      </c>
      <c r="DP406">
        <v>1</v>
      </c>
      <c r="DQ406">
        <v>1</v>
      </c>
      <c r="DU406">
        <v>1010</v>
      </c>
      <c r="DV406" t="s">
        <v>360</v>
      </c>
      <c r="DW406" t="s">
        <v>360</v>
      </c>
      <c r="DX406">
        <v>1</v>
      </c>
      <c r="DZ406" t="s">
        <v>3</v>
      </c>
      <c r="EA406" t="s">
        <v>3</v>
      </c>
      <c r="EB406" t="s">
        <v>3</v>
      </c>
      <c r="EC406" t="s">
        <v>3</v>
      </c>
      <c r="EE406">
        <v>49573648</v>
      </c>
      <c r="EF406">
        <v>40</v>
      </c>
      <c r="EG406" t="s">
        <v>333</v>
      </c>
      <c r="EH406">
        <v>0</v>
      </c>
      <c r="EI406" t="s">
        <v>3</v>
      </c>
      <c r="EJ406">
        <v>2</v>
      </c>
      <c r="EK406">
        <v>333</v>
      </c>
      <c r="EL406" t="s">
        <v>388</v>
      </c>
      <c r="EM406" t="s">
        <v>389</v>
      </c>
      <c r="EO406" t="s">
        <v>3</v>
      </c>
      <c r="EQ406">
        <v>0</v>
      </c>
      <c r="ER406">
        <v>1806.99</v>
      </c>
      <c r="ES406">
        <v>1806.99</v>
      </c>
      <c r="ET406">
        <v>0</v>
      </c>
      <c r="EU406">
        <v>0</v>
      </c>
      <c r="EV406">
        <v>0</v>
      </c>
      <c r="EW406">
        <v>0</v>
      </c>
      <c r="EX406">
        <v>0</v>
      </c>
      <c r="FQ406">
        <v>0</v>
      </c>
      <c r="FR406">
        <f t="shared" si="341"/>
        <v>0</v>
      </c>
      <c r="FS406">
        <v>0</v>
      </c>
      <c r="FX406">
        <v>112</v>
      </c>
      <c r="FY406">
        <v>70</v>
      </c>
      <c r="GA406" t="s">
        <v>3</v>
      </c>
      <c r="GD406">
        <v>0</v>
      </c>
      <c r="GF406">
        <v>-1193386595</v>
      </c>
      <c r="GG406">
        <v>2</v>
      </c>
      <c r="GH406">
        <v>1</v>
      </c>
      <c r="GI406">
        <v>2</v>
      </c>
      <c r="GJ406">
        <v>0</v>
      </c>
      <c r="GK406">
        <f>ROUND(R406*(S12)/100,2)</f>
        <v>0</v>
      </c>
      <c r="GL406">
        <f t="shared" si="342"/>
        <v>0</v>
      </c>
      <c r="GM406">
        <f t="shared" si="343"/>
        <v>22478.959999999999</v>
      </c>
      <c r="GN406">
        <f t="shared" si="344"/>
        <v>0</v>
      </c>
      <c r="GO406">
        <f t="shared" si="345"/>
        <v>22478.959999999999</v>
      </c>
      <c r="GP406">
        <f t="shared" si="346"/>
        <v>0</v>
      </c>
      <c r="GR406">
        <v>0</v>
      </c>
      <c r="GS406">
        <v>3</v>
      </c>
      <c r="GT406">
        <v>0</v>
      </c>
      <c r="GU406" t="s">
        <v>3</v>
      </c>
      <c r="GV406">
        <f t="shared" si="347"/>
        <v>0</v>
      </c>
      <c r="GW406">
        <v>1</v>
      </c>
      <c r="GX406">
        <f t="shared" si="348"/>
        <v>0</v>
      </c>
      <c r="HA406">
        <v>0</v>
      </c>
      <c r="HB406">
        <v>0</v>
      </c>
      <c r="HC406">
        <f t="shared" si="349"/>
        <v>0</v>
      </c>
      <c r="HE406" t="s">
        <v>3</v>
      </c>
      <c r="HF406" t="s">
        <v>3</v>
      </c>
      <c r="HM406" t="s">
        <v>3</v>
      </c>
      <c r="HN406" t="s">
        <v>3</v>
      </c>
      <c r="HO406" t="s">
        <v>3</v>
      </c>
      <c r="HP406" t="s">
        <v>3</v>
      </c>
      <c r="HQ406" t="s">
        <v>3</v>
      </c>
      <c r="IK406">
        <v>0</v>
      </c>
    </row>
    <row r="408" spans="1:255" x14ac:dyDescent="0.2">
      <c r="A408" s="1">
        <v>5</v>
      </c>
      <c r="B408" s="1">
        <v>1</v>
      </c>
      <c r="C408" s="1"/>
      <c r="D408" s="1">
        <f>ROW(A427)</f>
        <v>427</v>
      </c>
      <c r="E408" s="1"/>
      <c r="F408" s="1" t="s">
        <v>235</v>
      </c>
      <c r="G408" s="1" t="s">
        <v>452</v>
      </c>
      <c r="H408" s="1" t="s">
        <v>3</v>
      </c>
      <c r="I408" s="1">
        <v>0</v>
      </c>
      <c r="J408" s="1"/>
      <c r="K408" s="1">
        <v>0</v>
      </c>
      <c r="L408" s="1"/>
      <c r="M408" s="1" t="s">
        <v>3</v>
      </c>
      <c r="N408" s="1"/>
      <c r="O408" s="1"/>
      <c r="P408" s="1"/>
      <c r="Q408" s="1"/>
      <c r="R408" s="1"/>
      <c r="S408" s="1">
        <v>0</v>
      </c>
      <c r="T408" s="1">
        <v>0</v>
      </c>
      <c r="U408" s="1" t="s">
        <v>3</v>
      </c>
      <c r="V408" s="1">
        <v>0</v>
      </c>
      <c r="W408" s="1"/>
      <c r="X408" s="1"/>
      <c r="Y408" s="1"/>
      <c r="Z408" s="1"/>
      <c r="AA408" s="1"/>
      <c r="AB408" s="1" t="s">
        <v>3</v>
      </c>
      <c r="AC408" s="1" t="s">
        <v>3</v>
      </c>
      <c r="AD408" s="1" t="s">
        <v>3</v>
      </c>
      <c r="AE408" s="1" t="s">
        <v>3</v>
      </c>
      <c r="AF408" s="1" t="s">
        <v>3</v>
      </c>
      <c r="AG408" s="1" t="s">
        <v>3</v>
      </c>
      <c r="AH408" s="1"/>
      <c r="AI408" s="1"/>
      <c r="AJ408" s="1"/>
      <c r="AK408" s="1"/>
      <c r="AL408" s="1"/>
      <c r="AM408" s="1"/>
      <c r="AN408" s="1"/>
      <c r="AO408" s="1"/>
      <c r="AP408" s="1" t="s">
        <v>3</v>
      </c>
      <c r="AQ408" s="1" t="s">
        <v>3</v>
      </c>
      <c r="AR408" s="1" t="s">
        <v>3</v>
      </c>
      <c r="AS408" s="1"/>
      <c r="AT408" s="1"/>
      <c r="AU408" s="1"/>
      <c r="AV408" s="1"/>
      <c r="AW408" s="1"/>
      <c r="AX408" s="1"/>
      <c r="AY408" s="1"/>
      <c r="AZ408" s="1" t="s">
        <v>3</v>
      </c>
      <c r="BA408" s="1"/>
      <c r="BB408" s="1" t="s">
        <v>3</v>
      </c>
      <c r="BC408" s="1" t="s">
        <v>3</v>
      </c>
      <c r="BD408" s="1" t="s">
        <v>3</v>
      </c>
      <c r="BE408" s="1" t="s">
        <v>3</v>
      </c>
      <c r="BF408" s="1" t="s">
        <v>3</v>
      </c>
      <c r="BG408" s="1" t="s">
        <v>3</v>
      </c>
      <c r="BH408" s="1" t="s">
        <v>3</v>
      </c>
      <c r="BI408" s="1" t="s">
        <v>3</v>
      </c>
      <c r="BJ408" s="1" t="s">
        <v>3</v>
      </c>
      <c r="BK408" s="1" t="s">
        <v>3</v>
      </c>
      <c r="BL408" s="1" t="s">
        <v>3</v>
      </c>
      <c r="BM408" s="1" t="s">
        <v>3</v>
      </c>
      <c r="BN408" s="1" t="s">
        <v>3</v>
      </c>
      <c r="BO408" s="1" t="s">
        <v>3</v>
      </c>
      <c r="BP408" s="1" t="s">
        <v>3</v>
      </c>
      <c r="BQ408" s="1"/>
      <c r="BR408" s="1"/>
      <c r="BS408" s="1"/>
      <c r="BT408" s="1"/>
      <c r="BU408" s="1"/>
      <c r="BV408" s="1"/>
      <c r="BW408" s="1"/>
      <c r="BX408" s="1">
        <v>0</v>
      </c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>
        <v>0</v>
      </c>
    </row>
    <row r="410" spans="1:255" x14ac:dyDescent="0.2">
      <c r="A410" s="3">
        <v>52</v>
      </c>
      <c r="B410" s="3">
        <f t="shared" ref="B410:G410" si="357">B427</f>
        <v>1</v>
      </c>
      <c r="C410" s="3">
        <f t="shared" si="357"/>
        <v>5</v>
      </c>
      <c r="D410" s="3">
        <f t="shared" si="357"/>
        <v>408</v>
      </c>
      <c r="E410" s="3">
        <f t="shared" si="357"/>
        <v>0</v>
      </c>
      <c r="F410" s="3" t="str">
        <f t="shared" si="357"/>
        <v>Новый подраздел</v>
      </c>
      <c r="G410" s="3" t="str">
        <f t="shared" si="357"/>
        <v>Пусконаладочные работы</v>
      </c>
      <c r="H410" s="3"/>
      <c r="I410" s="3"/>
      <c r="J410" s="3"/>
      <c r="K410" s="3"/>
      <c r="L410" s="3"/>
      <c r="M410" s="3"/>
      <c r="N410" s="3"/>
      <c r="O410" s="3">
        <f t="shared" ref="O410:AT410" si="358">O427</f>
        <v>0</v>
      </c>
      <c r="P410" s="3">
        <f t="shared" si="358"/>
        <v>0</v>
      </c>
      <c r="Q410" s="3">
        <f t="shared" si="358"/>
        <v>0</v>
      </c>
      <c r="R410" s="3">
        <f t="shared" si="358"/>
        <v>0</v>
      </c>
      <c r="S410" s="3">
        <f t="shared" si="358"/>
        <v>0</v>
      </c>
      <c r="T410" s="3">
        <f t="shared" si="358"/>
        <v>0</v>
      </c>
      <c r="U410" s="3">
        <f t="shared" si="358"/>
        <v>0</v>
      </c>
      <c r="V410" s="3">
        <f t="shared" si="358"/>
        <v>0</v>
      </c>
      <c r="W410" s="3">
        <f t="shared" si="358"/>
        <v>0</v>
      </c>
      <c r="X410" s="3">
        <f t="shared" si="358"/>
        <v>0</v>
      </c>
      <c r="Y410" s="3">
        <f t="shared" si="358"/>
        <v>0</v>
      </c>
      <c r="Z410" s="3">
        <f t="shared" si="358"/>
        <v>0</v>
      </c>
      <c r="AA410" s="3">
        <f t="shared" si="358"/>
        <v>0</v>
      </c>
      <c r="AB410" s="3">
        <f t="shared" si="358"/>
        <v>0</v>
      </c>
      <c r="AC410" s="3">
        <f t="shared" si="358"/>
        <v>0</v>
      </c>
      <c r="AD410" s="3">
        <f t="shared" si="358"/>
        <v>0</v>
      </c>
      <c r="AE410" s="3">
        <f t="shared" si="358"/>
        <v>0</v>
      </c>
      <c r="AF410" s="3">
        <f t="shared" si="358"/>
        <v>0</v>
      </c>
      <c r="AG410" s="3">
        <f t="shared" si="358"/>
        <v>0</v>
      </c>
      <c r="AH410" s="3">
        <f t="shared" si="358"/>
        <v>0</v>
      </c>
      <c r="AI410" s="3">
        <f t="shared" si="358"/>
        <v>0</v>
      </c>
      <c r="AJ410" s="3">
        <f t="shared" si="358"/>
        <v>0</v>
      </c>
      <c r="AK410" s="3">
        <f t="shared" si="358"/>
        <v>0</v>
      </c>
      <c r="AL410" s="3">
        <f t="shared" si="358"/>
        <v>0</v>
      </c>
      <c r="AM410" s="3">
        <f t="shared" si="358"/>
        <v>0</v>
      </c>
      <c r="AN410" s="3">
        <f t="shared" si="358"/>
        <v>0</v>
      </c>
      <c r="AO410" s="3">
        <f t="shared" si="358"/>
        <v>0</v>
      </c>
      <c r="AP410" s="3">
        <f t="shared" si="358"/>
        <v>0</v>
      </c>
      <c r="AQ410" s="3">
        <f t="shared" si="358"/>
        <v>0</v>
      </c>
      <c r="AR410" s="3">
        <f t="shared" si="358"/>
        <v>0</v>
      </c>
      <c r="AS410" s="3">
        <f t="shared" si="358"/>
        <v>0</v>
      </c>
      <c r="AT410" s="3">
        <f t="shared" si="358"/>
        <v>0</v>
      </c>
      <c r="AU410" s="3">
        <f t="shared" ref="AU410:BZ410" si="359">AU427</f>
        <v>0</v>
      </c>
      <c r="AV410" s="3">
        <f t="shared" si="359"/>
        <v>0</v>
      </c>
      <c r="AW410" s="3">
        <f t="shared" si="359"/>
        <v>0</v>
      </c>
      <c r="AX410" s="3">
        <f t="shared" si="359"/>
        <v>0</v>
      </c>
      <c r="AY410" s="3">
        <f t="shared" si="359"/>
        <v>0</v>
      </c>
      <c r="AZ410" s="3">
        <f t="shared" si="359"/>
        <v>0</v>
      </c>
      <c r="BA410" s="3">
        <f t="shared" si="359"/>
        <v>0</v>
      </c>
      <c r="BB410" s="3">
        <f t="shared" si="359"/>
        <v>0</v>
      </c>
      <c r="BC410" s="3">
        <f t="shared" si="359"/>
        <v>0</v>
      </c>
      <c r="BD410" s="3">
        <f t="shared" si="359"/>
        <v>0</v>
      </c>
      <c r="BE410" s="3">
        <f t="shared" si="359"/>
        <v>0</v>
      </c>
      <c r="BF410" s="3">
        <f t="shared" si="359"/>
        <v>0</v>
      </c>
      <c r="BG410" s="3">
        <f t="shared" si="359"/>
        <v>0</v>
      </c>
      <c r="BH410" s="3">
        <f t="shared" si="359"/>
        <v>0</v>
      </c>
      <c r="BI410" s="3">
        <f t="shared" si="359"/>
        <v>0</v>
      </c>
      <c r="BJ410" s="3">
        <f t="shared" si="359"/>
        <v>0</v>
      </c>
      <c r="BK410" s="3">
        <f t="shared" si="359"/>
        <v>0</v>
      </c>
      <c r="BL410" s="3">
        <f t="shared" si="359"/>
        <v>0</v>
      </c>
      <c r="BM410" s="3">
        <f t="shared" si="359"/>
        <v>0</v>
      </c>
      <c r="BN410" s="3">
        <f t="shared" si="359"/>
        <v>0</v>
      </c>
      <c r="BO410" s="3">
        <f t="shared" si="359"/>
        <v>0</v>
      </c>
      <c r="BP410" s="3">
        <f t="shared" si="359"/>
        <v>0</v>
      </c>
      <c r="BQ410" s="3">
        <f t="shared" si="359"/>
        <v>0</v>
      </c>
      <c r="BR410" s="3">
        <f t="shared" si="359"/>
        <v>0</v>
      </c>
      <c r="BS410" s="3">
        <f t="shared" si="359"/>
        <v>0</v>
      </c>
      <c r="BT410" s="3">
        <f t="shared" si="359"/>
        <v>0</v>
      </c>
      <c r="BU410" s="3">
        <f t="shared" si="359"/>
        <v>0</v>
      </c>
      <c r="BV410" s="3">
        <f t="shared" si="359"/>
        <v>0</v>
      </c>
      <c r="BW410" s="3">
        <f t="shared" si="359"/>
        <v>0</v>
      </c>
      <c r="BX410" s="3">
        <f t="shared" si="359"/>
        <v>0</v>
      </c>
      <c r="BY410" s="3">
        <f t="shared" si="359"/>
        <v>0</v>
      </c>
      <c r="BZ410" s="3">
        <f t="shared" si="359"/>
        <v>0</v>
      </c>
      <c r="CA410" s="3">
        <f t="shared" ref="CA410:DF410" si="360">CA427</f>
        <v>0</v>
      </c>
      <c r="CB410" s="3">
        <f t="shared" si="360"/>
        <v>0</v>
      </c>
      <c r="CC410" s="3">
        <f t="shared" si="360"/>
        <v>0</v>
      </c>
      <c r="CD410" s="3">
        <f t="shared" si="360"/>
        <v>0</v>
      </c>
      <c r="CE410" s="3">
        <f t="shared" si="360"/>
        <v>0</v>
      </c>
      <c r="CF410" s="3">
        <f t="shared" si="360"/>
        <v>0</v>
      </c>
      <c r="CG410" s="3">
        <f t="shared" si="360"/>
        <v>0</v>
      </c>
      <c r="CH410" s="3">
        <f t="shared" si="360"/>
        <v>0</v>
      </c>
      <c r="CI410" s="3">
        <f t="shared" si="360"/>
        <v>0</v>
      </c>
      <c r="CJ410" s="3">
        <f t="shared" si="360"/>
        <v>0</v>
      </c>
      <c r="CK410" s="3">
        <f t="shared" si="360"/>
        <v>0</v>
      </c>
      <c r="CL410" s="3">
        <f t="shared" si="360"/>
        <v>0</v>
      </c>
      <c r="CM410" s="3">
        <f t="shared" si="360"/>
        <v>0</v>
      </c>
      <c r="CN410" s="3">
        <f t="shared" si="360"/>
        <v>0</v>
      </c>
      <c r="CO410" s="3">
        <f t="shared" si="360"/>
        <v>0</v>
      </c>
      <c r="CP410" s="3">
        <f t="shared" si="360"/>
        <v>0</v>
      </c>
      <c r="CQ410" s="3">
        <f t="shared" si="360"/>
        <v>0</v>
      </c>
      <c r="CR410" s="3">
        <f t="shared" si="360"/>
        <v>0</v>
      </c>
      <c r="CS410" s="3">
        <f t="shared" si="360"/>
        <v>0</v>
      </c>
      <c r="CT410" s="3">
        <f t="shared" si="360"/>
        <v>0</v>
      </c>
      <c r="CU410" s="3">
        <f t="shared" si="360"/>
        <v>0</v>
      </c>
      <c r="CV410" s="3">
        <f t="shared" si="360"/>
        <v>0</v>
      </c>
      <c r="CW410" s="3">
        <f t="shared" si="360"/>
        <v>0</v>
      </c>
      <c r="CX410" s="3">
        <f t="shared" si="360"/>
        <v>0</v>
      </c>
      <c r="CY410" s="3">
        <f t="shared" si="360"/>
        <v>0</v>
      </c>
      <c r="CZ410" s="3">
        <f t="shared" si="360"/>
        <v>0</v>
      </c>
      <c r="DA410" s="3">
        <f t="shared" si="360"/>
        <v>0</v>
      </c>
      <c r="DB410" s="3">
        <f t="shared" si="360"/>
        <v>0</v>
      </c>
      <c r="DC410" s="3">
        <f t="shared" si="360"/>
        <v>0</v>
      </c>
      <c r="DD410" s="3">
        <f t="shared" si="360"/>
        <v>0</v>
      </c>
      <c r="DE410" s="3">
        <f t="shared" si="360"/>
        <v>0</v>
      </c>
      <c r="DF410" s="3">
        <f t="shared" si="360"/>
        <v>0</v>
      </c>
      <c r="DG410" s="4">
        <f t="shared" ref="DG410:EL410" si="361">DG427</f>
        <v>0</v>
      </c>
      <c r="DH410" s="4">
        <f t="shared" si="361"/>
        <v>0</v>
      </c>
      <c r="DI410" s="4">
        <f t="shared" si="361"/>
        <v>0</v>
      </c>
      <c r="DJ410" s="4">
        <f t="shared" si="361"/>
        <v>0</v>
      </c>
      <c r="DK410" s="4">
        <f t="shared" si="361"/>
        <v>0</v>
      </c>
      <c r="DL410" s="4">
        <f t="shared" si="361"/>
        <v>0</v>
      </c>
      <c r="DM410" s="4">
        <f t="shared" si="361"/>
        <v>0</v>
      </c>
      <c r="DN410" s="4">
        <f t="shared" si="361"/>
        <v>0</v>
      </c>
      <c r="DO410" s="4">
        <f t="shared" si="361"/>
        <v>0</v>
      </c>
      <c r="DP410" s="4">
        <f t="shared" si="361"/>
        <v>0</v>
      </c>
      <c r="DQ410" s="4">
        <f t="shared" si="361"/>
        <v>0</v>
      </c>
      <c r="DR410" s="4">
        <f t="shared" si="361"/>
        <v>0</v>
      </c>
      <c r="DS410" s="4">
        <f t="shared" si="361"/>
        <v>0</v>
      </c>
      <c r="DT410" s="4">
        <f t="shared" si="361"/>
        <v>0</v>
      </c>
      <c r="DU410" s="4">
        <f t="shared" si="361"/>
        <v>0</v>
      </c>
      <c r="DV410" s="4">
        <f t="shared" si="361"/>
        <v>0</v>
      </c>
      <c r="DW410" s="4">
        <f t="shared" si="361"/>
        <v>0</v>
      </c>
      <c r="DX410" s="4">
        <f t="shared" si="361"/>
        <v>0</v>
      </c>
      <c r="DY410" s="4">
        <f t="shared" si="361"/>
        <v>0</v>
      </c>
      <c r="DZ410" s="4">
        <f t="shared" si="361"/>
        <v>0</v>
      </c>
      <c r="EA410" s="4">
        <f t="shared" si="361"/>
        <v>0</v>
      </c>
      <c r="EB410" s="4">
        <f t="shared" si="361"/>
        <v>0</v>
      </c>
      <c r="EC410" s="4">
        <f t="shared" si="361"/>
        <v>0</v>
      </c>
      <c r="ED410" s="4">
        <f t="shared" si="361"/>
        <v>0</v>
      </c>
      <c r="EE410" s="4">
        <f t="shared" si="361"/>
        <v>0</v>
      </c>
      <c r="EF410" s="4">
        <f t="shared" si="361"/>
        <v>0</v>
      </c>
      <c r="EG410" s="4">
        <f t="shared" si="361"/>
        <v>0</v>
      </c>
      <c r="EH410" s="4">
        <f t="shared" si="361"/>
        <v>0</v>
      </c>
      <c r="EI410" s="4">
        <f t="shared" si="361"/>
        <v>0</v>
      </c>
      <c r="EJ410" s="4">
        <f t="shared" si="361"/>
        <v>0</v>
      </c>
      <c r="EK410" s="4">
        <f t="shared" si="361"/>
        <v>0</v>
      </c>
      <c r="EL410" s="4">
        <f t="shared" si="361"/>
        <v>0</v>
      </c>
      <c r="EM410" s="4">
        <f t="shared" ref="EM410:FR410" si="362">EM427</f>
        <v>0</v>
      </c>
      <c r="EN410" s="4">
        <f t="shared" si="362"/>
        <v>0</v>
      </c>
      <c r="EO410" s="4">
        <f t="shared" si="362"/>
        <v>0</v>
      </c>
      <c r="EP410" s="4">
        <f t="shared" si="362"/>
        <v>0</v>
      </c>
      <c r="EQ410" s="4">
        <f t="shared" si="362"/>
        <v>0</v>
      </c>
      <c r="ER410" s="4">
        <f t="shared" si="362"/>
        <v>0</v>
      </c>
      <c r="ES410" s="4">
        <f t="shared" si="362"/>
        <v>0</v>
      </c>
      <c r="ET410" s="4">
        <f t="shared" si="362"/>
        <v>0</v>
      </c>
      <c r="EU410" s="4">
        <f t="shared" si="362"/>
        <v>0</v>
      </c>
      <c r="EV410" s="4">
        <f t="shared" si="362"/>
        <v>0</v>
      </c>
      <c r="EW410" s="4">
        <f t="shared" si="362"/>
        <v>0</v>
      </c>
      <c r="EX410" s="4">
        <f t="shared" si="362"/>
        <v>0</v>
      </c>
      <c r="EY410" s="4">
        <f t="shared" si="362"/>
        <v>0</v>
      </c>
      <c r="EZ410" s="4">
        <f t="shared" si="362"/>
        <v>0</v>
      </c>
      <c r="FA410" s="4">
        <f t="shared" si="362"/>
        <v>0</v>
      </c>
      <c r="FB410" s="4">
        <f t="shared" si="362"/>
        <v>0</v>
      </c>
      <c r="FC410" s="4">
        <f t="shared" si="362"/>
        <v>0</v>
      </c>
      <c r="FD410" s="4">
        <f t="shared" si="362"/>
        <v>0</v>
      </c>
      <c r="FE410" s="4">
        <f t="shared" si="362"/>
        <v>0</v>
      </c>
      <c r="FF410" s="4">
        <f t="shared" si="362"/>
        <v>0</v>
      </c>
      <c r="FG410" s="4">
        <f t="shared" si="362"/>
        <v>0</v>
      </c>
      <c r="FH410" s="4">
        <f t="shared" si="362"/>
        <v>0</v>
      </c>
      <c r="FI410" s="4">
        <f t="shared" si="362"/>
        <v>0</v>
      </c>
      <c r="FJ410" s="4">
        <f t="shared" si="362"/>
        <v>0</v>
      </c>
      <c r="FK410" s="4">
        <f t="shared" si="362"/>
        <v>0</v>
      </c>
      <c r="FL410" s="4">
        <f t="shared" si="362"/>
        <v>0</v>
      </c>
      <c r="FM410" s="4">
        <f t="shared" si="362"/>
        <v>0</v>
      </c>
      <c r="FN410" s="4">
        <f t="shared" si="362"/>
        <v>0</v>
      </c>
      <c r="FO410" s="4">
        <f t="shared" si="362"/>
        <v>0</v>
      </c>
      <c r="FP410" s="4">
        <f t="shared" si="362"/>
        <v>0</v>
      </c>
      <c r="FQ410" s="4">
        <f t="shared" si="362"/>
        <v>0</v>
      </c>
      <c r="FR410" s="4">
        <f t="shared" si="362"/>
        <v>0</v>
      </c>
      <c r="FS410" s="4">
        <f t="shared" ref="FS410:GX410" si="363">FS427</f>
        <v>0</v>
      </c>
      <c r="FT410" s="4">
        <f t="shared" si="363"/>
        <v>0</v>
      </c>
      <c r="FU410" s="4">
        <f t="shared" si="363"/>
        <v>0</v>
      </c>
      <c r="FV410" s="4">
        <f t="shared" si="363"/>
        <v>0</v>
      </c>
      <c r="FW410" s="4">
        <f t="shared" si="363"/>
        <v>0</v>
      </c>
      <c r="FX410" s="4">
        <f t="shared" si="363"/>
        <v>0</v>
      </c>
      <c r="FY410" s="4">
        <f t="shared" si="363"/>
        <v>0</v>
      </c>
      <c r="FZ410" s="4">
        <f t="shared" si="363"/>
        <v>0</v>
      </c>
      <c r="GA410" s="4">
        <f t="shared" si="363"/>
        <v>0</v>
      </c>
      <c r="GB410" s="4">
        <f t="shared" si="363"/>
        <v>0</v>
      </c>
      <c r="GC410" s="4">
        <f t="shared" si="363"/>
        <v>0</v>
      </c>
      <c r="GD410" s="4">
        <f t="shared" si="363"/>
        <v>0</v>
      </c>
      <c r="GE410" s="4">
        <f t="shared" si="363"/>
        <v>0</v>
      </c>
      <c r="GF410" s="4">
        <f t="shared" si="363"/>
        <v>0</v>
      </c>
      <c r="GG410" s="4">
        <f t="shared" si="363"/>
        <v>0</v>
      </c>
      <c r="GH410" s="4">
        <f t="shared" si="363"/>
        <v>0</v>
      </c>
      <c r="GI410" s="4">
        <f t="shared" si="363"/>
        <v>0</v>
      </c>
      <c r="GJ410" s="4">
        <f t="shared" si="363"/>
        <v>0</v>
      </c>
      <c r="GK410" s="4">
        <f t="shared" si="363"/>
        <v>0</v>
      </c>
      <c r="GL410" s="4">
        <f t="shared" si="363"/>
        <v>0</v>
      </c>
      <c r="GM410" s="4">
        <f t="shared" si="363"/>
        <v>0</v>
      </c>
      <c r="GN410" s="4">
        <f t="shared" si="363"/>
        <v>0</v>
      </c>
      <c r="GO410" s="4">
        <f t="shared" si="363"/>
        <v>0</v>
      </c>
      <c r="GP410" s="4">
        <f t="shared" si="363"/>
        <v>0</v>
      </c>
      <c r="GQ410" s="4">
        <f t="shared" si="363"/>
        <v>0</v>
      </c>
      <c r="GR410" s="4">
        <f t="shared" si="363"/>
        <v>0</v>
      </c>
      <c r="GS410" s="4">
        <f t="shared" si="363"/>
        <v>0</v>
      </c>
      <c r="GT410" s="4">
        <f t="shared" si="363"/>
        <v>0</v>
      </c>
      <c r="GU410" s="4">
        <f t="shared" si="363"/>
        <v>0</v>
      </c>
      <c r="GV410" s="4">
        <f t="shared" si="363"/>
        <v>0</v>
      </c>
      <c r="GW410" s="4">
        <f t="shared" si="363"/>
        <v>0</v>
      </c>
      <c r="GX410" s="4">
        <f t="shared" si="363"/>
        <v>0</v>
      </c>
    </row>
    <row r="412" spans="1:255" x14ac:dyDescent="0.2">
      <c r="A412" s="2">
        <v>17</v>
      </c>
      <c r="B412" s="2">
        <v>1</v>
      </c>
      <c r="C412" s="2">
        <f>ROW(SmtRes!A317)</f>
        <v>317</v>
      </c>
      <c r="D412" s="2">
        <f>ROW(EtalonRes!A347)</f>
        <v>347</v>
      </c>
      <c r="E412" s="2" t="s">
        <v>3</v>
      </c>
      <c r="F412" s="2" t="s">
        <v>453</v>
      </c>
      <c r="G412" s="2" t="s">
        <v>454</v>
      </c>
      <c r="H412" s="2" t="s">
        <v>386</v>
      </c>
      <c r="I412" s="2">
        <v>1</v>
      </c>
      <c r="J412" s="2">
        <v>0</v>
      </c>
      <c r="K412" s="2">
        <v>1</v>
      </c>
      <c r="L412" s="2"/>
      <c r="M412" s="2"/>
      <c r="N412" s="2"/>
      <c r="O412" s="2">
        <f t="shared" ref="O412:O425" si="364">ROUND(CP412,2)</f>
        <v>129.91</v>
      </c>
      <c r="P412" s="2">
        <f t="shared" ref="P412:P425" si="365">ROUND((ROUND((AC412*AW412*I412),2)*BC412),2)</f>
        <v>0</v>
      </c>
      <c r="Q412" s="2">
        <f t="shared" ref="Q412:Q425" si="366">(ROUND((ROUND(((ET412)*AV412*I412),2)*BB412),2)+ROUND((ROUND(((AE412-(EU412))*AV412*I412),2)*BS412),2))</f>
        <v>0</v>
      </c>
      <c r="R412" s="2">
        <f t="shared" ref="R412:R425" si="367">ROUND((ROUND((AE412*AV412*I412),2)*BS412),2)</f>
        <v>0</v>
      </c>
      <c r="S412" s="2">
        <f t="shared" ref="S412:S425" si="368">ROUND((ROUND((AF412*AV412*I412),2)*BA412),2)</f>
        <v>129.91</v>
      </c>
      <c r="T412" s="2">
        <f t="shared" ref="T412:T425" si="369">ROUND(CU412*I412,2)</f>
        <v>0</v>
      </c>
      <c r="U412" s="2">
        <f t="shared" ref="U412:U425" si="370">CV412*I412</f>
        <v>8.1</v>
      </c>
      <c r="V412" s="2">
        <f t="shared" ref="V412:V425" si="371">CW412*I412</f>
        <v>0</v>
      </c>
      <c r="W412" s="2">
        <f t="shared" ref="W412:W425" si="372">ROUND(CX412*I412,2)</f>
        <v>0</v>
      </c>
      <c r="X412" s="2">
        <f t="shared" ref="X412:X425" si="373">ROUND(CY412,2)</f>
        <v>97.43</v>
      </c>
      <c r="Y412" s="2">
        <f t="shared" ref="Y412:Y425" si="374">ROUND(CZ412,2)</f>
        <v>90.94</v>
      </c>
      <c r="Z412" s="2"/>
      <c r="AA412" s="2">
        <v>-1</v>
      </c>
      <c r="AB412" s="2">
        <f t="shared" ref="AB412:AB425" si="375">ROUND((AC412+AD412+AF412),6)</f>
        <v>129.91</v>
      </c>
      <c r="AC412" s="2">
        <f t="shared" ref="AC412:AC425" si="376">ROUND((ES412),6)</f>
        <v>0</v>
      </c>
      <c r="AD412" s="2">
        <f t="shared" ref="AD412:AD425" si="377">ROUND((((ET412)-(EU412))+AE412),6)</f>
        <v>0</v>
      </c>
      <c r="AE412" s="2">
        <f t="shared" ref="AE412:AE425" si="378">ROUND((EU412),6)</f>
        <v>0</v>
      </c>
      <c r="AF412" s="2">
        <f t="shared" ref="AF412:AF425" si="379">ROUND((EV412),6)</f>
        <v>129.91</v>
      </c>
      <c r="AG412" s="2">
        <f t="shared" ref="AG412:AG425" si="380">ROUND((AP412),6)</f>
        <v>0</v>
      </c>
      <c r="AH412" s="2">
        <f t="shared" ref="AH412:AH425" si="381">(EW412)</f>
        <v>8.1</v>
      </c>
      <c r="AI412" s="2">
        <f t="shared" ref="AI412:AI425" si="382">(EX412)</f>
        <v>0</v>
      </c>
      <c r="AJ412" s="2">
        <f t="shared" ref="AJ412:AJ425" si="383">(AS412)</f>
        <v>0</v>
      </c>
      <c r="AK412" s="2">
        <v>129.91</v>
      </c>
      <c r="AL412" s="2">
        <v>0</v>
      </c>
      <c r="AM412" s="2">
        <v>0</v>
      </c>
      <c r="AN412" s="2">
        <v>0</v>
      </c>
      <c r="AO412" s="2">
        <v>129.91</v>
      </c>
      <c r="AP412" s="2">
        <v>0</v>
      </c>
      <c r="AQ412" s="2">
        <v>8.1</v>
      </c>
      <c r="AR412" s="2">
        <v>0</v>
      </c>
      <c r="AS412" s="2">
        <v>0</v>
      </c>
      <c r="AT412" s="2">
        <v>75</v>
      </c>
      <c r="AU412" s="2">
        <v>70</v>
      </c>
      <c r="AV412" s="2">
        <v>1</v>
      </c>
      <c r="AW412" s="2">
        <v>1</v>
      </c>
      <c r="AX412" s="2"/>
      <c r="AY412" s="2"/>
      <c r="AZ412" s="2">
        <v>1</v>
      </c>
      <c r="BA412" s="2">
        <v>1</v>
      </c>
      <c r="BB412" s="2">
        <v>1</v>
      </c>
      <c r="BC412" s="2">
        <v>1</v>
      </c>
      <c r="BD412" s="2" t="s">
        <v>3</v>
      </c>
      <c r="BE412" s="2" t="s">
        <v>3</v>
      </c>
      <c r="BF412" s="2" t="s">
        <v>3</v>
      </c>
      <c r="BG412" s="2" t="s">
        <v>3</v>
      </c>
      <c r="BH412" s="2">
        <v>0</v>
      </c>
      <c r="BI412" s="2">
        <v>4</v>
      </c>
      <c r="BJ412" s="2" t="s">
        <v>455</v>
      </c>
      <c r="BK412" s="2"/>
      <c r="BL412" s="2"/>
      <c r="BM412" s="2">
        <v>381</v>
      </c>
      <c r="BN412" s="2">
        <v>0</v>
      </c>
      <c r="BO412" s="2" t="s">
        <v>3</v>
      </c>
      <c r="BP412" s="2">
        <v>0</v>
      </c>
      <c r="BQ412" s="2">
        <v>50</v>
      </c>
      <c r="BR412" s="2">
        <v>0</v>
      </c>
      <c r="BS412" s="2">
        <v>1</v>
      </c>
      <c r="BT412" s="2">
        <v>1</v>
      </c>
      <c r="BU412" s="2">
        <v>1</v>
      </c>
      <c r="BV412" s="2">
        <v>1</v>
      </c>
      <c r="BW412" s="2">
        <v>1</v>
      </c>
      <c r="BX412" s="2">
        <v>1</v>
      </c>
      <c r="BY412" s="2" t="s">
        <v>3</v>
      </c>
      <c r="BZ412" s="2">
        <v>75</v>
      </c>
      <c r="CA412" s="2">
        <v>70</v>
      </c>
      <c r="CB412" s="2" t="s">
        <v>3</v>
      </c>
      <c r="CC412" s="2"/>
      <c r="CD412" s="2"/>
      <c r="CE412" s="2">
        <v>30</v>
      </c>
      <c r="CF412" s="2">
        <v>0</v>
      </c>
      <c r="CG412" s="2">
        <v>0</v>
      </c>
      <c r="CH412" s="2"/>
      <c r="CI412" s="2"/>
      <c r="CJ412" s="2"/>
      <c r="CK412" s="2"/>
      <c r="CL412" s="2"/>
      <c r="CM412" s="2">
        <v>0</v>
      </c>
      <c r="CN412" s="2" t="s">
        <v>3</v>
      </c>
      <c r="CO412" s="2">
        <v>0</v>
      </c>
      <c r="CP412" s="2">
        <f t="shared" ref="CP412:CP425" si="384">(P412+Q412+S412)</f>
        <v>129.91</v>
      </c>
      <c r="CQ412" s="2">
        <f t="shared" ref="CQ412:CQ425" si="385">ROUND((ROUND((AC412*AW412*1),2)*BC412),2)</f>
        <v>0</v>
      </c>
      <c r="CR412" s="2">
        <f t="shared" ref="CR412:CR425" si="386">(ROUND((ROUND(((ET412)*AV412*1),2)*BB412),2)+ROUND((ROUND(((AE412-(EU412))*AV412*1),2)*BS412),2))</f>
        <v>0</v>
      </c>
      <c r="CS412" s="2">
        <f t="shared" ref="CS412:CS425" si="387">ROUND((ROUND((AE412*AV412*1),2)*BS412),2)</f>
        <v>0</v>
      </c>
      <c r="CT412" s="2">
        <f t="shared" ref="CT412:CT425" si="388">ROUND((ROUND((AF412*AV412*1),2)*BA412),2)</f>
        <v>129.91</v>
      </c>
      <c r="CU412" s="2">
        <f t="shared" ref="CU412:CU425" si="389">AG412</f>
        <v>0</v>
      </c>
      <c r="CV412" s="2">
        <f t="shared" ref="CV412:CV425" si="390">(AH412*AV412)</f>
        <v>8.1</v>
      </c>
      <c r="CW412" s="2">
        <f t="shared" ref="CW412:CW425" si="391">AI412</f>
        <v>0</v>
      </c>
      <c r="CX412" s="2">
        <f t="shared" ref="CX412:CX425" si="392">AJ412</f>
        <v>0</v>
      </c>
      <c r="CY412" s="2">
        <f>((S412*BZ412)/100)</f>
        <v>97.432500000000005</v>
      </c>
      <c r="CZ412" s="2">
        <f>((S412*CA412)/100)</f>
        <v>90.936999999999983</v>
      </c>
      <c r="DA412" s="2"/>
      <c r="DB412" s="2"/>
      <c r="DC412" s="2" t="s">
        <v>3</v>
      </c>
      <c r="DD412" s="2" t="s">
        <v>3</v>
      </c>
      <c r="DE412" s="2" t="s">
        <v>3</v>
      </c>
      <c r="DF412" s="2" t="s">
        <v>3</v>
      </c>
      <c r="DG412" s="2" t="s">
        <v>3</v>
      </c>
      <c r="DH412" s="2" t="s">
        <v>3</v>
      </c>
      <c r="DI412" s="2" t="s">
        <v>3</v>
      </c>
      <c r="DJ412" s="2" t="s">
        <v>3</v>
      </c>
      <c r="DK412" s="2" t="s">
        <v>3</v>
      </c>
      <c r="DL412" s="2" t="s">
        <v>3</v>
      </c>
      <c r="DM412" s="2" t="s">
        <v>3</v>
      </c>
      <c r="DN412" s="2">
        <v>0</v>
      </c>
      <c r="DO412" s="2">
        <v>0</v>
      </c>
      <c r="DP412" s="2">
        <v>1</v>
      </c>
      <c r="DQ412" s="2">
        <v>1</v>
      </c>
      <c r="DR412" s="2"/>
      <c r="DS412" s="2"/>
      <c r="DT412" s="2"/>
      <c r="DU412" s="2">
        <v>1013</v>
      </c>
      <c r="DV412" s="2" t="s">
        <v>386</v>
      </c>
      <c r="DW412" s="2" t="s">
        <v>386</v>
      </c>
      <c r="DX412" s="2">
        <v>1</v>
      </c>
      <c r="DY412" s="2"/>
      <c r="DZ412" s="2" t="s">
        <v>3</v>
      </c>
      <c r="EA412" s="2" t="s">
        <v>3</v>
      </c>
      <c r="EB412" s="2" t="s">
        <v>3</v>
      </c>
      <c r="EC412" s="2" t="s">
        <v>3</v>
      </c>
      <c r="ED412" s="2"/>
      <c r="EE412" s="2">
        <v>49573696</v>
      </c>
      <c r="EF412" s="2">
        <v>50</v>
      </c>
      <c r="EG412" s="2" t="s">
        <v>452</v>
      </c>
      <c r="EH412" s="2">
        <v>0</v>
      </c>
      <c r="EI412" s="2" t="s">
        <v>3</v>
      </c>
      <c r="EJ412" s="2">
        <v>4</v>
      </c>
      <c r="EK412" s="2">
        <v>381</v>
      </c>
      <c r="EL412" s="2" t="s">
        <v>456</v>
      </c>
      <c r="EM412" s="2" t="s">
        <v>457</v>
      </c>
      <c r="EN412" s="2"/>
      <c r="EO412" s="2" t="s">
        <v>3</v>
      </c>
      <c r="EP412" s="2"/>
      <c r="EQ412" s="2">
        <v>1024</v>
      </c>
      <c r="ER412" s="2">
        <v>129.91</v>
      </c>
      <c r="ES412" s="2">
        <v>0</v>
      </c>
      <c r="ET412" s="2">
        <v>0</v>
      </c>
      <c r="EU412" s="2">
        <v>0</v>
      </c>
      <c r="EV412" s="2">
        <v>129.91</v>
      </c>
      <c r="EW412" s="2">
        <v>8.1</v>
      </c>
      <c r="EX412" s="2">
        <v>0</v>
      </c>
      <c r="EY412" s="2">
        <v>0</v>
      </c>
      <c r="EZ412" s="2"/>
      <c r="FA412" s="2"/>
      <c r="FB412" s="2"/>
      <c r="FC412" s="2"/>
      <c r="FD412" s="2"/>
      <c r="FE412" s="2"/>
      <c r="FF412" s="2"/>
      <c r="FG412" s="2"/>
      <c r="FH412" s="2"/>
      <c r="FI412" s="2"/>
      <c r="FJ412" s="2"/>
      <c r="FK412" s="2"/>
      <c r="FL412" s="2"/>
      <c r="FM412" s="2"/>
      <c r="FN412" s="2"/>
      <c r="FO412" s="2"/>
      <c r="FP412" s="2"/>
      <c r="FQ412" s="2">
        <v>0</v>
      </c>
      <c r="FR412" s="2">
        <f t="shared" ref="FR412:FR425" si="393">ROUND(IF(BI412=3,GM412,0),2)</f>
        <v>0</v>
      </c>
      <c r="FS412" s="2">
        <v>0</v>
      </c>
      <c r="FT412" s="2"/>
      <c r="FU412" s="2"/>
      <c r="FV412" s="2"/>
      <c r="FW412" s="2"/>
      <c r="FX412" s="2">
        <v>75</v>
      </c>
      <c r="FY412" s="2">
        <v>70</v>
      </c>
      <c r="FZ412" s="2"/>
      <c r="GA412" s="2" t="s">
        <v>3</v>
      </c>
      <c r="GB412" s="2"/>
      <c r="GC412" s="2"/>
      <c r="GD412" s="2">
        <v>0</v>
      </c>
      <c r="GE412" s="2"/>
      <c r="GF412" s="2">
        <v>29837492</v>
      </c>
      <c r="GG412" s="2">
        <v>2</v>
      </c>
      <c r="GH412" s="2">
        <v>1</v>
      </c>
      <c r="GI412" s="2">
        <v>-2</v>
      </c>
      <c r="GJ412" s="2">
        <v>0</v>
      </c>
      <c r="GK412" s="2">
        <f>ROUND(R412*(R12)/100,2)</f>
        <v>0</v>
      </c>
      <c r="GL412" s="2">
        <f t="shared" ref="GL412:GL425" si="394">ROUND(IF(AND(BH412=3,BI412=3,FS412&lt;&gt;0),P412,0),2)</f>
        <v>0</v>
      </c>
      <c r="GM412" s="2">
        <f t="shared" ref="GM412:GM425" si="395">ROUND(O412+X412+Y412+GK412,2)+GX412</f>
        <v>318.27999999999997</v>
      </c>
      <c r="GN412" s="2">
        <f t="shared" ref="GN412:GN425" si="396">IF(OR(BI412=0,BI412=1),GM412-GX412,0)</f>
        <v>0</v>
      </c>
      <c r="GO412" s="2">
        <f t="shared" ref="GO412:GO425" si="397">IF(BI412=2,GM412-GX412,0)</f>
        <v>0</v>
      </c>
      <c r="GP412" s="2">
        <f t="shared" ref="GP412:GP425" si="398">IF(BI412=4,GM412-GX412,0)</f>
        <v>318.27999999999997</v>
      </c>
      <c r="GQ412" s="2"/>
      <c r="GR412" s="2">
        <v>0</v>
      </c>
      <c r="GS412" s="2">
        <v>3</v>
      </c>
      <c r="GT412" s="2">
        <v>0</v>
      </c>
      <c r="GU412" s="2" t="s">
        <v>3</v>
      </c>
      <c r="GV412" s="2">
        <f t="shared" ref="GV412:GV425" si="399">ROUND((GT412),6)</f>
        <v>0</v>
      </c>
      <c r="GW412" s="2">
        <v>1</v>
      </c>
      <c r="GX412" s="2">
        <f t="shared" ref="GX412:GX425" si="400">ROUND(HC412*I412,2)</f>
        <v>0</v>
      </c>
      <c r="GY412" s="2"/>
      <c r="GZ412" s="2"/>
      <c r="HA412" s="2">
        <v>0</v>
      </c>
      <c r="HB412" s="2">
        <v>0</v>
      </c>
      <c r="HC412" s="2">
        <f t="shared" ref="HC412:HC425" si="401">GV412*GW412</f>
        <v>0</v>
      </c>
      <c r="HD412" s="2"/>
      <c r="HE412" s="2" t="s">
        <v>3</v>
      </c>
      <c r="HF412" s="2" t="s">
        <v>3</v>
      </c>
      <c r="HG412" s="2"/>
      <c r="HH412" s="2"/>
      <c r="HI412" s="2"/>
      <c r="HJ412" s="2"/>
      <c r="HK412" s="2"/>
      <c r="HL412" s="2"/>
      <c r="HM412" s="2" t="s">
        <v>3</v>
      </c>
      <c r="HN412" s="2" t="s">
        <v>3</v>
      </c>
      <c r="HO412" s="2" t="s">
        <v>3</v>
      </c>
      <c r="HP412" s="2" t="s">
        <v>3</v>
      </c>
      <c r="HQ412" s="2" t="s">
        <v>3</v>
      </c>
      <c r="HR412" s="2"/>
      <c r="HS412" s="2"/>
      <c r="HT412" s="2"/>
      <c r="HU412" s="2"/>
      <c r="HV412" s="2"/>
      <c r="HW412" s="2"/>
      <c r="HX412" s="2"/>
      <c r="HY412" s="2"/>
      <c r="HZ412" s="2"/>
      <c r="IA412" s="2"/>
      <c r="IB412" s="2"/>
      <c r="IC412" s="2"/>
      <c r="ID412" s="2"/>
      <c r="IE412" s="2"/>
      <c r="IF412" s="2"/>
      <c r="IG412" s="2"/>
      <c r="IH412" s="2"/>
      <c r="II412" s="2"/>
      <c r="IJ412" s="2"/>
      <c r="IK412" s="2">
        <v>0</v>
      </c>
      <c r="IL412" s="2"/>
      <c r="IM412" s="2"/>
      <c r="IN412" s="2"/>
      <c r="IO412" s="2"/>
      <c r="IP412" s="2"/>
      <c r="IQ412" s="2"/>
      <c r="IR412" s="2"/>
      <c r="IS412" s="2"/>
      <c r="IT412" s="2"/>
      <c r="IU412" s="2"/>
    </row>
    <row r="413" spans="1:255" x14ac:dyDescent="0.2">
      <c r="A413">
        <v>17</v>
      </c>
      <c r="B413">
        <v>1</v>
      </c>
      <c r="C413">
        <f>ROW(SmtRes!A318)</f>
        <v>318</v>
      </c>
      <c r="D413">
        <f>ROW(EtalonRes!A348)</f>
        <v>348</v>
      </c>
      <c r="E413" t="s">
        <v>3</v>
      </c>
      <c r="F413" t="s">
        <v>453</v>
      </c>
      <c r="G413" t="s">
        <v>454</v>
      </c>
      <c r="H413" t="s">
        <v>386</v>
      </c>
      <c r="I413">
        <v>1</v>
      </c>
      <c r="J413">
        <v>0</v>
      </c>
      <c r="K413">
        <v>1</v>
      </c>
      <c r="O413">
        <f t="shared" si="364"/>
        <v>4428.63</v>
      </c>
      <c r="P413">
        <f t="shared" si="365"/>
        <v>0</v>
      </c>
      <c r="Q413">
        <f t="shared" si="366"/>
        <v>0</v>
      </c>
      <c r="R413">
        <f t="shared" si="367"/>
        <v>0</v>
      </c>
      <c r="S413">
        <f t="shared" si="368"/>
        <v>4428.63</v>
      </c>
      <c r="T413">
        <f t="shared" si="369"/>
        <v>0</v>
      </c>
      <c r="U413">
        <f t="shared" si="370"/>
        <v>8.1</v>
      </c>
      <c r="V413">
        <f t="shared" si="371"/>
        <v>0</v>
      </c>
      <c r="W413">
        <f t="shared" si="372"/>
        <v>0</v>
      </c>
      <c r="X413">
        <f t="shared" si="373"/>
        <v>3100.04</v>
      </c>
      <c r="Y413">
        <f t="shared" si="374"/>
        <v>1815.74</v>
      </c>
      <c r="AA413">
        <v>-1</v>
      </c>
      <c r="AB413">
        <f t="shared" si="375"/>
        <v>129.91</v>
      </c>
      <c r="AC413">
        <f t="shared" si="376"/>
        <v>0</v>
      </c>
      <c r="AD413">
        <f t="shared" si="377"/>
        <v>0</v>
      </c>
      <c r="AE413">
        <f t="shared" si="378"/>
        <v>0</v>
      </c>
      <c r="AF413">
        <f t="shared" si="379"/>
        <v>129.91</v>
      </c>
      <c r="AG413">
        <f t="shared" si="380"/>
        <v>0</v>
      </c>
      <c r="AH413">
        <f t="shared" si="381"/>
        <v>8.1</v>
      </c>
      <c r="AI413">
        <f t="shared" si="382"/>
        <v>0</v>
      </c>
      <c r="AJ413">
        <f t="shared" si="383"/>
        <v>0</v>
      </c>
      <c r="AK413">
        <v>129.91</v>
      </c>
      <c r="AL413">
        <v>0</v>
      </c>
      <c r="AM413">
        <v>0</v>
      </c>
      <c r="AN413">
        <v>0</v>
      </c>
      <c r="AO413">
        <v>129.91</v>
      </c>
      <c r="AP413">
        <v>0</v>
      </c>
      <c r="AQ413">
        <v>8.1</v>
      </c>
      <c r="AR413">
        <v>0</v>
      </c>
      <c r="AS413">
        <v>0</v>
      </c>
      <c r="AT413">
        <v>70</v>
      </c>
      <c r="AU413">
        <v>41</v>
      </c>
      <c r="AV413">
        <v>1</v>
      </c>
      <c r="AW413">
        <v>1</v>
      </c>
      <c r="AZ413">
        <v>1</v>
      </c>
      <c r="BA413">
        <v>34.090000000000003</v>
      </c>
      <c r="BB413">
        <v>1</v>
      </c>
      <c r="BC413">
        <v>1</v>
      </c>
      <c r="BD413" t="s">
        <v>3</v>
      </c>
      <c r="BE413" t="s">
        <v>3</v>
      </c>
      <c r="BF413" t="s">
        <v>3</v>
      </c>
      <c r="BG413" t="s">
        <v>3</v>
      </c>
      <c r="BH413">
        <v>0</v>
      </c>
      <c r="BI413">
        <v>4</v>
      </c>
      <c r="BJ413" t="s">
        <v>455</v>
      </c>
      <c r="BM413">
        <v>381</v>
      </c>
      <c r="BN413">
        <v>0</v>
      </c>
      <c r="BO413" t="s">
        <v>3</v>
      </c>
      <c r="BP413">
        <v>0</v>
      </c>
      <c r="BQ413">
        <v>50</v>
      </c>
      <c r="BR413">
        <v>0</v>
      </c>
      <c r="BS413">
        <v>34.090000000000003</v>
      </c>
      <c r="BT413">
        <v>1</v>
      </c>
      <c r="BU413">
        <v>1</v>
      </c>
      <c r="BV413">
        <v>1</v>
      </c>
      <c r="BW413">
        <v>1</v>
      </c>
      <c r="BX413">
        <v>1</v>
      </c>
      <c r="BY413" t="s">
        <v>3</v>
      </c>
      <c r="BZ413">
        <v>70</v>
      </c>
      <c r="CA413">
        <v>41</v>
      </c>
      <c r="CB413" t="s">
        <v>3</v>
      </c>
      <c r="CE413">
        <v>30</v>
      </c>
      <c r="CF413">
        <v>0</v>
      </c>
      <c r="CG413">
        <v>0</v>
      </c>
      <c r="CM413">
        <v>0</v>
      </c>
      <c r="CN413" t="s">
        <v>3</v>
      </c>
      <c r="CO413">
        <v>0</v>
      </c>
      <c r="CP413">
        <f t="shared" si="384"/>
        <v>4428.63</v>
      </c>
      <c r="CQ413">
        <f t="shared" si="385"/>
        <v>0</v>
      </c>
      <c r="CR413">
        <f t="shared" si="386"/>
        <v>0</v>
      </c>
      <c r="CS413">
        <f t="shared" si="387"/>
        <v>0</v>
      </c>
      <c r="CT413">
        <f t="shared" si="388"/>
        <v>4428.63</v>
      </c>
      <c r="CU413">
        <f t="shared" si="389"/>
        <v>0</v>
      </c>
      <c r="CV413">
        <f t="shared" si="390"/>
        <v>8.1</v>
      </c>
      <c r="CW413">
        <f t="shared" si="391"/>
        <v>0</v>
      </c>
      <c r="CX413">
        <f t="shared" si="392"/>
        <v>0</v>
      </c>
      <c r="CY413">
        <f>S413*(BZ413/100)</f>
        <v>3100.0409999999997</v>
      </c>
      <c r="CZ413">
        <f>S413*(CA413/100)</f>
        <v>1815.7383</v>
      </c>
      <c r="DC413" t="s">
        <v>3</v>
      </c>
      <c r="DD413" t="s">
        <v>3</v>
      </c>
      <c r="DE413" t="s">
        <v>3</v>
      </c>
      <c r="DF413" t="s">
        <v>3</v>
      </c>
      <c r="DG413" t="s">
        <v>3</v>
      </c>
      <c r="DH413" t="s">
        <v>3</v>
      </c>
      <c r="DI413" t="s">
        <v>3</v>
      </c>
      <c r="DJ413" t="s">
        <v>3</v>
      </c>
      <c r="DK413" t="s">
        <v>3</v>
      </c>
      <c r="DL413" t="s">
        <v>3</v>
      </c>
      <c r="DM413" t="s">
        <v>3</v>
      </c>
      <c r="DN413">
        <v>75</v>
      </c>
      <c r="DO413">
        <v>70</v>
      </c>
      <c r="DP413">
        <v>1</v>
      </c>
      <c r="DQ413">
        <v>1</v>
      </c>
      <c r="DU413">
        <v>1013</v>
      </c>
      <c r="DV413" t="s">
        <v>386</v>
      </c>
      <c r="DW413" t="s">
        <v>386</v>
      </c>
      <c r="DX413">
        <v>1</v>
      </c>
      <c r="DZ413" t="s">
        <v>3</v>
      </c>
      <c r="EA413" t="s">
        <v>3</v>
      </c>
      <c r="EB413" t="s">
        <v>3</v>
      </c>
      <c r="EC413" t="s">
        <v>3</v>
      </c>
      <c r="EE413">
        <v>49573696</v>
      </c>
      <c r="EF413">
        <v>50</v>
      </c>
      <c r="EG413" t="s">
        <v>452</v>
      </c>
      <c r="EH413">
        <v>0</v>
      </c>
      <c r="EI413" t="s">
        <v>3</v>
      </c>
      <c r="EJ413">
        <v>4</v>
      </c>
      <c r="EK413">
        <v>381</v>
      </c>
      <c r="EL413" t="s">
        <v>456</v>
      </c>
      <c r="EM413" t="s">
        <v>457</v>
      </c>
      <c r="EO413" t="s">
        <v>3</v>
      </c>
      <c r="EQ413">
        <v>1024</v>
      </c>
      <c r="ER413">
        <v>129.91</v>
      </c>
      <c r="ES413">
        <v>0</v>
      </c>
      <c r="ET413">
        <v>0</v>
      </c>
      <c r="EU413">
        <v>0</v>
      </c>
      <c r="EV413">
        <v>129.91</v>
      </c>
      <c r="EW413">
        <v>8.1</v>
      </c>
      <c r="EX413">
        <v>0</v>
      </c>
      <c r="EY413">
        <v>0</v>
      </c>
      <c r="FQ413">
        <v>0</v>
      </c>
      <c r="FR413">
        <f t="shared" si="393"/>
        <v>0</v>
      </c>
      <c r="FS413">
        <v>0</v>
      </c>
      <c r="FX413">
        <v>75</v>
      </c>
      <c r="FY413">
        <v>70</v>
      </c>
      <c r="GA413" t="s">
        <v>3</v>
      </c>
      <c r="GD413">
        <v>0</v>
      </c>
      <c r="GF413">
        <v>29837492</v>
      </c>
      <c r="GG413">
        <v>2</v>
      </c>
      <c r="GH413">
        <v>1</v>
      </c>
      <c r="GI413">
        <v>2</v>
      </c>
      <c r="GJ413">
        <v>0</v>
      </c>
      <c r="GK413">
        <f>ROUND(R413*(S12)/100,2)</f>
        <v>0</v>
      </c>
      <c r="GL413">
        <f t="shared" si="394"/>
        <v>0</v>
      </c>
      <c r="GM413">
        <f t="shared" si="395"/>
        <v>9344.41</v>
      </c>
      <c r="GN413">
        <f t="shared" si="396"/>
        <v>0</v>
      </c>
      <c r="GO413">
        <f t="shared" si="397"/>
        <v>0</v>
      </c>
      <c r="GP413">
        <f t="shared" si="398"/>
        <v>9344.41</v>
      </c>
      <c r="GR413">
        <v>0</v>
      </c>
      <c r="GS413">
        <v>3</v>
      </c>
      <c r="GT413">
        <v>0</v>
      </c>
      <c r="GU413" t="s">
        <v>3</v>
      </c>
      <c r="GV413">
        <f t="shared" si="399"/>
        <v>0</v>
      </c>
      <c r="GW413">
        <v>1</v>
      </c>
      <c r="GX413">
        <f t="shared" si="400"/>
        <v>0</v>
      </c>
      <c r="HA413">
        <v>0</v>
      </c>
      <c r="HB413">
        <v>0</v>
      </c>
      <c r="HC413">
        <f t="shared" si="401"/>
        <v>0</v>
      </c>
      <c r="HE413" t="s">
        <v>3</v>
      </c>
      <c r="HF413" t="s">
        <v>3</v>
      </c>
      <c r="HM413" t="s">
        <v>3</v>
      </c>
      <c r="HN413" t="s">
        <v>3</v>
      </c>
      <c r="HO413" t="s">
        <v>3</v>
      </c>
      <c r="HP413" t="s">
        <v>3</v>
      </c>
      <c r="HQ413" t="s">
        <v>3</v>
      </c>
      <c r="IK413">
        <v>0</v>
      </c>
    </row>
    <row r="414" spans="1:255" x14ac:dyDescent="0.2">
      <c r="A414" s="2">
        <v>17</v>
      </c>
      <c r="B414" s="2">
        <v>1</v>
      </c>
      <c r="C414" s="2">
        <f>ROW(SmtRes!A319)</f>
        <v>319</v>
      </c>
      <c r="D414" s="2">
        <f>ROW(EtalonRes!A349)</f>
        <v>349</v>
      </c>
      <c r="E414" s="2" t="s">
        <v>3</v>
      </c>
      <c r="F414" s="2" t="s">
        <v>458</v>
      </c>
      <c r="G414" s="2" t="s">
        <v>459</v>
      </c>
      <c r="H414" s="2" t="s">
        <v>460</v>
      </c>
      <c r="I414" s="2">
        <v>10</v>
      </c>
      <c r="J414" s="2">
        <v>0</v>
      </c>
      <c r="K414" s="2">
        <v>10</v>
      </c>
      <c r="L414" s="2"/>
      <c r="M414" s="2"/>
      <c r="N414" s="2"/>
      <c r="O414" s="2">
        <f t="shared" si="364"/>
        <v>57</v>
      </c>
      <c r="P414" s="2">
        <f t="shared" si="365"/>
        <v>0</v>
      </c>
      <c r="Q414" s="2">
        <f t="shared" si="366"/>
        <v>0</v>
      </c>
      <c r="R414" s="2">
        <f t="shared" si="367"/>
        <v>0</v>
      </c>
      <c r="S414" s="2">
        <f t="shared" si="368"/>
        <v>57</v>
      </c>
      <c r="T414" s="2">
        <f t="shared" si="369"/>
        <v>0</v>
      </c>
      <c r="U414" s="2">
        <f t="shared" si="370"/>
        <v>3.5999999999999996</v>
      </c>
      <c r="V414" s="2">
        <f t="shared" si="371"/>
        <v>0</v>
      </c>
      <c r="W414" s="2">
        <f t="shared" si="372"/>
        <v>0</v>
      </c>
      <c r="X414" s="2">
        <f t="shared" si="373"/>
        <v>42.75</v>
      </c>
      <c r="Y414" s="2">
        <f t="shared" si="374"/>
        <v>39.9</v>
      </c>
      <c r="Z414" s="2"/>
      <c r="AA414" s="2">
        <v>-1</v>
      </c>
      <c r="AB414" s="2">
        <f t="shared" si="375"/>
        <v>5.7</v>
      </c>
      <c r="AC414" s="2">
        <f t="shared" si="376"/>
        <v>0</v>
      </c>
      <c r="AD414" s="2">
        <f t="shared" si="377"/>
        <v>0</v>
      </c>
      <c r="AE414" s="2">
        <f t="shared" si="378"/>
        <v>0</v>
      </c>
      <c r="AF414" s="2">
        <f t="shared" si="379"/>
        <v>5.7</v>
      </c>
      <c r="AG414" s="2">
        <f t="shared" si="380"/>
        <v>0</v>
      </c>
      <c r="AH414" s="2">
        <f t="shared" si="381"/>
        <v>0.36</v>
      </c>
      <c r="AI414" s="2">
        <f t="shared" si="382"/>
        <v>0</v>
      </c>
      <c r="AJ414" s="2">
        <f t="shared" si="383"/>
        <v>0</v>
      </c>
      <c r="AK414" s="2">
        <v>5.7</v>
      </c>
      <c r="AL414" s="2">
        <v>0</v>
      </c>
      <c r="AM414" s="2">
        <v>0</v>
      </c>
      <c r="AN414" s="2">
        <v>0</v>
      </c>
      <c r="AO414" s="2">
        <v>5.7</v>
      </c>
      <c r="AP414" s="2">
        <v>0</v>
      </c>
      <c r="AQ414" s="2">
        <v>0.36</v>
      </c>
      <c r="AR414" s="2">
        <v>0</v>
      </c>
      <c r="AS414" s="2">
        <v>0</v>
      </c>
      <c r="AT414" s="2">
        <v>75</v>
      </c>
      <c r="AU414" s="2">
        <v>70</v>
      </c>
      <c r="AV414" s="2">
        <v>1</v>
      </c>
      <c r="AW414" s="2">
        <v>1</v>
      </c>
      <c r="AX414" s="2"/>
      <c r="AY414" s="2"/>
      <c r="AZ414" s="2">
        <v>1</v>
      </c>
      <c r="BA414" s="2">
        <v>1</v>
      </c>
      <c r="BB414" s="2">
        <v>1</v>
      </c>
      <c r="BC414" s="2">
        <v>1</v>
      </c>
      <c r="BD414" s="2" t="s">
        <v>3</v>
      </c>
      <c r="BE414" s="2" t="s">
        <v>3</v>
      </c>
      <c r="BF414" s="2" t="s">
        <v>3</v>
      </c>
      <c r="BG414" s="2" t="s">
        <v>3</v>
      </c>
      <c r="BH414" s="2">
        <v>0</v>
      </c>
      <c r="BI414" s="2">
        <v>4</v>
      </c>
      <c r="BJ414" s="2" t="s">
        <v>461</v>
      </c>
      <c r="BK414" s="2"/>
      <c r="BL414" s="2"/>
      <c r="BM414" s="2">
        <v>381</v>
      </c>
      <c r="BN414" s="2">
        <v>0</v>
      </c>
      <c r="BO414" s="2" t="s">
        <v>3</v>
      </c>
      <c r="BP414" s="2">
        <v>0</v>
      </c>
      <c r="BQ414" s="2">
        <v>50</v>
      </c>
      <c r="BR414" s="2">
        <v>0</v>
      </c>
      <c r="BS414" s="2">
        <v>1</v>
      </c>
      <c r="BT414" s="2">
        <v>1</v>
      </c>
      <c r="BU414" s="2">
        <v>1</v>
      </c>
      <c r="BV414" s="2">
        <v>1</v>
      </c>
      <c r="BW414" s="2">
        <v>1</v>
      </c>
      <c r="BX414" s="2">
        <v>1</v>
      </c>
      <c r="BY414" s="2" t="s">
        <v>3</v>
      </c>
      <c r="BZ414" s="2">
        <v>75</v>
      </c>
      <c r="CA414" s="2">
        <v>70</v>
      </c>
      <c r="CB414" s="2" t="s">
        <v>3</v>
      </c>
      <c r="CC414" s="2"/>
      <c r="CD414" s="2"/>
      <c r="CE414" s="2">
        <v>30</v>
      </c>
      <c r="CF414" s="2">
        <v>0</v>
      </c>
      <c r="CG414" s="2">
        <v>0</v>
      </c>
      <c r="CH414" s="2"/>
      <c r="CI414" s="2"/>
      <c r="CJ414" s="2"/>
      <c r="CK414" s="2"/>
      <c r="CL414" s="2"/>
      <c r="CM414" s="2">
        <v>0</v>
      </c>
      <c r="CN414" s="2" t="s">
        <v>3</v>
      </c>
      <c r="CO414" s="2">
        <v>0</v>
      </c>
      <c r="CP414" s="2">
        <f t="shared" si="384"/>
        <v>57</v>
      </c>
      <c r="CQ414" s="2">
        <f t="shared" si="385"/>
        <v>0</v>
      </c>
      <c r="CR414" s="2">
        <f t="shared" si="386"/>
        <v>0</v>
      </c>
      <c r="CS414" s="2">
        <f t="shared" si="387"/>
        <v>0</v>
      </c>
      <c r="CT414" s="2">
        <f t="shared" si="388"/>
        <v>5.7</v>
      </c>
      <c r="CU414" s="2">
        <f t="shared" si="389"/>
        <v>0</v>
      </c>
      <c r="CV414" s="2">
        <f t="shared" si="390"/>
        <v>0.36</v>
      </c>
      <c r="CW414" s="2">
        <f t="shared" si="391"/>
        <v>0</v>
      </c>
      <c r="CX414" s="2">
        <f t="shared" si="392"/>
        <v>0</v>
      </c>
      <c r="CY414" s="2">
        <f>((S414*BZ414)/100)</f>
        <v>42.75</v>
      </c>
      <c r="CZ414" s="2">
        <f>((S414*CA414)/100)</f>
        <v>39.9</v>
      </c>
      <c r="DA414" s="2"/>
      <c r="DB414" s="2"/>
      <c r="DC414" s="2" t="s">
        <v>3</v>
      </c>
      <c r="DD414" s="2" t="s">
        <v>3</v>
      </c>
      <c r="DE414" s="2" t="s">
        <v>3</v>
      </c>
      <c r="DF414" s="2" t="s">
        <v>3</v>
      </c>
      <c r="DG414" s="2" t="s">
        <v>3</v>
      </c>
      <c r="DH414" s="2" t="s">
        <v>3</v>
      </c>
      <c r="DI414" s="2" t="s">
        <v>3</v>
      </c>
      <c r="DJ414" s="2" t="s">
        <v>3</v>
      </c>
      <c r="DK414" s="2" t="s">
        <v>3</v>
      </c>
      <c r="DL414" s="2" t="s">
        <v>3</v>
      </c>
      <c r="DM414" s="2" t="s">
        <v>3</v>
      </c>
      <c r="DN414" s="2">
        <v>0</v>
      </c>
      <c r="DO414" s="2">
        <v>0</v>
      </c>
      <c r="DP414" s="2">
        <v>1</v>
      </c>
      <c r="DQ414" s="2">
        <v>1</v>
      </c>
      <c r="DR414" s="2"/>
      <c r="DS414" s="2"/>
      <c r="DT414" s="2"/>
      <c r="DU414" s="2">
        <v>1013</v>
      </c>
      <c r="DV414" s="2" t="s">
        <v>460</v>
      </c>
      <c r="DW414" s="2" t="s">
        <v>460</v>
      </c>
      <c r="DX414" s="2">
        <v>1</v>
      </c>
      <c r="DY414" s="2"/>
      <c r="DZ414" s="2" t="s">
        <v>3</v>
      </c>
      <c r="EA414" s="2" t="s">
        <v>3</v>
      </c>
      <c r="EB414" s="2" t="s">
        <v>3</v>
      </c>
      <c r="EC414" s="2" t="s">
        <v>3</v>
      </c>
      <c r="ED414" s="2"/>
      <c r="EE414" s="2">
        <v>49573696</v>
      </c>
      <c r="EF414" s="2">
        <v>50</v>
      </c>
      <c r="EG414" s="2" t="s">
        <v>452</v>
      </c>
      <c r="EH414" s="2">
        <v>0</v>
      </c>
      <c r="EI414" s="2" t="s">
        <v>3</v>
      </c>
      <c r="EJ414" s="2">
        <v>4</v>
      </c>
      <c r="EK414" s="2">
        <v>381</v>
      </c>
      <c r="EL414" s="2" t="s">
        <v>456</v>
      </c>
      <c r="EM414" s="2" t="s">
        <v>457</v>
      </c>
      <c r="EN414" s="2"/>
      <c r="EO414" s="2" t="s">
        <v>3</v>
      </c>
      <c r="EP414" s="2"/>
      <c r="EQ414" s="2">
        <v>1024</v>
      </c>
      <c r="ER414" s="2">
        <v>5.7</v>
      </c>
      <c r="ES414" s="2">
        <v>0</v>
      </c>
      <c r="ET414" s="2">
        <v>0</v>
      </c>
      <c r="EU414" s="2">
        <v>0</v>
      </c>
      <c r="EV414" s="2">
        <v>5.7</v>
      </c>
      <c r="EW414" s="2">
        <v>0.36</v>
      </c>
      <c r="EX414" s="2">
        <v>0</v>
      </c>
      <c r="EY414" s="2">
        <v>0</v>
      </c>
      <c r="EZ414" s="2"/>
      <c r="FA414" s="2"/>
      <c r="FB414" s="2"/>
      <c r="FC414" s="2"/>
      <c r="FD414" s="2"/>
      <c r="FE414" s="2"/>
      <c r="FF414" s="2"/>
      <c r="FG414" s="2"/>
      <c r="FH414" s="2"/>
      <c r="FI414" s="2"/>
      <c r="FJ414" s="2"/>
      <c r="FK414" s="2"/>
      <c r="FL414" s="2"/>
      <c r="FM414" s="2"/>
      <c r="FN414" s="2"/>
      <c r="FO414" s="2"/>
      <c r="FP414" s="2"/>
      <c r="FQ414" s="2">
        <v>0</v>
      </c>
      <c r="FR414" s="2">
        <f t="shared" si="393"/>
        <v>0</v>
      </c>
      <c r="FS414" s="2">
        <v>0</v>
      </c>
      <c r="FT414" s="2"/>
      <c r="FU414" s="2"/>
      <c r="FV414" s="2"/>
      <c r="FW414" s="2"/>
      <c r="FX414" s="2">
        <v>75</v>
      </c>
      <c r="FY414" s="2">
        <v>70</v>
      </c>
      <c r="FZ414" s="2"/>
      <c r="GA414" s="2" t="s">
        <v>3</v>
      </c>
      <c r="GB414" s="2"/>
      <c r="GC414" s="2"/>
      <c r="GD414" s="2">
        <v>0</v>
      </c>
      <c r="GE414" s="2"/>
      <c r="GF414" s="2">
        <v>-714386267</v>
      </c>
      <c r="GG414" s="2">
        <v>2</v>
      </c>
      <c r="GH414" s="2">
        <v>1</v>
      </c>
      <c r="GI414" s="2">
        <v>-2</v>
      </c>
      <c r="GJ414" s="2">
        <v>0</v>
      </c>
      <c r="GK414" s="2">
        <f>ROUND(R414*(R12)/100,2)</f>
        <v>0</v>
      </c>
      <c r="GL414" s="2">
        <f t="shared" si="394"/>
        <v>0</v>
      </c>
      <c r="GM414" s="2">
        <f t="shared" si="395"/>
        <v>139.65</v>
      </c>
      <c r="GN414" s="2">
        <f t="shared" si="396"/>
        <v>0</v>
      </c>
      <c r="GO414" s="2">
        <f t="shared" si="397"/>
        <v>0</v>
      </c>
      <c r="GP414" s="2">
        <f t="shared" si="398"/>
        <v>139.65</v>
      </c>
      <c r="GQ414" s="2"/>
      <c r="GR414" s="2">
        <v>0</v>
      </c>
      <c r="GS414" s="2">
        <v>3</v>
      </c>
      <c r="GT414" s="2">
        <v>0</v>
      </c>
      <c r="GU414" s="2" t="s">
        <v>3</v>
      </c>
      <c r="GV414" s="2">
        <f t="shared" si="399"/>
        <v>0</v>
      </c>
      <c r="GW414" s="2">
        <v>1</v>
      </c>
      <c r="GX414" s="2">
        <f t="shared" si="400"/>
        <v>0</v>
      </c>
      <c r="GY414" s="2"/>
      <c r="GZ414" s="2"/>
      <c r="HA414" s="2">
        <v>0</v>
      </c>
      <c r="HB414" s="2">
        <v>0</v>
      </c>
      <c r="HC414" s="2">
        <f t="shared" si="401"/>
        <v>0</v>
      </c>
      <c r="HD414" s="2"/>
      <c r="HE414" s="2" t="s">
        <v>3</v>
      </c>
      <c r="HF414" s="2" t="s">
        <v>3</v>
      </c>
      <c r="HG414" s="2"/>
      <c r="HH414" s="2"/>
      <c r="HI414" s="2"/>
      <c r="HJ414" s="2"/>
      <c r="HK414" s="2"/>
      <c r="HL414" s="2"/>
      <c r="HM414" s="2" t="s">
        <v>3</v>
      </c>
      <c r="HN414" s="2" t="s">
        <v>3</v>
      </c>
      <c r="HO414" s="2" t="s">
        <v>3</v>
      </c>
      <c r="HP414" s="2" t="s">
        <v>3</v>
      </c>
      <c r="HQ414" s="2" t="s">
        <v>3</v>
      </c>
      <c r="HR414" s="2"/>
      <c r="HS414" s="2"/>
      <c r="HT414" s="2"/>
      <c r="HU414" s="2"/>
      <c r="HV414" s="2"/>
      <c r="HW414" s="2"/>
      <c r="HX414" s="2"/>
      <c r="HY414" s="2"/>
      <c r="HZ414" s="2"/>
      <c r="IA414" s="2"/>
      <c r="IB414" s="2"/>
      <c r="IC414" s="2"/>
      <c r="ID414" s="2"/>
      <c r="IE414" s="2"/>
      <c r="IF414" s="2"/>
      <c r="IG414" s="2"/>
      <c r="IH414" s="2"/>
      <c r="II414" s="2"/>
      <c r="IJ414" s="2"/>
      <c r="IK414" s="2">
        <v>0</v>
      </c>
      <c r="IL414" s="2"/>
      <c r="IM414" s="2"/>
      <c r="IN414" s="2"/>
      <c r="IO414" s="2"/>
      <c r="IP414" s="2"/>
      <c r="IQ414" s="2"/>
      <c r="IR414" s="2"/>
      <c r="IS414" s="2"/>
      <c r="IT414" s="2"/>
      <c r="IU414" s="2"/>
    </row>
    <row r="415" spans="1:255" x14ac:dyDescent="0.2">
      <c r="A415">
        <v>17</v>
      </c>
      <c r="B415">
        <v>1</v>
      </c>
      <c r="C415">
        <f>ROW(SmtRes!A320)</f>
        <v>320</v>
      </c>
      <c r="D415">
        <f>ROW(EtalonRes!A350)</f>
        <v>350</v>
      </c>
      <c r="E415" t="s">
        <v>3</v>
      </c>
      <c r="F415" t="s">
        <v>458</v>
      </c>
      <c r="G415" t="s">
        <v>459</v>
      </c>
      <c r="H415" t="s">
        <v>460</v>
      </c>
      <c r="I415">
        <v>10</v>
      </c>
      <c r="J415">
        <v>0</v>
      </c>
      <c r="K415">
        <v>10</v>
      </c>
      <c r="O415">
        <f t="shared" si="364"/>
        <v>1943.13</v>
      </c>
      <c r="P415">
        <f t="shared" si="365"/>
        <v>0</v>
      </c>
      <c r="Q415">
        <f t="shared" si="366"/>
        <v>0</v>
      </c>
      <c r="R415">
        <f t="shared" si="367"/>
        <v>0</v>
      </c>
      <c r="S415">
        <f t="shared" si="368"/>
        <v>1943.13</v>
      </c>
      <c r="T415">
        <f t="shared" si="369"/>
        <v>0</v>
      </c>
      <c r="U415">
        <f t="shared" si="370"/>
        <v>3.5999999999999996</v>
      </c>
      <c r="V415">
        <f t="shared" si="371"/>
        <v>0</v>
      </c>
      <c r="W415">
        <f t="shared" si="372"/>
        <v>0</v>
      </c>
      <c r="X415">
        <f t="shared" si="373"/>
        <v>1360.19</v>
      </c>
      <c r="Y415">
        <f t="shared" si="374"/>
        <v>796.68</v>
      </c>
      <c r="AA415">
        <v>-1</v>
      </c>
      <c r="AB415">
        <f t="shared" si="375"/>
        <v>5.7</v>
      </c>
      <c r="AC415">
        <f t="shared" si="376"/>
        <v>0</v>
      </c>
      <c r="AD415">
        <f t="shared" si="377"/>
        <v>0</v>
      </c>
      <c r="AE415">
        <f t="shared" si="378"/>
        <v>0</v>
      </c>
      <c r="AF415">
        <f t="shared" si="379"/>
        <v>5.7</v>
      </c>
      <c r="AG415">
        <f t="shared" si="380"/>
        <v>0</v>
      </c>
      <c r="AH415">
        <f t="shared" si="381"/>
        <v>0.36</v>
      </c>
      <c r="AI415">
        <f t="shared" si="382"/>
        <v>0</v>
      </c>
      <c r="AJ415">
        <f t="shared" si="383"/>
        <v>0</v>
      </c>
      <c r="AK415">
        <v>5.7</v>
      </c>
      <c r="AL415">
        <v>0</v>
      </c>
      <c r="AM415">
        <v>0</v>
      </c>
      <c r="AN415">
        <v>0</v>
      </c>
      <c r="AO415">
        <v>5.7</v>
      </c>
      <c r="AP415">
        <v>0</v>
      </c>
      <c r="AQ415">
        <v>0.36</v>
      </c>
      <c r="AR415">
        <v>0</v>
      </c>
      <c r="AS415">
        <v>0</v>
      </c>
      <c r="AT415">
        <v>70</v>
      </c>
      <c r="AU415">
        <v>41</v>
      </c>
      <c r="AV415">
        <v>1</v>
      </c>
      <c r="AW415">
        <v>1</v>
      </c>
      <c r="AZ415">
        <v>1</v>
      </c>
      <c r="BA415">
        <v>34.090000000000003</v>
      </c>
      <c r="BB415">
        <v>1</v>
      </c>
      <c r="BC415">
        <v>1</v>
      </c>
      <c r="BD415" t="s">
        <v>3</v>
      </c>
      <c r="BE415" t="s">
        <v>3</v>
      </c>
      <c r="BF415" t="s">
        <v>3</v>
      </c>
      <c r="BG415" t="s">
        <v>3</v>
      </c>
      <c r="BH415">
        <v>0</v>
      </c>
      <c r="BI415">
        <v>4</v>
      </c>
      <c r="BJ415" t="s">
        <v>461</v>
      </c>
      <c r="BM415">
        <v>381</v>
      </c>
      <c r="BN415">
        <v>0</v>
      </c>
      <c r="BO415" t="s">
        <v>3</v>
      </c>
      <c r="BP415">
        <v>0</v>
      </c>
      <c r="BQ415">
        <v>50</v>
      </c>
      <c r="BR415">
        <v>0</v>
      </c>
      <c r="BS415">
        <v>34.090000000000003</v>
      </c>
      <c r="BT415">
        <v>1</v>
      </c>
      <c r="BU415">
        <v>1</v>
      </c>
      <c r="BV415">
        <v>1</v>
      </c>
      <c r="BW415">
        <v>1</v>
      </c>
      <c r="BX415">
        <v>1</v>
      </c>
      <c r="BY415" t="s">
        <v>3</v>
      </c>
      <c r="BZ415">
        <v>70</v>
      </c>
      <c r="CA415">
        <v>41</v>
      </c>
      <c r="CB415" t="s">
        <v>3</v>
      </c>
      <c r="CE415">
        <v>30</v>
      </c>
      <c r="CF415">
        <v>0</v>
      </c>
      <c r="CG415">
        <v>0</v>
      </c>
      <c r="CM415">
        <v>0</v>
      </c>
      <c r="CN415" t="s">
        <v>3</v>
      </c>
      <c r="CO415">
        <v>0</v>
      </c>
      <c r="CP415">
        <f t="shared" si="384"/>
        <v>1943.13</v>
      </c>
      <c r="CQ415">
        <f t="shared" si="385"/>
        <v>0</v>
      </c>
      <c r="CR415">
        <f t="shared" si="386"/>
        <v>0</v>
      </c>
      <c r="CS415">
        <f t="shared" si="387"/>
        <v>0</v>
      </c>
      <c r="CT415">
        <f t="shared" si="388"/>
        <v>194.31</v>
      </c>
      <c r="CU415">
        <f t="shared" si="389"/>
        <v>0</v>
      </c>
      <c r="CV415">
        <f t="shared" si="390"/>
        <v>0.36</v>
      </c>
      <c r="CW415">
        <f t="shared" si="391"/>
        <v>0</v>
      </c>
      <c r="CX415">
        <f t="shared" si="392"/>
        <v>0</v>
      </c>
      <c r="CY415">
        <f>S415*(BZ415/100)</f>
        <v>1360.191</v>
      </c>
      <c r="CZ415">
        <f>S415*(CA415/100)</f>
        <v>796.68330000000003</v>
      </c>
      <c r="DC415" t="s">
        <v>3</v>
      </c>
      <c r="DD415" t="s">
        <v>3</v>
      </c>
      <c r="DE415" t="s">
        <v>3</v>
      </c>
      <c r="DF415" t="s">
        <v>3</v>
      </c>
      <c r="DG415" t="s">
        <v>3</v>
      </c>
      <c r="DH415" t="s">
        <v>3</v>
      </c>
      <c r="DI415" t="s">
        <v>3</v>
      </c>
      <c r="DJ415" t="s">
        <v>3</v>
      </c>
      <c r="DK415" t="s">
        <v>3</v>
      </c>
      <c r="DL415" t="s">
        <v>3</v>
      </c>
      <c r="DM415" t="s">
        <v>3</v>
      </c>
      <c r="DN415">
        <v>75</v>
      </c>
      <c r="DO415">
        <v>70</v>
      </c>
      <c r="DP415">
        <v>1</v>
      </c>
      <c r="DQ415">
        <v>1</v>
      </c>
      <c r="DU415">
        <v>1013</v>
      </c>
      <c r="DV415" t="s">
        <v>460</v>
      </c>
      <c r="DW415" t="s">
        <v>460</v>
      </c>
      <c r="DX415">
        <v>1</v>
      </c>
      <c r="DZ415" t="s">
        <v>3</v>
      </c>
      <c r="EA415" t="s">
        <v>3</v>
      </c>
      <c r="EB415" t="s">
        <v>3</v>
      </c>
      <c r="EC415" t="s">
        <v>3</v>
      </c>
      <c r="EE415">
        <v>49573696</v>
      </c>
      <c r="EF415">
        <v>50</v>
      </c>
      <c r="EG415" t="s">
        <v>452</v>
      </c>
      <c r="EH415">
        <v>0</v>
      </c>
      <c r="EI415" t="s">
        <v>3</v>
      </c>
      <c r="EJ415">
        <v>4</v>
      </c>
      <c r="EK415">
        <v>381</v>
      </c>
      <c r="EL415" t="s">
        <v>456</v>
      </c>
      <c r="EM415" t="s">
        <v>457</v>
      </c>
      <c r="EO415" t="s">
        <v>3</v>
      </c>
      <c r="EQ415">
        <v>1024</v>
      </c>
      <c r="ER415">
        <v>5.7</v>
      </c>
      <c r="ES415">
        <v>0</v>
      </c>
      <c r="ET415">
        <v>0</v>
      </c>
      <c r="EU415">
        <v>0</v>
      </c>
      <c r="EV415">
        <v>5.7</v>
      </c>
      <c r="EW415">
        <v>0.36</v>
      </c>
      <c r="EX415">
        <v>0</v>
      </c>
      <c r="EY415">
        <v>0</v>
      </c>
      <c r="FQ415">
        <v>0</v>
      </c>
      <c r="FR415">
        <f t="shared" si="393"/>
        <v>0</v>
      </c>
      <c r="FS415">
        <v>0</v>
      </c>
      <c r="FX415">
        <v>75</v>
      </c>
      <c r="FY415">
        <v>70</v>
      </c>
      <c r="GA415" t="s">
        <v>3</v>
      </c>
      <c r="GD415">
        <v>0</v>
      </c>
      <c r="GF415">
        <v>-714386267</v>
      </c>
      <c r="GG415">
        <v>2</v>
      </c>
      <c r="GH415">
        <v>1</v>
      </c>
      <c r="GI415">
        <v>2</v>
      </c>
      <c r="GJ415">
        <v>0</v>
      </c>
      <c r="GK415">
        <f>ROUND(R415*(S12)/100,2)</f>
        <v>0</v>
      </c>
      <c r="GL415">
        <f t="shared" si="394"/>
        <v>0</v>
      </c>
      <c r="GM415">
        <f t="shared" si="395"/>
        <v>4100</v>
      </c>
      <c r="GN415">
        <f t="shared" si="396"/>
        <v>0</v>
      </c>
      <c r="GO415">
        <f t="shared" si="397"/>
        <v>0</v>
      </c>
      <c r="GP415">
        <f t="shared" si="398"/>
        <v>4100</v>
      </c>
      <c r="GR415">
        <v>0</v>
      </c>
      <c r="GS415">
        <v>3</v>
      </c>
      <c r="GT415">
        <v>0</v>
      </c>
      <c r="GU415" t="s">
        <v>3</v>
      </c>
      <c r="GV415">
        <f t="shared" si="399"/>
        <v>0</v>
      </c>
      <c r="GW415">
        <v>1</v>
      </c>
      <c r="GX415">
        <f t="shared" si="400"/>
        <v>0</v>
      </c>
      <c r="HA415">
        <v>0</v>
      </c>
      <c r="HB415">
        <v>0</v>
      </c>
      <c r="HC415">
        <f t="shared" si="401"/>
        <v>0</v>
      </c>
      <c r="HE415" t="s">
        <v>3</v>
      </c>
      <c r="HF415" t="s">
        <v>3</v>
      </c>
      <c r="HM415" t="s">
        <v>3</v>
      </c>
      <c r="HN415" t="s">
        <v>3</v>
      </c>
      <c r="HO415" t="s">
        <v>3</v>
      </c>
      <c r="HP415" t="s">
        <v>3</v>
      </c>
      <c r="HQ415" t="s">
        <v>3</v>
      </c>
      <c r="IK415">
        <v>0</v>
      </c>
    </row>
    <row r="416" spans="1:255" x14ac:dyDescent="0.2">
      <c r="A416" s="2">
        <v>17</v>
      </c>
      <c r="B416" s="2">
        <v>1</v>
      </c>
      <c r="C416" s="2">
        <f>ROW(SmtRes!A321)</f>
        <v>321</v>
      </c>
      <c r="D416" s="2">
        <f>ROW(EtalonRes!A351)</f>
        <v>351</v>
      </c>
      <c r="E416" s="2" t="s">
        <v>3</v>
      </c>
      <c r="F416" s="2" t="s">
        <v>462</v>
      </c>
      <c r="G416" s="2" t="s">
        <v>463</v>
      </c>
      <c r="H416" s="2" t="s">
        <v>464</v>
      </c>
      <c r="I416" s="2">
        <v>1</v>
      </c>
      <c r="J416" s="2">
        <v>0</v>
      </c>
      <c r="K416" s="2">
        <v>1</v>
      </c>
      <c r="L416" s="2"/>
      <c r="M416" s="2"/>
      <c r="N416" s="2"/>
      <c r="O416" s="2">
        <f t="shared" si="364"/>
        <v>221.58</v>
      </c>
      <c r="P416" s="2">
        <f t="shared" si="365"/>
        <v>0</v>
      </c>
      <c r="Q416" s="2">
        <f t="shared" si="366"/>
        <v>0</v>
      </c>
      <c r="R416" s="2">
        <f t="shared" si="367"/>
        <v>0</v>
      </c>
      <c r="S416" s="2">
        <f t="shared" si="368"/>
        <v>221.58</v>
      </c>
      <c r="T416" s="2">
        <f t="shared" si="369"/>
        <v>0</v>
      </c>
      <c r="U416" s="2">
        <f t="shared" si="370"/>
        <v>14</v>
      </c>
      <c r="V416" s="2">
        <f t="shared" si="371"/>
        <v>0</v>
      </c>
      <c r="W416" s="2">
        <f t="shared" si="372"/>
        <v>0</v>
      </c>
      <c r="X416" s="2">
        <f t="shared" si="373"/>
        <v>166.19</v>
      </c>
      <c r="Y416" s="2">
        <f t="shared" si="374"/>
        <v>155.11000000000001</v>
      </c>
      <c r="Z416" s="2"/>
      <c r="AA416" s="2">
        <v>-1</v>
      </c>
      <c r="AB416" s="2">
        <f t="shared" si="375"/>
        <v>221.58</v>
      </c>
      <c r="AC416" s="2">
        <f t="shared" si="376"/>
        <v>0</v>
      </c>
      <c r="AD416" s="2">
        <f t="shared" si="377"/>
        <v>0</v>
      </c>
      <c r="AE416" s="2">
        <f t="shared" si="378"/>
        <v>0</v>
      </c>
      <c r="AF416" s="2">
        <f t="shared" si="379"/>
        <v>221.58</v>
      </c>
      <c r="AG416" s="2">
        <f t="shared" si="380"/>
        <v>0</v>
      </c>
      <c r="AH416" s="2">
        <f t="shared" si="381"/>
        <v>14</v>
      </c>
      <c r="AI416" s="2">
        <f t="shared" si="382"/>
        <v>0</v>
      </c>
      <c r="AJ416" s="2">
        <f t="shared" si="383"/>
        <v>0</v>
      </c>
      <c r="AK416" s="2">
        <v>221.58</v>
      </c>
      <c r="AL416" s="2">
        <v>0</v>
      </c>
      <c r="AM416" s="2">
        <v>0</v>
      </c>
      <c r="AN416" s="2">
        <v>0</v>
      </c>
      <c r="AO416" s="2">
        <v>221.58</v>
      </c>
      <c r="AP416" s="2">
        <v>0</v>
      </c>
      <c r="AQ416" s="2">
        <v>14</v>
      </c>
      <c r="AR416" s="2">
        <v>0</v>
      </c>
      <c r="AS416" s="2">
        <v>0</v>
      </c>
      <c r="AT416" s="2">
        <v>75</v>
      </c>
      <c r="AU416" s="2">
        <v>70</v>
      </c>
      <c r="AV416" s="2">
        <v>1</v>
      </c>
      <c r="AW416" s="2">
        <v>1</v>
      </c>
      <c r="AX416" s="2"/>
      <c r="AY416" s="2"/>
      <c r="AZ416" s="2">
        <v>1</v>
      </c>
      <c r="BA416" s="2">
        <v>1</v>
      </c>
      <c r="BB416" s="2">
        <v>1</v>
      </c>
      <c r="BC416" s="2">
        <v>1</v>
      </c>
      <c r="BD416" s="2" t="s">
        <v>3</v>
      </c>
      <c r="BE416" s="2" t="s">
        <v>3</v>
      </c>
      <c r="BF416" s="2" t="s">
        <v>3</v>
      </c>
      <c r="BG416" s="2" t="s">
        <v>3</v>
      </c>
      <c r="BH416" s="2">
        <v>0</v>
      </c>
      <c r="BI416" s="2">
        <v>4</v>
      </c>
      <c r="BJ416" s="2" t="s">
        <v>465</v>
      </c>
      <c r="BK416" s="2"/>
      <c r="BL416" s="2"/>
      <c r="BM416" s="2">
        <v>381</v>
      </c>
      <c r="BN416" s="2">
        <v>0</v>
      </c>
      <c r="BO416" s="2" t="s">
        <v>3</v>
      </c>
      <c r="BP416" s="2">
        <v>0</v>
      </c>
      <c r="BQ416" s="2">
        <v>50</v>
      </c>
      <c r="BR416" s="2">
        <v>0</v>
      </c>
      <c r="BS416" s="2">
        <v>1</v>
      </c>
      <c r="BT416" s="2">
        <v>1</v>
      </c>
      <c r="BU416" s="2">
        <v>1</v>
      </c>
      <c r="BV416" s="2">
        <v>1</v>
      </c>
      <c r="BW416" s="2">
        <v>1</v>
      </c>
      <c r="BX416" s="2">
        <v>1</v>
      </c>
      <c r="BY416" s="2" t="s">
        <v>3</v>
      </c>
      <c r="BZ416" s="2">
        <v>75</v>
      </c>
      <c r="CA416" s="2">
        <v>70</v>
      </c>
      <c r="CB416" s="2" t="s">
        <v>3</v>
      </c>
      <c r="CC416" s="2"/>
      <c r="CD416" s="2"/>
      <c r="CE416" s="2">
        <v>30</v>
      </c>
      <c r="CF416" s="2">
        <v>0</v>
      </c>
      <c r="CG416" s="2">
        <v>0</v>
      </c>
      <c r="CH416" s="2"/>
      <c r="CI416" s="2"/>
      <c r="CJ416" s="2"/>
      <c r="CK416" s="2"/>
      <c r="CL416" s="2"/>
      <c r="CM416" s="2">
        <v>0</v>
      </c>
      <c r="CN416" s="2" t="s">
        <v>3</v>
      </c>
      <c r="CO416" s="2">
        <v>0</v>
      </c>
      <c r="CP416" s="2">
        <f t="shared" si="384"/>
        <v>221.58</v>
      </c>
      <c r="CQ416" s="2">
        <f t="shared" si="385"/>
        <v>0</v>
      </c>
      <c r="CR416" s="2">
        <f t="shared" si="386"/>
        <v>0</v>
      </c>
      <c r="CS416" s="2">
        <f t="shared" si="387"/>
        <v>0</v>
      </c>
      <c r="CT416" s="2">
        <f t="shared" si="388"/>
        <v>221.58</v>
      </c>
      <c r="CU416" s="2">
        <f t="shared" si="389"/>
        <v>0</v>
      </c>
      <c r="CV416" s="2">
        <f t="shared" si="390"/>
        <v>14</v>
      </c>
      <c r="CW416" s="2">
        <f t="shared" si="391"/>
        <v>0</v>
      </c>
      <c r="CX416" s="2">
        <f t="shared" si="392"/>
        <v>0</v>
      </c>
      <c r="CY416" s="2">
        <f>((S416*BZ416)/100)</f>
        <v>166.185</v>
      </c>
      <c r="CZ416" s="2">
        <f>((S416*CA416)/100)</f>
        <v>155.10599999999999</v>
      </c>
      <c r="DA416" s="2"/>
      <c r="DB416" s="2"/>
      <c r="DC416" s="2" t="s">
        <v>3</v>
      </c>
      <c r="DD416" s="2" t="s">
        <v>3</v>
      </c>
      <c r="DE416" s="2" t="s">
        <v>3</v>
      </c>
      <c r="DF416" s="2" t="s">
        <v>3</v>
      </c>
      <c r="DG416" s="2" t="s">
        <v>3</v>
      </c>
      <c r="DH416" s="2" t="s">
        <v>3</v>
      </c>
      <c r="DI416" s="2" t="s">
        <v>3</v>
      </c>
      <c r="DJ416" s="2" t="s">
        <v>3</v>
      </c>
      <c r="DK416" s="2" t="s">
        <v>3</v>
      </c>
      <c r="DL416" s="2" t="s">
        <v>3</v>
      </c>
      <c r="DM416" s="2" t="s">
        <v>3</v>
      </c>
      <c r="DN416" s="2">
        <v>0</v>
      </c>
      <c r="DO416" s="2">
        <v>0</v>
      </c>
      <c r="DP416" s="2">
        <v>1</v>
      </c>
      <c r="DQ416" s="2">
        <v>1</v>
      </c>
      <c r="DR416" s="2"/>
      <c r="DS416" s="2"/>
      <c r="DT416" s="2"/>
      <c r="DU416" s="2">
        <v>1013</v>
      </c>
      <c r="DV416" s="2" t="s">
        <v>464</v>
      </c>
      <c r="DW416" s="2" t="s">
        <v>464</v>
      </c>
      <c r="DX416" s="2">
        <v>1</v>
      </c>
      <c r="DY416" s="2"/>
      <c r="DZ416" s="2" t="s">
        <v>3</v>
      </c>
      <c r="EA416" s="2" t="s">
        <v>3</v>
      </c>
      <c r="EB416" s="2" t="s">
        <v>3</v>
      </c>
      <c r="EC416" s="2" t="s">
        <v>3</v>
      </c>
      <c r="ED416" s="2"/>
      <c r="EE416" s="2">
        <v>49573696</v>
      </c>
      <c r="EF416" s="2">
        <v>50</v>
      </c>
      <c r="EG416" s="2" t="s">
        <v>452</v>
      </c>
      <c r="EH416" s="2">
        <v>0</v>
      </c>
      <c r="EI416" s="2" t="s">
        <v>3</v>
      </c>
      <c r="EJ416" s="2">
        <v>4</v>
      </c>
      <c r="EK416" s="2">
        <v>381</v>
      </c>
      <c r="EL416" s="2" t="s">
        <v>456</v>
      </c>
      <c r="EM416" s="2" t="s">
        <v>457</v>
      </c>
      <c r="EN416" s="2"/>
      <c r="EO416" s="2" t="s">
        <v>3</v>
      </c>
      <c r="EP416" s="2"/>
      <c r="EQ416" s="2">
        <v>1024</v>
      </c>
      <c r="ER416" s="2">
        <v>221.58</v>
      </c>
      <c r="ES416" s="2">
        <v>0</v>
      </c>
      <c r="ET416" s="2">
        <v>0</v>
      </c>
      <c r="EU416" s="2">
        <v>0</v>
      </c>
      <c r="EV416" s="2">
        <v>221.58</v>
      </c>
      <c r="EW416" s="2">
        <v>14</v>
      </c>
      <c r="EX416" s="2">
        <v>0</v>
      </c>
      <c r="EY416" s="2">
        <v>0</v>
      </c>
      <c r="EZ416" s="2"/>
      <c r="FA416" s="2"/>
      <c r="FB416" s="2"/>
      <c r="FC416" s="2"/>
      <c r="FD416" s="2"/>
      <c r="FE416" s="2"/>
      <c r="FF416" s="2"/>
      <c r="FG416" s="2"/>
      <c r="FH416" s="2"/>
      <c r="FI416" s="2"/>
      <c r="FJ416" s="2"/>
      <c r="FK416" s="2"/>
      <c r="FL416" s="2"/>
      <c r="FM416" s="2"/>
      <c r="FN416" s="2"/>
      <c r="FO416" s="2"/>
      <c r="FP416" s="2"/>
      <c r="FQ416" s="2">
        <v>0</v>
      </c>
      <c r="FR416" s="2">
        <f t="shared" si="393"/>
        <v>0</v>
      </c>
      <c r="FS416" s="2">
        <v>0</v>
      </c>
      <c r="FT416" s="2"/>
      <c r="FU416" s="2"/>
      <c r="FV416" s="2"/>
      <c r="FW416" s="2"/>
      <c r="FX416" s="2">
        <v>75</v>
      </c>
      <c r="FY416" s="2">
        <v>70</v>
      </c>
      <c r="FZ416" s="2"/>
      <c r="GA416" s="2" t="s">
        <v>3</v>
      </c>
      <c r="GB416" s="2"/>
      <c r="GC416" s="2"/>
      <c r="GD416" s="2">
        <v>0</v>
      </c>
      <c r="GE416" s="2"/>
      <c r="GF416" s="2">
        <v>-1103469298</v>
      </c>
      <c r="GG416" s="2">
        <v>2</v>
      </c>
      <c r="GH416" s="2">
        <v>1</v>
      </c>
      <c r="GI416" s="2">
        <v>-2</v>
      </c>
      <c r="GJ416" s="2">
        <v>0</v>
      </c>
      <c r="GK416" s="2">
        <f>ROUND(R416*(R12)/100,2)</f>
        <v>0</v>
      </c>
      <c r="GL416" s="2">
        <f t="shared" si="394"/>
        <v>0</v>
      </c>
      <c r="GM416" s="2">
        <f t="shared" si="395"/>
        <v>542.88</v>
      </c>
      <c r="GN416" s="2">
        <f t="shared" si="396"/>
        <v>0</v>
      </c>
      <c r="GO416" s="2">
        <f t="shared" si="397"/>
        <v>0</v>
      </c>
      <c r="GP416" s="2">
        <f t="shared" si="398"/>
        <v>542.88</v>
      </c>
      <c r="GQ416" s="2"/>
      <c r="GR416" s="2">
        <v>0</v>
      </c>
      <c r="GS416" s="2">
        <v>3</v>
      </c>
      <c r="GT416" s="2">
        <v>0</v>
      </c>
      <c r="GU416" s="2" t="s">
        <v>3</v>
      </c>
      <c r="GV416" s="2">
        <f t="shared" si="399"/>
        <v>0</v>
      </c>
      <c r="GW416" s="2">
        <v>1</v>
      </c>
      <c r="GX416" s="2">
        <f t="shared" si="400"/>
        <v>0</v>
      </c>
      <c r="GY416" s="2"/>
      <c r="GZ416" s="2"/>
      <c r="HA416" s="2">
        <v>0</v>
      </c>
      <c r="HB416" s="2">
        <v>0</v>
      </c>
      <c r="HC416" s="2">
        <f t="shared" si="401"/>
        <v>0</v>
      </c>
      <c r="HD416" s="2"/>
      <c r="HE416" s="2" t="s">
        <v>3</v>
      </c>
      <c r="HF416" s="2" t="s">
        <v>3</v>
      </c>
      <c r="HG416" s="2"/>
      <c r="HH416" s="2"/>
      <c r="HI416" s="2"/>
      <c r="HJ416" s="2"/>
      <c r="HK416" s="2"/>
      <c r="HL416" s="2"/>
      <c r="HM416" s="2" t="s">
        <v>3</v>
      </c>
      <c r="HN416" s="2" t="s">
        <v>3</v>
      </c>
      <c r="HO416" s="2" t="s">
        <v>3</v>
      </c>
      <c r="HP416" s="2" t="s">
        <v>3</v>
      </c>
      <c r="HQ416" s="2" t="s">
        <v>3</v>
      </c>
      <c r="HR416" s="2"/>
      <c r="HS416" s="2"/>
      <c r="HT416" s="2"/>
      <c r="HU416" s="2"/>
      <c r="HV416" s="2"/>
      <c r="HW416" s="2"/>
      <c r="HX416" s="2"/>
      <c r="HY416" s="2"/>
      <c r="HZ416" s="2"/>
      <c r="IA416" s="2"/>
      <c r="IB416" s="2"/>
      <c r="IC416" s="2"/>
      <c r="ID416" s="2"/>
      <c r="IE416" s="2"/>
      <c r="IF416" s="2"/>
      <c r="IG416" s="2"/>
      <c r="IH416" s="2"/>
      <c r="II416" s="2"/>
      <c r="IJ416" s="2"/>
      <c r="IK416" s="2">
        <v>0</v>
      </c>
      <c r="IL416" s="2"/>
      <c r="IM416" s="2"/>
      <c r="IN416" s="2"/>
      <c r="IO416" s="2"/>
      <c r="IP416" s="2"/>
      <c r="IQ416" s="2"/>
      <c r="IR416" s="2"/>
      <c r="IS416" s="2"/>
      <c r="IT416" s="2"/>
      <c r="IU416" s="2"/>
    </row>
    <row r="417" spans="1:255" x14ac:dyDescent="0.2">
      <c r="A417">
        <v>17</v>
      </c>
      <c r="B417">
        <v>1</v>
      </c>
      <c r="C417">
        <f>ROW(SmtRes!A322)</f>
        <v>322</v>
      </c>
      <c r="D417">
        <f>ROW(EtalonRes!A352)</f>
        <v>352</v>
      </c>
      <c r="E417" t="s">
        <v>3</v>
      </c>
      <c r="F417" t="s">
        <v>462</v>
      </c>
      <c r="G417" t="s">
        <v>463</v>
      </c>
      <c r="H417" t="s">
        <v>464</v>
      </c>
      <c r="I417">
        <v>1</v>
      </c>
      <c r="J417">
        <v>0</v>
      </c>
      <c r="K417">
        <v>1</v>
      </c>
      <c r="O417">
        <f t="shared" si="364"/>
        <v>7553.66</v>
      </c>
      <c r="P417">
        <f t="shared" si="365"/>
        <v>0</v>
      </c>
      <c r="Q417">
        <f t="shared" si="366"/>
        <v>0</v>
      </c>
      <c r="R417">
        <f t="shared" si="367"/>
        <v>0</v>
      </c>
      <c r="S417">
        <f t="shared" si="368"/>
        <v>7553.66</v>
      </c>
      <c r="T417">
        <f t="shared" si="369"/>
        <v>0</v>
      </c>
      <c r="U417">
        <f t="shared" si="370"/>
        <v>14</v>
      </c>
      <c r="V417">
        <f t="shared" si="371"/>
        <v>0</v>
      </c>
      <c r="W417">
        <f t="shared" si="372"/>
        <v>0</v>
      </c>
      <c r="X417">
        <f t="shared" si="373"/>
        <v>5287.56</v>
      </c>
      <c r="Y417">
        <f t="shared" si="374"/>
        <v>3097</v>
      </c>
      <c r="AA417">
        <v>-1</v>
      </c>
      <c r="AB417">
        <f t="shared" si="375"/>
        <v>221.58</v>
      </c>
      <c r="AC417">
        <f t="shared" si="376"/>
        <v>0</v>
      </c>
      <c r="AD417">
        <f t="shared" si="377"/>
        <v>0</v>
      </c>
      <c r="AE417">
        <f t="shared" si="378"/>
        <v>0</v>
      </c>
      <c r="AF417">
        <f t="shared" si="379"/>
        <v>221.58</v>
      </c>
      <c r="AG417">
        <f t="shared" si="380"/>
        <v>0</v>
      </c>
      <c r="AH417">
        <f t="shared" si="381"/>
        <v>14</v>
      </c>
      <c r="AI417">
        <f t="shared" si="382"/>
        <v>0</v>
      </c>
      <c r="AJ417">
        <f t="shared" si="383"/>
        <v>0</v>
      </c>
      <c r="AK417">
        <v>221.58</v>
      </c>
      <c r="AL417">
        <v>0</v>
      </c>
      <c r="AM417">
        <v>0</v>
      </c>
      <c r="AN417">
        <v>0</v>
      </c>
      <c r="AO417">
        <v>221.58</v>
      </c>
      <c r="AP417">
        <v>0</v>
      </c>
      <c r="AQ417">
        <v>14</v>
      </c>
      <c r="AR417">
        <v>0</v>
      </c>
      <c r="AS417">
        <v>0</v>
      </c>
      <c r="AT417">
        <v>70</v>
      </c>
      <c r="AU417">
        <v>41</v>
      </c>
      <c r="AV417">
        <v>1</v>
      </c>
      <c r="AW417">
        <v>1</v>
      </c>
      <c r="AZ417">
        <v>1</v>
      </c>
      <c r="BA417">
        <v>34.090000000000003</v>
      </c>
      <c r="BB417">
        <v>1</v>
      </c>
      <c r="BC417">
        <v>1</v>
      </c>
      <c r="BD417" t="s">
        <v>3</v>
      </c>
      <c r="BE417" t="s">
        <v>3</v>
      </c>
      <c r="BF417" t="s">
        <v>3</v>
      </c>
      <c r="BG417" t="s">
        <v>3</v>
      </c>
      <c r="BH417">
        <v>0</v>
      </c>
      <c r="BI417">
        <v>4</v>
      </c>
      <c r="BJ417" t="s">
        <v>465</v>
      </c>
      <c r="BM417">
        <v>381</v>
      </c>
      <c r="BN417">
        <v>0</v>
      </c>
      <c r="BO417" t="s">
        <v>3</v>
      </c>
      <c r="BP417">
        <v>0</v>
      </c>
      <c r="BQ417">
        <v>50</v>
      </c>
      <c r="BR417">
        <v>0</v>
      </c>
      <c r="BS417">
        <v>34.090000000000003</v>
      </c>
      <c r="BT417">
        <v>1</v>
      </c>
      <c r="BU417">
        <v>1</v>
      </c>
      <c r="BV417">
        <v>1</v>
      </c>
      <c r="BW417">
        <v>1</v>
      </c>
      <c r="BX417">
        <v>1</v>
      </c>
      <c r="BY417" t="s">
        <v>3</v>
      </c>
      <c r="BZ417">
        <v>70</v>
      </c>
      <c r="CA417">
        <v>41</v>
      </c>
      <c r="CB417" t="s">
        <v>3</v>
      </c>
      <c r="CE417">
        <v>30</v>
      </c>
      <c r="CF417">
        <v>0</v>
      </c>
      <c r="CG417">
        <v>0</v>
      </c>
      <c r="CM417">
        <v>0</v>
      </c>
      <c r="CN417" t="s">
        <v>3</v>
      </c>
      <c r="CO417">
        <v>0</v>
      </c>
      <c r="CP417">
        <f t="shared" si="384"/>
        <v>7553.66</v>
      </c>
      <c r="CQ417">
        <f t="shared" si="385"/>
        <v>0</v>
      </c>
      <c r="CR417">
        <f t="shared" si="386"/>
        <v>0</v>
      </c>
      <c r="CS417">
        <f t="shared" si="387"/>
        <v>0</v>
      </c>
      <c r="CT417">
        <f t="shared" si="388"/>
        <v>7553.66</v>
      </c>
      <c r="CU417">
        <f t="shared" si="389"/>
        <v>0</v>
      </c>
      <c r="CV417">
        <f t="shared" si="390"/>
        <v>14</v>
      </c>
      <c r="CW417">
        <f t="shared" si="391"/>
        <v>0</v>
      </c>
      <c r="CX417">
        <f t="shared" si="392"/>
        <v>0</v>
      </c>
      <c r="CY417">
        <f>S417*(BZ417/100)</f>
        <v>5287.5619999999999</v>
      </c>
      <c r="CZ417">
        <f>S417*(CA417/100)</f>
        <v>3097.0005999999998</v>
      </c>
      <c r="DC417" t="s">
        <v>3</v>
      </c>
      <c r="DD417" t="s">
        <v>3</v>
      </c>
      <c r="DE417" t="s">
        <v>3</v>
      </c>
      <c r="DF417" t="s">
        <v>3</v>
      </c>
      <c r="DG417" t="s">
        <v>3</v>
      </c>
      <c r="DH417" t="s">
        <v>3</v>
      </c>
      <c r="DI417" t="s">
        <v>3</v>
      </c>
      <c r="DJ417" t="s">
        <v>3</v>
      </c>
      <c r="DK417" t="s">
        <v>3</v>
      </c>
      <c r="DL417" t="s">
        <v>3</v>
      </c>
      <c r="DM417" t="s">
        <v>3</v>
      </c>
      <c r="DN417">
        <v>75</v>
      </c>
      <c r="DO417">
        <v>70</v>
      </c>
      <c r="DP417">
        <v>1</v>
      </c>
      <c r="DQ417">
        <v>1</v>
      </c>
      <c r="DU417">
        <v>1013</v>
      </c>
      <c r="DV417" t="s">
        <v>464</v>
      </c>
      <c r="DW417" t="s">
        <v>464</v>
      </c>
      <c r="DX417">
        <v>1</v>
      </c>
      <c r="DZ417" t="s">
        <v>3</v>
      </c>
      <c r="EA417" t="s">
        <v>3</v>
      </c>
      <c r="EB417" t="s">
        <v>3</v>
      </c>
      <c r="EC417" t="s">
        <v>3</v>
      </c>
      <c r="EE417">
        <v>49573696</v>
      </c>
      <c r="EF417">
        <v>50</v>
      </c>
      <c r="EG417" t="s">
        <v>452</v>
      </c>
      <c r="EH417">
        <v>0</v>
      </c>
      <c r="EI417" t="s">
        <v>3</v>
      </c>
      <c r="EJ417">
        <v>4</v>
      </c>
      <c r="EK417">
        <v>381</v>
      </c>
      <c r="EL417" t="s">
        <v>456</v>
      </c>
      <c r="EM417" t="s">
        <v>457</v>
      </c>
      <c r="EO417" t="s">
        <v>3</v>
      </c>
      <c r="EQ417">
        <v>1024</v>
      </c>
      <c r="ER417">
        <v>221.58</v>
      </c>
      <c r="ES417">
        <v>0</v>
      </c>
      <c r="ET417">
        <v>0</v>
      </c>
      <c r="EU417">
        <v>0</v>
      </c>
      <c r="EV417">
        <v>221.58</v>
      </c>
      <c r="EW417">
        <v>14</v>
      </c>
      <c r="EX417">
        <v>0</v>
      </c>
      <c r="EY417">
        <v>0</v>
      </c>
      <c r="FQ417">
        <v>0</v>
      </c>
      <c r="FR417">
        <f t="shared" si="393"/>
        <v>0</v>
      </c>
      <c r="FS417">
        <v>0</v>
      </c>
      <c r="FX417">
        <v>75</v>
      </c>
      <c r="FY417">
        <v>70</v>
      </c>
      <c r="GA417" t="s">
        <v>3</v>
      </c>
      <c r="GD417">
        <v>0</v>
      </c>
      <c r="GF417">
        <v>-1103469298</v>
      </c>
      <c r="GG417">
        <v>2</v>
      </c>
      <c r="GH417">
        <v>1</v>
      </c>
      <c r="GI417">
        <v>2</v>
      </c>
      <c r="GJ417">
        <v>0</v>
      </c>
      <c r="GK417">
        <f>ROUND(R417*(S12)/100,2)</f>
        <v>0</v>
      </c>
      <c r="GL417">
        <f t="shared" si="394"/>
        <v>0</v>
      </c>
      <c r="GM417">
        <f t="shared" si="395"/>
        <v>15938.22</v>
      </c>
      <c r="GN417">
        <f t="shared" si="396"/>
        <v>0</v>
      </c>
      <c r="GO417">
        <f t="shared" si="397"/>
        <v>0</v>
      </c>
      <c r="GP417">
        <f t="shared" si="398"/>
        <v>15938.22</v>
      </c>
      <c r="GR417">
        <v>0</v>
      </c>
      <c r="GS417">
        <v>3</v>
      </c>
      <c r="GT417">
        <v>0</v>
      </c>
      <c r="GU417" t="s">
        <v>3</v>
      </c>
      <c r="GV417">
        <f t="shared" si="399"/>
        <v>0</v>
      </c>
      <c r="GW417">
        <v>1</v>
      </c>
      <c r="GX417">
        <f t="shared" si="400"/>
        <v>0</v>
      </c>
      <c r="HA417">
        <v>0</v>
      </c>
      <c r="HB417">
        <v>0</v>
      </c>
      <c r="HC417">
        <f t="shared" si="401"/>
        <v>0</v>
      </c>
      <c r="HE417" t="s">
        <v>3</v>
      </c>
      <c r="HF417" t="s">
        <v>3</v>
      </c>
      <c r="HM417" t="s">
        <v>3</v>
      </c>
      <c r="HN417" t="s">
        <v>3</v>
      </c>
      <c r="HO417" t="s">
        <v>3</v>
      </c>
      <c r="HP417" t="s">
        <v>3</v>
      </c>
      <c r="HQ417" t="s">
        <v>3</v>
      </c>
      <c r="IK417">
        <v>0</v>
      </c>
    </row>
    <row r="418" spans="1:255" x14ac:dyDescent="0.2">
      <c r="A418" s="2">
        <v>17</v>
      </c>
      <c r="B418" s="2">
        <v>1</v>
      </c>
      <c r="C418" s="2">
        <f>ROW(SmtRes!A323)</f>
        <v>323</v>
      </c>
      <c r="D418" s="2">
        <f>ROW(EtalonRes!A353)</f>
        <v>353</v>
      </c>
      <c r="E418" s="2" t="s">
        <v>3</v>
      </c>
      <c r="F418" s="2" t="s">
        <v>466</v>
      </c>
      <c r="G418" s="2" t="s">
        <v>467</v>
      </c>
      <c r="H418" s="2" t="s">
        <v>468</v>
      </c>
      <c r="I418" s="2">
        <v>10</v>
      </c>
      <c r="J418" s="2">
        <v>0</v>
      </c>
      <c r="K418" s="2">
        <v>10</v>
      </c>
      <c r="L418" s="2"/>
      <c r="M418" s="2"/>
      <c r="N418" s="2"/>
      <c r="O418" s="2">
        <f t="shared" si="364"/>
        <v>158.30000000000001</v>
      </c>
      <c r="P418" s="2">
        <f t="shared" si="365"/>
        <v>0</v>
      </c>
      <c r="Q418" s="2">
        <f t="shared" si="366"/>
        <v>0</v>
      </c>
      <c r="R418" s="2">
        <f t="shared" si="367"/>
        <v>0</v>
      </c>
      <c r="S418" s="2">
        <f t="shared" si="368"/>
        <v>158.30000000000001</v>
      </c>
      <c r="T418" s="2">
        <f t="shared" si="369"/>
        <v>0</v>
      </c>
      <c r="U418" s="2">
        <f t="shared" si="370"/>
        <v>10</v>
      </c>
      <c r="V418" s="2">
        <f t="shared" si="371"/>
        <v>0</v>
      </c>
      <c r="W418" s="2">
        <f t="shared" si="372"/>
        <v>0</v>
      </c>
      <c r="X418" s="2">
        <f t="shared" si="373"/>
        <v>118.73</v>
      </c>
      <c r="Y418" s="2">
        <f t="shared" si="374"/>
        <v>110.81</v>
      </c>
      <c r="Z418" s="2"/>
      <c r="AA418" s="2">
        <v>-1</v>
      </c>
      <c r="AB418" s="2">
        <f t="shared" si="375"/>
        <v>15.83</v>
      </c>
      <c r="AC418" s="2">
        <f t="shared" si="376"/>
        <v>0</v>
      </c>
      <c r="AD418" s="2">
        <f t="shared" si="377"/>
        <v>0</v>
      </c>
      <c r="AE418" s="2">
        <f t="shared" si="378"/>
        <v>0</v>
      </c>
      <c r="AF418" s="2">
        <f t="shared" si="379"/>
        <v>15.83</v>
      </c>
      <c r="AG418" s="2">
        <f t="shared" si="380"/>
        <v>0</v>
      </c>
      <c r="AH418" s="2">
        <f t="shared" si="381"/>
        <v>1</v>
      </c>
      <c r="AI418" s="2">
        <f t="shared" si="382"/>
        <v>0</v>
      </c>
      <c r="AJ418" s="2">
        <f t="shared" si="383"/>
        <v>0</v>
      </c>
      <c r="AK418" s="2">
        <v>15.83</v>
      </c>
      <c r="AL418" s="2">
        <v>0</v>
      </c>
      <c r="AM418" s="2">
        <v>0</v>
      </c>
      <c r="AN418" s="2">
        <v>0</v>
      </c>
      <c r="AO418" s="2">
        <v>15.83</v>
      </c>
      <c r="AP418" s="2">
        <v>0</v>
      </c>
      <c r="AQ418" s="2">
        <v>1</v>
      </c>
      <c r="AR418" s="2">
        <v>0</v>
      </c>
      <c r="AS418" s="2">
        <v>0</v>
      </c>
      <c r="AT418" s="2">
        <v>75</v>
      </c>
      <c r="AU418" s="2">
        <v>70</v>
      </c>
      <c r="AV418" s="2">
        <v>1</v>
      </c>
      <c r="AW418" s="2">
        <v>1</v>
      </c>
      <c r="AX418" s="2"/>
      <c r="AY418" s="2"/>
      <c r="AZ418" s="2">
        <v>1</v>
      </c>
      <c r="BA418" s="2">
        <v>1</v>
      </c>
      <c r="BB418" s="2">
        <v>1</v>
      </c>
      <c r="BC418" s="2">
        <v>1</v>
      </c>
      <c r="BD418" s="2" t="s">
        <v>3</v>
      </c>
      <c r="BE418" s="2" t="s">
        <v>3</v>
      </c>
      <c r="BF418" s="2" t="s">
        <v>3</v>
      </c>
      <c r="BG418" s="2" t="s">
        <v>3</v>
      </c>
      <c r="BH418" s="2">
        <v>0</v>
      </c>
      <c r="BI418" s="2">
        <v>4</v>
      </c>
      <c r="BJ418" s="2" t="s">
        <v>469</v>
      </c>
      <c r="BK418" s="2"/>
      <c r="BL418" s="2"/>
      <c r="BM418" s="2">
        <v>381</v>
      </c>
      <c r="BN418" s="2">
        <v>0</v>
      </c>
      <c r="BO418" s="2" t="s">
        <v>3</v>
      </c>
      <c r="BP418" s="2">
        <v>0</v>
      </c>
      <c r="BQ418" s="2">
        <v>50</v>
      </c>
      <c r="BR418" s="2">
        <v>0</v>
      </c>
      <c r="BS418" s="2">
        <v>1</v>
      </c>
      <c r="BT418" s="2">
        <v>1</v>
      </c>
      <c r="BU418" s="2">
        <v>1</v>
      </c>
      <c r="BV418" s="2">
        <v>1</v>
      </c>
      <c r="BW418" s="2">
        <v>1</v>
      </c>
      <c r="BX418" s="2">
        <v>1</v>
      </c>
      <c r="BY418" s="2" t="s">
        <v>3</v>
      </c>
      <c r="BZ418" s="2">
        <v>75</v>
      </c>
      <c r="CA418" s="2">
        <v>70</v>
      </c>
      <c r="CB418" s="2" t="s">
        <v>3</v>
      </c>
      <c r="CC418" s="2"/>
      <c r="CD418" s="2"/>
      <c r="CE418" s="2">
        <v>30</v>
      </c>
      <c r="CF418" s="2">
        <v>0</v>
      </c>
      <c r="CG418" s="2">
        <v>0</v>
      </c>
      <c r="CH418" s="2"/>
      <c r="CI418" s="2"/>
      <c r="CJ418" s="2"/>
      <c r="CK418" s="2"/>
      <c r="CL418" s="2"/>
      <c r="CM418" s="2">
        <v>0</v>
      </c>
      <c r="CN418" s="2" t="s">
        <v>3</v>
      </c>
      <c r="CO418" s="2">
        <v>0</v>
      </c>
      <c r="CP418" s="2">
        <f t="shared" si="384"/>
        <v>158.30000000000001</v>
      </c>
      <c r="CQ418" s="2">
        <f t="shared" si="385"/>
        <v>0</v>
      </c>
      <c r="CR418" s="2">
        <f t="shared" si="386"/>
        <v>0</v>
      </c>
      <c r="CS418" s="2">
        <f t="shared" si="387"/>
        <v>0</v>
      </c>
      <c r="CT418" s="2">
        <f t="shared" si="388"/>
        <v>15.83</v>
      </c>
      <c r="CU418" s="2">
        <f t="shared" si="389"/>
        <v>0</v>
      </c>
      <c r="CV418" s="2">
        <f t="shared" si="390"/>
        <v>1</v>
      </c>
      <c r="CW418" s="2">
        <f t="shared" si="391"/>
        <v>0</v>
      </c>
      <c r="CX418" s="2">
        <f t="shared" si="392"/>
        <v>0</v>
      </c>
      <c r="CY418" s="2">
        <f>((S418*BZ418)/100)</f>
        <v>118.72499999999999</v>
      </c>
      <c r="CZ418" s="2">
        <f>((S418*CA418)/100)</f>
        <v>110.81</v>
      </c>
      <c r="DA418" s="2"/>
      <c r="DB418" s="2"/>
      <c r="DC418" s="2" t="s">
        <v>3</v>
      </c>
      <c r="DD418" s="2" t="s">
        <v>3</v>
      </c>
      <c r="DE418" s="2" t="s">
        <v>3</v>
      </c>
      <c r="DF418" s="2" t="s">
        <v>3</v>
      </c>
      <c r="DG418" s="2" t="s">
        <v>3</v>
      </c>
      <c r="DH418" s="2" t="s">
        <v>3</v>
      </c>
      <c r="DI418" s="2" t="s">
        <v>3</v>
      </c>
      <c r="DJ418" s="2" t="s">
        <v>3</v>
      </c>
      <c r="DK418" s="2" t="s">
        <v>3</v>
      </c>
      <c r="DL418" s="2" t="s">
        <v>3</v>
      </c>
      <c r="DM418" s="2" t="s">
        <v>3</v>
      </c>
      <c r="DN418" s="2">
        <v>0</v>
      </c>
      <c r="DO418" s="2">
        <v>0</v>
      </c>
      <c r="DP418" s="2">
        <v>1</v>
      </c>
      <c r="DQ418" s="2">
        <v>1</v>
      </c>
      <c r="DR418" s="2"/>
      <c r="DS418" s="2"/>
      <c r="DT418" s="2"/>
      <c r="DU418" s="2">
        <v>1013</v>
      </c>
      <c r="DV418" s="2" t="s">
        <v>468</v>
      </c>
      <c r="DW418" s="2" t="s">
        <v>468</v>
      </c>
      <c r="DX418" s="2">
        <v>1</v>
      </c>
      <c r="DY418" s="2"/>
      <c r="DZ418" s="2" t="s">
        <v>3</v>
      </c>
      <c r="EA418" s="2" t="s">
        <v>3</v>
      </c>
      <c r="EB418" s="2" t="s">
        <v>3</v>
      </c>
      <c r="EC418" s="2" t="s">
        <v>3</v>
      </c>
      <c r="ED418" s="2"/>
      <c r="EE418" s="2">
        <v>49573696</v>
      </c>
      <c r="EF418" s="2">
        <v>50</v>
      </c>
      <c r="EG418" s="2" t="s">
        <v>452</v>
      </c>
      <c r="EH418" s="2">
        <v>0</v>
      </c>
      <c r="EI418" s="2" t="s">
        <v>3</v>
      </c>
      <c r="EJ418" s="2">
        <v>4</v>
      </c>
      <c r="EK418" s="2">
        <v>381</v>
      </c>
      <c r="EL418" s="2" t="s">
        <v>456</v>
      </c>
      <c r="EM418" s="2" t="s">
        <v>457</v>
      </c>
      <c r="EN418" s="2"/>
      <c r="EO418" s="2" t="s">
        <v>3</v>
      </c>
      <c r="EP418" s="2"/>
      <c r="EQ418" s="2">
        <v>1024</v>
      </c>
      <c r="ER418" s="2">
        <v>15.83</v>
      </c>
      <c r="ES418" s="2">
        <v>0</v>
      </c>
      <c r="ET418" s="2">
        <v>0</v>
      </c>
      <c r="EU418" s="2">
        <v>0</v>
      </c>
      <c r="EV418" s="2">
        <v>15.83</v>
      </c>
      <c r="EW418" s="2">
        <v>1</v>
      </c>
      <c r="EX418" s="2">
        <v>0</v>
      </c>
      <c r="EY418" s="2">
        <v>0</v>
      </c>
      <c r="EZ418" s="2"/>
      <c r="FA418" s="2"/>
      <c r="FB418" s="2"/>
      <c r="FC418" s="2"/>
      <c r="FD418" s="2"/>
      <c r="FE418" s="2"/>
      <c r="FF418" s="2"/>
      <c r="FG418" s="2"/>
      <c r="FH418" s="2"/>
      <c r="FI418" s="2"/>
      <c r="FJ418" s="2"/>
      <c r="FK418" s="2"/>
      <c r="FL418" s="2"/>
      <c r="FM418" s="2"/>
      <c r="FN418" s="2"/>
      <c r="FO418" s="2"/>
      <c r="FP418" s="2"/>
      <c r="FQ418" s="2">
        <v>0</v>
      </c>
      <c r="FR418" s="2">
        <f t="shared" si="393"/>
        <v>0</v>
      </c>
      <c r="FS418" s="2">
        <v>0</v>
      </c>
      <c r="FT418" s="2"/>
      <c r="FU418" s="2"/>
      <c r="FV418" s="2"/>
      <c r="FW418" s="2"/>
      <c r="FX418" s="2">
        <v>75</v>
      </c>
      <c r="FY418" s="2">
        <v>70</v>
      </c>
      <c r="FZ418" s="2"/>
      <c r="GA418" s="2" t="s">
        <v>3</v>
      </c>
      <c r="GB418" s="2"/>
      <c r="GC418" s="2"/>
      <c r="GD418" s="2">
        <v>0</v>
      </c>
      <c r="GE418" s="2"/>
      <c r="GF418" s="2">
        <v>717436523</v>
      </c>
      <c r="GG418" s="2">
        <v>2</v>
      </c>
      <c r="GH418" s="2">
        <v>1</v>
      </c>
      <c r="GI418" s="2">
        <v>-2</v>
      </c>
      <c r="GJ418" s="2">
        <v>0</v>
      </c>
      <c r="GK418" s="2">
        <f>ROUND(R418*(R12)/100,2)</f>
        <v>0</v>
      </c>
      <c r="GL418" s="2">
        <f t="shared" si="394"/>
        <v>0</v>
      </c>
      <c r="GM418" s="2">
        <f t="shared" si="395"/>
        <v>387.84</v>
      </c>
      <c r="GN418" s="2">
        <f t="shared" si="396"/>
        <v>0</v>
      </c>
      <c r="GO418" s="2">
        <f t="shared" si="397"/>
        <v>0</v>
      </c>
      <c r="GP418" s="2">
        <f t="shared" si="398"/>
        <v>387.84</v>
      </c>
      <c r="GQ418" s="2"/>
      <c r="GR418" s="2">
        <v>0</v>
      </c>
      <c r="GS418" s="2">
        <v>3</v>
      </c>
      <c r="GT418" s="2">
        <v>0</v>
      </c>
      <c r="GU418" s="2" t="s">
        <v>3</v>
      </c>
      <c r="GV418" s="2">
        <f t="shared" si="399"/>
        <v>0</v>
      </c>
      <c r="GW418" s="2">
        <v>1</v>
      </c>
      <c r="GX418" s="2">
        <f t="shared" si="400"/>
        <v>0</v>
      </c>
      <c r="GY418" s="2"/>
      <c r="GZ418" s="2"/>
      <c r="HA418" s="2">
        <v>0</v>
      </c>
      <c r="HB418" s="2">
        <v>0</v>
      </c>
      <c r="HC418" s="2">
        <f t="shared" si="401"/>
        <v>0</v>
      </c>
      <c r="HD418" s="2"/>
      <c r="HE418" s="2" t="s">
        <v>3</v>
      </c>
      <c r="HF418" s="2" t="s">
        <v>3</v>
      </c>
      <c r="HG418" s="2"/>
      <c r="HH418" s="2"/>
      <c r="HI418" s="2"/>
      <c r="HJ418" s="2"/>
      <c r="HK418" s="2"/>
      <c r="HL418" s="2"/>
      <c r="HM418" s="2" t="s">
        <v>3</v>
      </c>
      <c r="HN418" s="2" t="s">
        <v>3</v>
      </c>
      <c r="HO418" s="2" t="s">
        <v>3</v>
      </c>
      <c r="HP418" s="2" t="s">
        <v>3</v>
      </c>
      <c r="HQ418" s="2" t="s">
        <v>3</v>
      </c>
      <c r="HR418" s="2"/>
      <c r="HS418" s="2"/>
      <c r="HT418" s="2"/>
      <c r="HU418" s="2"/>
      <c r="HV418" s="2"/>
      <c r="HW418" s="2"/>
      <c r="HX418" s="2"/>
      <c r="HY418" s="2"/>
      <c r="HZ418" s="2"/>
      <c r="IA418" s="2"/>
      <c r="IB418" s="2"/>
      <c r="IC418" s="2"/>
      <c r="ID418" s="2"/>
      <c r="IE418" s="2"/>
      <c r="IF418" s="2"/>
      <c r="IG418" s="2"/>
      <c r="IH418" s="2"/>
      <c r="II418" s="2"/>
      <c r="IJ418" s="2"/>
      <c r="IK418" s="2">
        <v>0</v>
      </c>
      <c r="IL418" s="2"/>
      <c r="IM418" s="2"/>
      <c r="IN418" s="2"/>
      <c r="IO418" s="2"/>
      <c r="IP418" s="2"/>
      <c r="IQ418" s="2"/>
      <c r="IR418" s="2"/>
      <c r="IS418" s="2"/>
      <c r="IT418" s="2"/>
      <c r="IU418" s="2"/>
    </row>
    <row r="419" spans="1:255" x14ac:dyDescent="0.2">
      <c r="A419">
        <v>17</v>
      </c>
      <c r="B419">
        <v>1</v>
      </c>
      <c r="C419">
        <f>ROW(SmtRes!A324)</f>
        <v>324</v>
      </c>
      <c r="D419">
        <f>ROW(EtalonRes!A354)</f>
        <v>354</v>
      </c>
      <c r="E419" t="s">
        <v>3</v>
      </c>
      <c r="F419" t="s">
        <v>466</v>
      </c>
      <c r="G419" t="s">
        <v>467</v>
      </c>
      <c r="H419" t="s">
        <v>468</v>
      </c>
      <c r="I419">
        <v>10</v>
      </c>
      <c r="J419">
        <v>0</v>
      </c>
      <c r="K419">
        <v>10</v>
      </c>
      <c r="O419">
        <f t="shared" si="364"/>
        <v>5396.45</v>
      </c>
      <c r="P419">
        <f t="shared" si="365"/>
        <v>0</v>
      </c>
      <c r="Q419">
        <f t="shared" si="366"/>
        <v>0</v>
      </c>
      <c r="R419">
        <f t="shared" si="367"/>
        <v>0</v>
      </c>
      <c r="S419">
        <f t="shared" si="368"/>
        <v>5396.45</v>
      </c>
      <c r="T419">
        <f t="shared" si="369"/>
        <v>0</v>
      </c>
      <c r="U419">
        <f t="shared" si="370"/>
        <v>10</v>
      </c>
      <c r="V419">
        <f t="shared" si="371"/>
        <v>0</v>
      </c>
      <c r="W419">
        <f t="shared" si="372"/>
        <v>0</v>
      </c>
      <c r="X419">
        <f t="shared" si="373"/>
        <v>3777.52</v>
      </c>
      <c r="Y419">
        <f t="shared" si="374"/>
        <v>2212.54</v>
      </c>
      <c r="AA419">
        <v>-1</v>
      </c>
      <c r="AB419">
        <f t="shared" si="375"/>
        <v>15.83</v>
      </c>
      <c r="AC419">
        <f t="shared" si="376"/>
        <v>0</v>
      </c>
      <c r="AD419">
        <f t="shared" si="377"/>
        <v>0</v>
      </c>
      <c r="AE419">
        <f t="shared" si="378"/>
        <v>0</v>
      </c>
      <c r="AF419">
        <f t="shared" si="379"/>
        <v>15.83</v>
      </c>
      <c r="AG419">
        <f t="shared" si="380"/>
        <v>0</v>
      </c>
      <c r="AH419">
        <f t="shared" si="381"/>
        <v>1</v>
      </c>
      <c r="AI419">
        <f t="shared" si="382"/>
        <v>0</v>
      </c>
      <c r="AJ419">
        <f t="shared" si="383"/>
        <v>0</v>
      </c>
      <c r="AK419">
        <v>15.83</v>
      </c>
      <c r="AL419">
        <v>0</v>
      </c>
      <c r="AM419">
        <v>0</v>
      </c>
      <c r="AN419">
        <v>0</v>
      </c>
      <c r="AO419">
        <v>15.83</v>
      </c>
      <c r="AP419">
        <v>0</v>
      </c>
      <c r="AQ419">
        <v>1</v>
      </c>
      <c r="AR419">
        <v>0</v>
      </c>
      <c r="AS419">
        <v>0</v>
      </c>
      <c r="AT419">
        <v>70</v>
      </c>
      <c r="AU419">
        <v>41</v>
      </c>
      <c r="AV419">
        <v>1</v>
      </c>
      <c r="AW419">
        <v>1</v>
      </c>
      <c r="AZ419">
        <v>1</v>
      </c>
      <c r="BA419">
        <v>34.090000000000003</v>
      </c>
      <c r="BB419">
        <v>1</v>
      </c>
      <c r="BC419">
        <v>1</v>
      </c>
      <c r="BD419" t="s">
        <v>3</v>
      </c>
      <c r="BE419" t="s">
        <v>3</v>
      </c>
      <c r="BF419" t="s">
        <v>3</v>
      </c>
      <c r="BG419" t="s">
        <v>3</v>
      </c>
      <c r="BH419">
        <v>0</v>
      </c>
      <c r="BI419">
        <v>4</v>
      </c>
      <c r="BJ419" t="s">
        <v>469</v>
      </c>
      <c r="BM419">
        <v>381</v>
      </c>
      <c r="BN419">
        <v>0</v>
      </c>
      <c r="BO419" t="s">
        <v>3</v>
      </c>
      <c r="BP419">
        <v>0</v>
      </c>
      <c r="BQ419">
        <v>50</v>
      </c>
      <c r="BR419">
        <v>0</v>
      </c>
      <c r="BS419">
        <v>34.090000000000003</v>
      </c>
      <c r="BT419">
        <v>1</v>
      </c>
      <c r="BU419">
        <v>1</v>
      </c>
      <c r="BV419">
        <v>1</v>
      </c>
      <c r="BW419">
        <v>1</v>
      </c>
      <c r="BX419">
        <v>1</v>
      </c>
      <c r="BY419" t="s">
        <v>3</v>
      </c>
      <c r="BZ419">
        <v>70</v>
      </c>
      <c r="CA419">
        <v>41</v>
      </c>
      <c r="CB419" t="s">
        <v>3</v>
      </c>
      <c r="CE419">
        <v>30</v>
      </c>
      <c r="CF419">
        <v>0</v>
      </c>
      <c r="CG419">
        <v>0</v>
      </c>
      <c r="CM419">
        <v>0</v>
      </c>
      <c r="CN419" t="s">
        <v>3</v>
      </c>
      <c r="CO419">
        <v>0</v>
      </c>
      <c r="CP419">
        <f t="shared" si="384"/>
        <v>5396.45</v>
      </c>
      <c r="CQ419">
        <f t="shared" si="385"/>
        <v>0</v>
      </c>
      <c r="CR419">
        <f t="shared" si="386"/>
        <v>0</v>
      </c>
      <c r="CS419">
        <f t="shared" si="387"/>
        <v>0</v>
      </c>
      <c r="CT419">
        <f t="shared" si="388"/>
        <v>539.64</v>
      </c>
      <c r="CU419">
        <f t="shared" si="389"/>
        <v>0</v>
      </c>
      <c r="CV419">
        <f t="shared" si="390"/>
        <v>1</v>
      </c>
      <c r="CW419">
        <f t="shared" si="391"/>
        <v>0</v>
      </c>
      <c r="CX419">
        <f t="shared" si="392"/>
        <v>0</v>
      </c>
      <c r="CY419">
        <f>S419*(BZ419/100)</f>
        <v>3777.5149999999994</v>
      </c>
      <c r="CZ419">
        <f>S419*(CA419/100)</f>
        <v>2212.5445</v>
      </c>
      <c r="DC419" t="s">
        <v>3</v>
      </c>
      <c r="DD419" t="s">
        <v>3</v>
      </c>
      <c r="DE419" t="s">
        <v>3</v>
      </c>
      <c r="DF419" t="s">
        <v>3</v>
      </c>
      <c r="DG419" t="s">
        <v>3</v>
      </c>
      <c r="DH419" t="s">
        <v>3</v>
      </c>
      <c r="DI419" t="s">
        <v>3</v>
      </c>
      <c r="DJ419" t="s">
        <v>3</v>
      </c>
      <c r="DK419" t="s">
        <v>3</v>
      </c>
      <c r="DL419" t="s">
        <v>3</v>
      </c>
      <c r="DM419" t="s">
        <v>3</v>
      </c>
      <c r="DN419">
        <v>75</v>
      </c>
      <c r="DO419">
        <v>70</v>
      </c>
      <c r="DP419">
        <v>1</v>
      </c>
      <c r="DQ419">
        <v>1</v>
      </c>
      <c r="DU419">
        <v>1013</v>
      </c>
      <c r="DV419" t="s">
        <v>468</v>
      </c>
      <c r="DW419" t="s">
        <v>468</v>
      </c>
      <c r="DX419">
        <v>1</v>
      </c>
      <c r="DZ419" t="s">
        <v>3</v>
      </c>
      <c r="EA419" t="s">
        <v>3</v>
      </c>
      <c r="EB419" t="s">
        <v>3</v>
      </c>
      <c r="EC419" t="s">
        <v>3</v>
      </c>
      <c r="EE419">
        <v>49573696</v>
      </c>
      <c r="EF419">
        <v>50</v>
      </c>
      <c r="EG419" t="s">
        <v>452</v>
      </c>
      <c r="EH419">
        <v>0</v>
      </c>
      <c r="EI419" t="s">
        <v>3</v>
      </c>
      <c r="EJ419">
        <v>4</v>
      </c>
      <c r="EK419">
        <v>381</v>
      </c>
      <c r="EL419" t="s">
        <v>456</v>
      </c>
      <c r="EM419" t="s">
        <v>457</v>
      </c>
      <c r="EO419" t="s">
        <v>3</v>
      </c>
      <c r="EQ419">
        <v>1024</v>
      </c>
      <c r="ER419">
        <v>15.83</v>
      </c>
      <c r="ES419">
        <v>0</v>
      </c>
      <c r="ET419">
        <v>0</v>
      </c>
      <c r="EU419">
        <v>0</v>
      </c>
      <c r="EV419">
        <v>15.83</v>
      </c>
      <c r="EW419">
        <v>1</v>
      </c>
      <c r="EX419">
        <v>0</v>
      </c>
      <c r="EY419">
        <v>0</v>
      </c>
      <c r="FQ419">
        <v>0</v>
      </c>
      <c r="FR419">
        <f t="shared" si="393"/>
        <v>0</v>
      </c>
      <c r="FS419">
        <v>0</v>
      </c>
      <c r="FX419">
        <v>75</v>
      </c>
      <c r="FY419">
        <v>70</v>
      </c>
      <c r="GA419" t="s">
        <v>3</v>
      </c>
      <c r="GD419">
        <v>0</v>
      </c>
      <c r="GF419">
        <v>717436523</v>
      </c>
      <c r="GG419">
        <v>2</v>
      </c>
      <c r="GH419">
        <v>1</v>
      </c>
      <c r="GI419">
        <v>2</v>
      </c>
      <c r="GJ419">
        <v>0</v>
      </c>
      <c r="GK419">
        <f>ROUND(R419*(S12)/100,2)</f>
        <v>0</v>
      </c>
      <c r="GL419">
        <f t="shared" si="394"/>
        <v>0</v>
      </c>
      <c r="GM419">
        <f t="shared" si="395"/>
        <v>11386.51</v>
      </c>
      <c r="GN419">
        <f t="shared" si="396"/>
        <v>0</v>
      </c>
      <c r="GO419">
        <f t="shared" si="397"/>
        <v>0</v>
      </c>
      <c r="GP419">
        <f t="shared" si="398"/>
        <v>11386.51</v>
      </c>
      <c r="GR419">
        <v>0</v>
      </c>
      <c r="GS419">
        <v>3</v>
      </c>
      <c r="GT419">
        <v>0</v>
      </c>
      <c r="GU419" t="s">
        <v>3</v>
      </c>
      <c r="GV419">
        <f t="shared" si="399"/>
        <v>0</v>
      </c>
      <c r="GW419">
        <v>1</v>
      </c>
      <c r="GX419">
        <f t="shared" si="400"/>
        <v>0</v>
      </c>
      <c r="HA419">
        <v>0</v>
      </c>
      <c r="HB419">
        <v>0</v>
      </c>
      <c r="HC419">
        <f t="shared" si="401"/>
        <v>0</v>
      </c>
      <c r="HE419" t="s">
        <v>3</v>
      </c>
      <c r="HF419" t="s">
        <v>3</v>
      </c>
      <c r="HM419" t="s">
        <v>3</v>
      </c>
      <c r="HN419" t="s">
        <v>3</v>
      </c>
      <c r="HO419" t="s">
        <v>3</v>
      </c>
      <c r="HP419" t="s">
        <v>3</v>
      </c>
      <c r="HQ419" t="s">
        <v>3</v>
      </c>
      <c r="IK419">
        <v>0</v>
      </c>
    </row>
    <row r="420" spans="1:255" x14ac:dyDescent="0.2">
      <c r="A420" s="2">
        <v>17</v>
      </c>
      <c r="B420" s="2">
        <v>1</v>
      </c>
      <c r="C420" s="2">
        <f>ROW(SmtRes!A325)</f>
        <v>325</v>
      </c>
      <c r="D420" s="2">
        <f>ROW(EtalonRes!A355)</f>
        <v>355</v>
      </c>
      <c r="E420" s="2" t="s">
        <v>3</v>
      </c>
      <c r="F420" s="2" t="s">
        <v>458</v>
      </c>
      <c r="G420" s="2" t="s">
        <v>459</v>
      </c>
      <c r="H420" s="2" t="s">
        <v>460</v>
      </c>
      <c r="I420" s="2">
        <v>10</v>
      </c>
      <c r="J420" s="2">
        <v>0</v>
      </c>
      <c r="K420" s="2">
        <v>10</v>
      </c>
      <c r="L420" s="2"/>
      <c r="M420" s="2"/>
      <c r="N420" s="2"/>
      <c r="O420" s="2">
        <f t="shared" si="364"/>
        <v>57</v>
      </c>
      <c r="P420" s="2">
        <f t="shared" si="365"/>
        <v>0</v>
      </c>
      <c r="Q420" s="2">
        <f t="shared" si="366"/>
        <v>0</v>
      </c>
      <c r="R420" s="2">
        <f t="shared" si="367"/>
        <v>0</v>
      </c>
      <c r="S420" s="2">
        <f t="shared" si="368"/>
        <v>57</v>
      </c>
      <c r="T420" s="2">
        <f t="shared" si="369"/>
        <v>0</v>
      </c>
      <c r="U420" s="2">
        <f t="shared" si="370"/>
        <v>3.5999999999999996</v>
      </c>
      <c r="V420" s="2">
        <f t="shared" si="371"/>
        <v>0</v>
      </c>
      <c r="W420" s="2">
        <f t="shared" si="372"/>
        <v>0</v>
      </c>
      <c r="X420" s="2">
        <f t="shared" si="373"/>
        <v>42.75</v>
      </c>
      <c r="Y420" s="2">
        <f t="shared" si="374"/>
        <v>39.9</v>
      </c>
      <c r="Z420" s="2"/>
      <c r="AA420" s="2">
        <v>-1</v>
      </c>
      <c r="AB420" s="2">
        <f t="shared" si="375"/>
        <v>5.7</v>
      </c>
      <c r="AC420" s="2">
        <f t="shared" si="376"/>
        <v>0</v>
      </c>
      <c r="AD420" s="2">
        <f t="shared" si="377"/>
        <v>0</v>
      </c>
      <c r="AE420" s="2">
        <f t="shared" si="378"/>
        <v>0</v>
      </c>
      <c r="AF420" s="2">
        <f t="shared" si="379"/>
        <v>5.7</v>
      </c>
      <c r="AG420" s="2">
        <f t="shared" si="380"/>
        <v>0</v>
      </c>
      <c r="AH420" s="2">
        <f t="shared" si="381"/>
        <v>0.36</v>
      </c>
      <c r="AI420" s="2">
        <f t="shared" si="382"/>
        <v>0</v>
      </c>
      <c r="AJ420" s="2">
        <f t="shared" si="383"/>
        <v>0</v>
      </c>
      <c r="AK420" s="2">
        <v>5.7</v>
      </c>
      <c r="AL420" s="2">
        <v>0</v>
      </c>
      <c r="AM420" s="2">
        <v>0</v>
      </c>
      <c r="AN420" s="2">
        <v>0</v>
      </c>
      <c r="AO420" s="2">
        <v>5.7</v>
      </c>
      <c r="AP420" s="2">
        <v>0</v>
      </c>
      <c r="AQ420" s="2">
        <v>0.36</v>
      </c>
      <c r="AR420" s="2">
        <v>0</v>
      </c>
      <c r="AS420" s="2">
        <v>0</v>
      </c>
      <c r="AT420" s="2">
        <v>75</v>
      </c>
      <c r="AU420" s="2">
        <v>70</v>
      </c>
      <c r="AV420" s="2">
        <v>1</v>
      </c>
      <c r="AW420" s="2">
        <v>1</v>
      </c>
      <c r="AX420" s="2"/>
      <c r="AY420" s="2"/>
      <c r="AZ420" s="2">
        <v>1</v>
      </c>
      <c r="BA420" s="2">
        <v>1</v>
      </c>
      <c r="BB420" s="2">
        <v>1</v>
      </c>
      <c r="BC420" s="2">
        <v>1</v>
      </c>
      <c r="BD420" s="2" t="s">
        <v>3</v>
      </c>
      <c r="BE420" s="2" t="s">
        <v>3</v>
      </c>
      <c r="BF420" s="2" t="s">
        <v>3</v>
      </c>
      <c r="BG420" s="2" t="s">
        <v>3</v>
      </c>
      <c r="BH420" s="2">
        <v>0</v>
      </c>
      <c r="BI420" s="2">
        <v>4</v>
      </c>
      <c r="BJ420" s="2" t="s">
        <v>461</v>
      </c>
      <c r="BK420" s="2"/>
      <c r="BL420" s="2"/>
      <c r="BM420" s="2">
        <v>381</v>
      </c>
      <c r="BN420" s="2">
        <v>0</v>
      </c>
      <c r="BO420" s="2" t="s">
        <v>3</v>
      </c>
      <c r="BP420" s="2">
        <v>0</v>
      </c>
      <c r="BQ420" s="2">
        <v>50</v>
      </c>
      <c r="BR420" s="2">
        <v>0</v>
      </c>
      <c r="BS420" s="2">
        <v>1</v>
      </c>
      <c r="BT420" s="2">
        <v>1</v>
      </c>
      <c r="BU420" s="2">
        <v>1</v>
      </c>
      <c r="BV420" s="2">
        <v>1</v>
      </c>
      <c r="BW420" s="2">
        <v>1</v>
      </c>
      <c r="BX420" s="2">
        <v>1</v>
      </c>
      <c r="BY420" s="2" t="s">
        <v>3</v>
      </c>
      <c r="BZ420" s="2">
        <v>75</v>
      </c>
      <c r="CA420" s="2">
        <v>70</v>
      </c>
      <c r="CB420" s="2" t="s">
        <v>3</v>
      </c>
      <c r="CC420" s="2"/>
      <c r="CD420" s="2"/>
      <c r="CE420" s="2">
        <v>30</v>
      </c>
      <c r="CF420" s="2">
        <v>0</v>
      </c>
      <c r="CG420" s="2">
        <v>0</v>
      </c>
      <c r="CH420" s="2"/>
      <c r="CI420" s="2"/>
      <c r="CJ420" s="2"/>
      <c r="CK420" s="2"/>
      <c r="CL420" s="2"/>
      <c r="CM420" s="2">
        <v>0</v>
      </c>
      <c r="CN420" s="2" t="s">
        <v>3</v>
      </c>
      <c r="CO420" s="2">
        <v>0</v>
      </c>
      <c r="CP420" s="2">
        <f t="shared" si="384"/>
        <v>57</v>
      </c>
      <c r="CQ420" s="2">
        <f t="shared" si="385"/>
        <v>0</v>
      </c>
      <c r="CR420" s="2">
        <f t="shared" si="386"/>
        <v>0</v>
      </c>
      <c r="CS420" s="2">
        <f t="shared" si="387"/>
        <v>0</v>
      </c>
      <c r="CT420" s="2">
        <f t="shared" si="388"/>
        <v>5.7</v>
      </c>
      <c r="CU420" s="2">
        <f t="shared" si="389"/>
        <v>0</v>
      </c>
      <c r="CV420" s="2">
        <f t="shared" si="390"/>
        <v>0.36</v>
      </c>
      <c r="CW420" s="2">
        <f t="shared" si="391"/>
        <v>0</v>
      </c>
      <c r="CX420" s="2">
        <f t="shared" si="392"/>
        <v>0</v>
      </c>
      <c r="CY420" s="2">
        <f>((S420*BZ420)/100)</f>
        <v>42.75</v>
      </c>
      <c r="CZ420" s="2">
        <f>((S420*CA420)/100)</f>
        <v>39.9</v>
      </c>
      <c r="DA420" s="2"/>
      <c r="DB420" s="2"/>
      <c r="DC420" s="2" t="s">
        <v>3</v>
      </c>
      <c r="DD420" s="2" t="s">
        <v>3</v>
      </c>
      <c r="DE420" s="2" t="s">
        <v>3</v>
      </c>
      <c r="DF420" s="2" t="s">
        <v>3</v>
      </c>
      <c r="DG420" s="2" t="s">
        <v>3</v>
      </c>
      <c r="DH420" s="2" t="s">
        <v>3</v>
      </c>
      <c r="DI420" s="2" t="s">
        <v>3</v>
      </c>
      <c r="DJ420" s="2" t="s">
        <v>3</v>
      </c>
      <c r="DK420" s="2" t="s">
        <v>3</v>
      </c>
      <c r="DL420" s="2" t="s">
        <v>3</v>
      </c>
      <c r="DM420" s="2" t="s">
        <v>3</v>
      </c>
      <c r="DN420" s="2">
        <v>0</v>
      </c>
      <c r="DO420" s="2">
        <v>0</v>
      </c>
      <c r="DP420" s="2">
        <v>1</v>
      </c>
      <c r="DQ420" s="2">
        <v>1</v>
      </c>
      <c r="DR420" s="2"/>
      <c r="DS420" s="2"/>
      <c r="DT420" s="2"/>
      <c r="DU420" s="2">
        <v>1013</v>
      </c>
      <c r="DV420" s="2" t="s">
        <v>460</v>
      </c>
      <c r="DW420" s="2" t="s">
        <v>460</v>
      </c>
      <c r="DX420" s="2">
        <v>1</v>
      </c>
      <c r="DY420" s="2"/>
      <c r="DZ420" s="2" t="s">
        <v>3</v>
      </c>
      <c r="EA420" s="2" t="s">
        <v>3</v>
      </c>
      <c r="EB420" s="2" t="s">
        <v>3</v>
      </c>
      <c r="EC420" s="2" t="s">
        <v>3</v>
      </c>
      <c r="ED420" s="2"/>
      <c r="EE420" s="2">
        <v>49573696</v>
      </c>
      <c r="EF420" s="2">
        <v>50</v>
      </c>
      <c r="EG420" s="2" t="s">
        <v>452</v>
      </c>
      <c r="EH420" s="2">
        <v>0</v>
      </c>
      <c r="EI420" s="2" t="s">
        <v>3</v>
      </c>
      <c r="EJ420" s="2">
        <v>4</v>
      </c>
      <c r="EK420" s="2">
        <v>381</v>
      </c>
      <c r="EL420" s="2" t="s">
        <v>456</v>
      </c>
      <c r="EM420" s="2" t="s">
        <v>457</v>
      </c>
      <c r="EN420" s="2"/>
      <c r="EO420" s="2" t="s">
        <v>3</v>
      </c>
      <c r="EP420" s="2"/>
      <c r="EQ420" s="2">
        <v>1024</v>
      </c>
      <c r="ER420" s="2">
        <v>5.7</v>
      </c>
      <c r="ES420" s="2">
        <v>0</v>
      </c>
      <c r="ET420" s="2">
        <v>0</v>
      </c>
      <c r="EU420" s="2">
        <v>0</v>
      </c>
      <c r="EV420" s="2">
        <v>5.7</v>
      </c>
      <c r="EW420" s="2">
        <v>0.36</v>
      </c>
      <c r="EX420" s="2">
        <v>0</v>
      </c>
      <c r="EY420" s="2">
        <v>0</v>
      </c>
      <c r="EZ420" s="2"/>
      <c r="FA420" s="2"/>
      <c r="FB420" s="2"/>
      <c r="FC420" s="2"/>
      <c r="FD420" s="2"/>
      <c r="FE420" s="2"/>
      <c r="FF420" s="2"/>
      <c r="FG420" s="2"/>
      <c r="FH420" s="2"/>
      <c r="FI420" s="2"/>
      <c r="FJ420" s="2"/>
      <c r="FK420" s="2"/>
      <c r="FL420" s="2"/>
      <c r="FM420" s="2"/>
      <c r="FN420" s="2"/>
      <c r="FO420" s="2"/>
      <c r="FP420" s="2"/>
      <c r="FQ420" s="2">
        <v>0</v>
      </c>
      <c r="FR420" s="2">
        <f t="shared" si="393"/>
        <v>0</v>
      </c>
      <c r="FS420" s="2">
        <v>0</v>
      </c>
      <c r="FT420" s="2"/>
      <c r="FU420" s="2"/>
      <c r="FV420" s="2"/>
      <c r="FW420" s="2"/>
      <c r="FX420" s="2">
        <v>75</v>
      </c>
      <c r="FY420" s="2">
        <v>70</v>
      </c>
      <c r="FZ420" s="2"/>
      <c r="GA420" s="2" t="s">
        <v>3</v>
      </c>
      <c r="GB420" s="2"/>
      <c r="GC420" s="2"/>
      <c r="GD420" s="2">
        <v>0</v>
      </c>
      <c r="GE420" s="2"/>
      <c r="GF420" s="2">
        <v>-714386267</v>
      </c>
      <c r="GG420" s="2">
        <v>2</v>
      </c>
      <c r="GH420" s="2">
        <v>1</v>
      </c>
      <c r="GI420" s="2">
        <v>-2</v>
      </c>
      <c r="GJ420" s="2">
        <v>0</v>
      </c>
      <c r="GK420" s="2">
        <f>ROUND(R420*(R12)/100,2)</f>
        <v>0</v>
      </c>
      <c r="GL420" s="2">
        <f t="shared" si="394"/>
        <v>0</v>
      </c>
      <c r="GM420" s="2">
        <f t="shared" si="395"/>
        <v>139.65</v>
      </c>
      <c r="GN420" s="2">
        <f t="shared" si="396"/>
        <v>0</v>
      </c>
      <c r="GO420" s="2">
        <f t="shared" si="397"/>
        <v>0</v>
      </c>
      <c r="GP420" s="2">
        <f t="shared" si="398"/>
        <v>139.65</v>
      </c>
      <c r="GQ420" s="2"/>
      <c r="GR420" s="2">
        <v>0</v>
      </c>
      <c r="GS420" s="2">
        <v>3</v>
      </c>
      <c r="GT420" s="2">
        <v>0</v>
      </c>
      <c r="GU420" s="2" t="s">
        <v>3</v>
      </c>
      <c r="GV420" s="2">
        <f t="shared" si="399"/>
        <v>0</v>
      </c>
      <c r="GW420" s="2">
        <v>1</v>
      </c>
      <c r="GX420" s="2">
        <f t="shared" si="400"/>
        <v>0</v>
      </c>
      <c r="GY420" s="2"/>
      <c r="GZ420" s="2"/>
      <c r="HA420" s="2">
        <v>0</v>
      </c>
      <c r="HB420" s="2">
        <v>0</v>
      </c>
      <c r="HC420" s="2">
        <f t="shared" si="401"/>
        <v>0</v>
      </c>
      <c r="HD420" s="2"/>
      <c r="HE420" s="2" t="s">
        <v>3</v>
      </c>
      <c r="HF420" s="2" t="s">
        <v>3</v>
      </c>
      <c r="HG420" s="2"/>
      <c r="HH420" s="2"/>
      <c r="HI420" s="2"/>
      <c r="HJ420" s="2"/>
      <c r="HK420" s="2"/>
      <c r="HL420" s="2"/>
      <c r="HM420" s="2" t="s">
        <v>3</v>
      </c>
      <c r="HN420" s="2" t="s">
        <v>3</v>
      </c>
      <c r="HO420" s="2" t="s">
        <v>3</v>
      </c>
      <c r="HP420" s="2" t="s">
        <v>3</v>
      </c>
      <c r="HQ420" s="2" t="s">
        <v>3</v>
      </c>
      <c r="HR420" s="2"/>
      <c r="HS420" s="2"/>
      <c r="HT420" s="2"/>
      <c r="HU420" s="2"/>
      <c r="HV420" s="2"/>
      <c r="HW420" s="2"/>
      <c r="HX420" s="2"/>
      <c r="HY420" s="2"/>
      <c r="HZ420" s="2"/>
      <c r="IA420" s="2"/>
      <c r="IB420" s="2"/>
      <c r="IC420" s="2"/>
      <c r="ID420" s="2"/>
      <c r="IE420" s="2"/>
      <c r="IF420" s="2"/>
      <c r="IG420" s="2"/>
      <c r="IH420" s="2"/>
      <c r="II420" s="2"/>
      <c r="IJ420" s="2"/>
      <c r="IK420" s="2">
        <v>0</v>
      </c>
      <c r="IL420" s="2"/>
      <c r="IM420" s="2"/>
      <c r="IN420" s="2"/>
      <c r="IO420" s="2"/>
      <c r="IP420" s="2"/>
      <c r="IQ420" s="2"/>
      <c r="IR420" s="2"/>
      <c r="IS420" s="2"/>
      <c r="IT420" s="2"/>
      <c r="IU420" s="2"/>
    </row>
    <row r="421" spans="1:255" x14ac:dyDescent="0.2">
      <c r="A421">
        <v>17</v>
      </c>
      <c r="B421">
        <v>1</v>
      </c>
      <c r="C421">
        <f>ROW(SmtRes!A326)</f>
        <v>326</v>
      </c>
      <c r="D421">
        <f>ROW(EtalonRes!A356)</f>
        <v>356</v>
      </c>
      <c r="E421" t="s">
        <v>3</v>
      </c>
      <c r="F421" t="s">
        <v>458</v>
      </c>
      <c r="G421" t="s">
        <v>459</v>
      </c>
      <c r="H421" t="s">
        <v>460</v>
      </c>
      <c r="I421">
        <v>10</v>
      </c>
      <c r="J421">
        <v>0</v>
      </c>
      <c r="K421">
        <v>10</v>
      </c>
      <c r="O421">
        <f t="shared" si="364"/>
        <v>1943.13</v>
      </c>
      <c r="P421">
        <f t="shared" si="365"/>
        <v>0</v>
      </c>
      <c r="Q421">
        <f t="shared" si="366"/>
        <v>0</v>
      </c>
      <c r="R421">
        <f t="shared" si="367"/>
        <v>0</v>
      </c>
      <c r="S421">
        <f t="shared" si="368"/>
        <v>1943.13</v>
      </c>
      <c r="T421">
        <f t="shared" si="369"/>
        <v>0</v>
      </c>
      <c r="U421">
        <f t="shared" si="370"/>
        <v>3.5999999999999996</v>
      </c>
      <c r="V421">
        <f t="shared" si="371"/>
        <v>0</v>
      </c>
      <c r="W421">
        <f t="shared" si="372"/>
        <v>0</v>
      </c>
      <c r="X421">
        <f t="shared" si="373"/>
        <v>1360.19</v>
      </c>
      <c r="Y421">
        <f t="shared" si="374"/>
        <v>796.68</v>
      </c>
      <c r="AA421">
        <v>-1</v>
      </c>
      <c r="AB421">
        <f t="shared" si="375"/>
        <v>5.7</v>
      </c>
      <c r="AC421">
        <f t="shared" si="376"/>
        <v>0</v>
      </c>
      <c r="AD421">
        <f t="shared" si="377"/>
        <v>0</v>
      </c>
      <c r="AE421">
        <f t="shared" si="378"/>
        <v>0</v>
      </c>
      <c r="AF421">
        <f t="shared" si="379"/>
        <v>5.7</v>
      </c>
      <c r="AG421">
        <f t="shared" si="380"/>
        <v>0</v>
      </c>
      <c r="AH421">
        <f t="shared" si="381"/>
        <v>0.36</v>
      </c>
      <c r="AI421">
        <f t="shared" si="382"/>
        <v>0</v>
      </c>
      <c r="AJ421">
        <f t="shared" si="383"/>
        <v>0</v>
      </c>
      <c r="AK421">
        <v>5.7</v>
      </c>
      <c r="AL421">
        <v>0</v>
      </c>
      <c r="AM421">
        <v>0</v>
      </c>
      <c r="AN421">
        <v>0</v>
      </c>
      <c r="AO421">
        <v>5.7</v>
      </c>
      <c r="AP421">
        <v>0</v>
      </c>
      <c r="AQ421">
        <v>0.36</v>
      </c>
      <c r="AR421">
        <v>0</v>
      </c>
      <c r="AS421">
        <v>0</v>
      </c>
      <c r="AT421">
        <v>70</v>
      </c>
      <c r="AU421">
        <v>41</v>
      </c>
      <c r="AV421">
        <v>1</v>
      </c>
      <c r="AW421">
        <v>1</v>
      </c>
      <c r="AZ421">
        <v>1</v>
      </c>
      <c r="BA421">
        <v>34.090000000000003</v>
      </c>
      <c r="BB421">
        <v>1</v>
      </c>
      <c r="BC421">
        <v>1</v>
      </c>
      <c r="BD421" t="s">
        <v>3</v>
      </c>
      <c r="BE421" t="s">
        <v>3</v>
      </c>
      <c r="BF421" t="s">
        <v>3</v>
      </c>
      <c r="BG421" t="s">
        <v>3</v>
      </c>
      <c r="BH421">
        <v>0</v>
      </c>
      <c r="BI421">
        <v>4</v>
      </c>
      <c r="BJ421" t="s">
        <v>461</v>
      </c>
      <c r="BM421">
        <v>381</v>
      </c>
      <c r="BN421">
        <v>0</v>
      </c>
      <c r="BO421" t="s">
        <v>3</v>
      </c>
      <c r="BP421">
        <v>0</v>
      </c>
      <c r="BQ421">
        <v>50</v>
      </c>
      <c r="BR421">
        <v>0</v>
      </c>
      <c r="BS421">
        <v>34.090000000000003</v>
      </c>
      <c r="BT421">
        <v>1</v>
      </c>
      <c r="BU421">
        <v>1</v>
      </c>
      <c r="BV421">
        <v>1</v>
      </c>
      <c r="BW421">
        <v>1</v>
      </c>
      <c r="BX421">
        <v>1</v>
      </c>
      <c r="BY421" t="s">
        <v>3</v>
      </c>
      <c r="BZ421">
        <v>70</v>
      </c>
      <c r="CA421">
        <v>41</v>
      </c>
      <c r="CB421" t="s">
        <v>3</v>
      </c>
      <c r="CE421">
        <v>30</v>
      </c>
      <c r="CF421">
        <v>0</v>
      </c>
      <c r="CG421">
        <v>0</v>
      </c>
      <c r="CM421">
        <v>0</v>
      </c>
      <c r="CN421" t="s">
        <v>3</v>
      </c>
      <c r="CO421">
        <v>0</v>
      </c>
      <c r="CP421">
        <f t="shared" si="384"/>
        <v>1943.13</v>
      </c>
      <c r="CQ421">
        <f t="shared" si="385"/>
        <v>0</v>
      </c>
      <c r="CR421">
        <f t="shared" si="386"/>
        <v>0</v>
      </c>
      <c r="CS421">
        <f t="shared" si="387"/>
        <v>0</v>
      </c>
      <c r="CT421">
        <f t="shared" si="388"/>
        <v>194.31</v>
      </c>
      <c r="CU421">
        <f t="shared" si="389"/>
        <v>0</v>
      </c>
      <c r="CV421">
        <f t="shared" si="390"/>
        <v>0.36</v>
      </c>
      <c r="CW421">
        <f t="shared" si="391"/>
        <v>0</v>
      </c>
      <c r="CX421">
        <f t="shared" si="392"/>
        <v>0</v>
      </c>
      <c r="CY421">
        <f>S421*(BZ421/100)</f>
        <v>1360.191</v>
      </c>
      <c r="CZ421">
        <f>S421*(CA421/100)</f>
        <v>796.68330000000003</v>
      </c>
      <c r="DC421" t="s">
        <v>3</v>
      </c>
      <c r="DD421" t="s">
        <v>3</v>
      </c>
      <c r="DE421" t="s">
        <v>3</v>
      </c>
      <c r="DF421" t="s">
        <v>3</v>
      </c>
      <c r="DG421" t="s">
        <v>3</v>
      </c>
      <c r="DH421" t="s">
        <v>3</v>
      </c>
      <c r="DI421" t="s">
        <v>3</v>
      </c>
      <c r="DJ421" t="s">
        <v>3</v>
      </c>
      <c r="DK421" t="s">
        <v>3</v>
      </c>
      <c r="DL421" t="s">
        <v>3</v>
      </c>
      <c r="DM421" t="s">
        <v>3</v>
      </c>
      <c r="DN421">
        <v>75</v>
      </c>
      <c r="DO421">
        <v>70</v>
      </c>
      <c r="DP421">
        <v>1</v>
      </c>
      <c r="DQ421">
        <v>1</v>
      </c>
      <c r="DU421">
        <v>1013</v>
      </c>
      <c r="DV421" t="s">
        <v>460</v>
      </c>
      <c r="DW421" t="s">
        <v>460</v>
      </c>
      <c r="DX421">
        <v>1</v>
      </c>
      <c r="DZ421" t="s">
        <v>3</v>
      </c>
      <c r="EA421" t="s">
        <v>3</v>
      </c>
      <c r="EB421" t="s">
        <v>3</v>
      </c>
      <c r="EC421" t="s">
        <v>3</v>
      </c>
      <c r="EE421">
        <v>49573696</v>
      </c>
      <c r="EF421">
        <v>50</v>
      </c>
      <c r="EG421" t="s">
        <v>452</v>
      </c>
      <c r="EH421">
        <v>0</v>
      </c>
      <c r="EI421" t="s">
        <v>3</v>
      </c>
      <c r="EJ421">
        <v>4</v>
      </c>
      <c r="EK421">
        <v>381</v>
      </c>
      <c r="EL421" t="s">
        <v>456</v>
      </c>
      <c r="EM421" t="s">
        <v>457</v>
      </c>
      <c r="EO421" t="s">
        <v>3</v>
      </c>
      <c r="EQ421">
        <v>1024</v>
      </c>
      <c r="ER421">
        <v>5.7</v>
      </c>
      <c r="ES421">
        <v>0</v>
      </c>
      <c r="ET421">
        <v>0</v>
      </c>
      <c r="EU421">
        <v>0</v>
      </c>
      <c r="EV421">
        <v>5.7</v>
      </c>
      <c r="EW421">
        <v>0.36</v>
      </c>
      <c r="EX421">
        <v>0</v>
      </c>
      <c r="EY421">
        <v>0</v>
      </c>
      <c r="FQ421">
        <v>0</v>
      </c>
      <c r="FR421">
        <f t="shared" si="393"/>
        <v>0</v>
      </c>
      <c r="FS421">
        <v>0</v>
      </c>
      <c r="FX421">
        <v>75</v>
      </c>
      <c r="FY421">
        <v>70</v>
      </c>
      <c r="GA421" t="s">
        <v>3</v>
      </c>
      <c r="GD421">
        <v>0</v>
      </c>
      <c r="GF421">
        <v>-714386267</v>
      </c>
      <c r="GG421">
        <v>2</v>
      </c>
      <c r="GH421">
        <v>1</v>
      </c>
      <c r="GI421">
        <v>2</v>
      </c>
      <c r="GJ421">
        <v>0</v>
      </c>
      <c r="GK421">
        <f>ROUND(R421*(S12)/100,2)</f>
        <v>0</v>
      </c>
      <c r="GL421">
        <f t="shared" si="394"/>
        <v>0</v>
      </c>
      <c r="GM421">
        <f t="shared" si="395"/>
        <v>4100</v>
      </c>
      <c r="GN421">
        <f t="shared" si="396"/>
        <v>0</v>
      </c>
      <c r="GO421">
        <f t="shared" si="397"/>
        <v>0</v>
      </c>
      <c r="GP421">
        <f t="shared" si="398"/>
        <v>4100</v>
      </c>
      <c r="GR421">
        <v>0</v>
      </c>
      <c r="GS421">
        <v>3</v>
      </c>
      <c r="GT421">
        <v>0</v>
      </c>
      <c r="GU421" t="s">
        <v>3</v>
      </c>
      <c r="GV421">
        <f t="shared" si="399"/>
        <v>0</v>
      </c>
      <c r="GW421">
        <v>1</v>
      </c>
      <c r="GX421">
        <f t="shared" si="400"/>
        <v>0</v>
      </c>
      <c r="HA421">
        <v>0</v>
      </c>
      <c r="HB421">
        <v>0</v>
      </c>
      <c r="HC421">
        <f t="shared" si="401"/>
        <v>0</v>
      </c>
      <c r="HE421" t="s">
        <v>3</v>
      </c>
      <c r="HF421" t="s">
        <v>3</v>
      </c>
      <c r="HM421" t="s">
        <v>3</v>
      </c>
      <c r="HN421" t="s">
        <v>3</v>
      </c>
      <c r="HO421" t="s">
        <v>3</v>
      </c>
      <c r="HP421" t="s">
        <v>3</v>
      </c>
      <c r="HQ421" t="s">
        <v>3</v>
      </c>
      <c r="IK421">
        <v>0</v>
      </c>
    </row>
    <row r="422" spans="1:255" x14ac:dyDescent="0.2">
      <c r="A422" s="2">
        <v>17</v>
      </c>
      <c r="B422" s="2">
        <v>1</v>
      </c>
      <c r="C422" s="2">
        <f>ROW(SmtRes!A327)</f>
        <v>327</v>
      </c>
      <c r="D422" s="2">
        <f>ROW(EtalonRes!A357)</f>
        <v>357</v>
      </c>
      <c r="E422" s="2" t="s">
        <v>3</v>
      </c>
      <c r="F422" s="2" t="s">
        <v>470</v>
      </c>
      <c r="G422" s="2" t="s">
        <v>471</v>
      </c>
      <c r="H422" s="2" t="s">
        <v>460</v>
      </c>
      <c r="I422" s="2">
        <v>1</v>
      </c>
      <c r="J422" s="2">
        <v>0</v>
      </c>
      <c r="K422" s="2">
        <v>1</v>
      </c>
      <c r="L422" s="2"/>
      <c r="M422" s="2"/>
      <c r="N422" s="2"/>
      <c r="O422" s="2">
        <f t="shared" si="364"/>
        <v>15.83</v>
      </c>
      <c r="P422" s="2">
        <f t="shared" si="365"/>
        <v>0</v>
      </c>
      <c r="Q422" s="2">
        <f t="shared" si="366"/>
        <v>0</v>
      </c>
      <c r="R422" s="2">
        <f t="shared" si="367"/>
        <v>0</v>
      </c>
      <c r="S422" s="2">
        <f t="shared" si="368"/>
        <v>15.83</v>
      </c>
      <c r="T422" s="2">
        <f t="shared" si="369"/>
        <v>0</v>
      </c>
      <c r="U422" s="2">
        <f t="shared" si="370"/>
        <v>1</v>
      </c>
      <c r="V422" s="2">
        <f t="shared" si="371"/>
        <v>0</v>
      </c>
      <c r="W422" s="2">
        <f t="shared" si="372"/>
        <v>0</v>
      </c>
      <c r="X422" s="2">
        <f t="shared" si="373"/>
        <v>11.87</v>
      </c>
      <c r="Y422" s="2">
        <f t="shared" si="374"/>
        <v>11.08</v>
      </c>
      <c r="Z422" s="2"/>
      <c r="AA422" s="2">
        <v>-1</v>
      </c>
      <c r="AB422" s="2">
        <f t="shared" si="375"/>
        <v>15.83</v>
      </c>
      <c r="AC422" s="2">
        <f t="shared" si="376"/>
        <v>0</v>
      </c>
      <c r="AD422" s="2">
        <f t="shared" si="377"/>
        <v>0</v>
      </c>
      <c r="AE422" s="2">
        <f t="shared" si="378"/>
        <v>0</v>
      </c>
      <c r="AF422" s="2">
        <f t="shared" si="379"/>
        <v>15.83</v>
      </c>
      <c r="AG422" s="2">
        <f t="shared" si="380"/>
        <v>0</v>
      </c>
      <c r="AH422" s="2">
        <f t="shared" si="381"/>
        <v>1</v>
      </c>
      <c r="AI422" s="2">
        <f t="shared" si="382"/>
        <v>0</v>
      </c>
      <c r="AJ422" s="2">
        <f t="shared" si="383"/>
        <v>0</v>
      </c>
      <c r="AK422" s="2">
        <v>15.83</v>
      </c>
      <c r="AL422" s="2">
        <v>0</v>
      </c>
      <c r="AM422" s="2">
        <v>0</v>
      </c>
      <c r="AN422" s="2">
        <v>0</v>
      </c>
      <c r="AO422" s="2">
        <v>15.83</v>
      </c>
      <c r="AP422" s="2">
        <v>0</v>
      </c>
      <c r="AQ422" s="2">
        <v>1</v>
      </c>
      <c r="AR422" s="2">
        <v>0</v>
      </c>
      <c r="AS422" s="2">
        <v>0</v>
      </c>
      <c r="AT422" s="2">
        <v>75</v>
      </c>
      <c r="AU422" s="2">
        <v>70</v>
      </c>
      <c r="AV422" s="2">
        <v>1</v>
      </c>
      <c r="AW422" s="2">
        <v>1</v>
      </c>
      <c r="AX422" s="2"/>
      <c r="AY422" s="2"/>
      <c r="AZ422" s="2">
        <v>1</v>
      </c>
      <c r="BA422" s="2">
        <v>1</v>
      </c>
      <c r="BB422" s="2">
        <v>1</v>
      </c>
      <c r="BC422" s="2">
        <v>1</v>
      </c>
      <c r="BD422" s="2" t="s">
        <v>3</v>
      </c>
      <c r="BE422" s="2" t="s">
        <v>3</v>
      </c>
      <c r="BF422" s="2" t="s">
        <v>3</v>
      </c>
      <c r="BG422" s="2" t="s">
        <v>3</v>
      </c>
      <c r="BH422" s="2">
        <v>0</v>
      </c>
      <c r="BI422" s="2">
        <v>4</v>
      </c>
      <c r="BJ422" s="2" t="s">
        <v>472</v>
      </c>
      <c r="BK422" s="2"/>
      <c r="BL422" s="2"/>
      <c r="BM422" s="2">
        <v>381</v>
      </c>
      <c r="BN422" s="2">
        <v>0</v>
      </c>
      <c r="BO422" s="2" t="s">
        <v>3</v>
      </c>
      <c r="BP422" s="2">
        <v>0</v>
      </c>
      <c r="BQ422" s="2">
        <v>50</v>
      </c>
      <c r="BR422" s="2">
        <v>0</v>
      </c>
      <c r="BS422" s="2">
        <v>1</v>
      </c>
      <c r="BT422" s="2">
        <v>1</v>
      </c>
      <c r="BU422" s="2">
        <v>1</v>
      </c>
      <c r="BV422" s="2">
        <v>1</v>
      </c>
      <c r="BW422" s="2">
        <v>1</v>
      </c>
      <c r="BX422" s="2">
        <v>1</v>
      </c>
      <c r="BY422" s="2" t="s">
        <v>3</v>
      </c>
      <c r="BZ422" s="2">
        <v>75</v>
      </c>
      <c r="CA422" s="2">
        <v>70</v>
      </c>
      <c r="CB422" s="2" t="s">
        <v>3</v>
      </c>
      <c r="CC422" s="2"/>
      <c r="CD422" s="2"/>
      <c r="CE422" s="2">
        <v>30</v>
      </c>
      <c r="CF422" s="2">
        <v>0</v>
      </c>
      <c r="CG422" s="2">
        <v>0</v>
      </c>
      <c r="CH422" s="2"/>
      <c r="CI422" s="2"/>
      <c r="CJ422" s="2"/>
      <c r="CK422" s="2"/>
      <c r="CL422" s="2"/>
      <c r="CM422" s="2">
        <v>0</v>
      </c>
      <c r="CN422" s="2" t="s">
        <v>3</v>
      </c>
      <c r="CO422" s="2">
        <v>0</v>
      </c>
      <c r="CP422" s="2">
        <f t="shared" si="384"/>
        <v>15.83</v>
      </c>
      <c r="CQ422" s="2">
        <f t="shared" si="385"/>
        <v>0</v>
      </c>
      <c r="CR422" s="2">
        <f t="shared" si="386"/>
        <v>0</v>
      </c>
      <c r="CS422" s="2">
        <f t="shared" si="387"/>
        <v>0</v>
      </c>
      <c r="CT422" s="2">
        <f t="shared" si="388"/>
        <v>15.83</v>
      </c>
      <c r="CU422" s="2">
        <f t="shared" si="389"/>
        <v>0</v>
      </c>
      <c r="CV422" s="2">
        <f t="shared" si="390"/>
        <v>1</v>
      </c>
      <c r="CW422" s="2">
        <f t="shared" si="391"/>
        <v>0</v>
      </c>
      <c r="CX422" s="2">
        <f t="shared" si="392"/>
        <v>0</v>
      </c>
      <c r="CY422" s="2">
        <f>((S422*BZ422)/100)</f>
        <v>11.8725</v>
      </c>
      <c r="CZ422" s="2">
        <f>((S422*CA422)/100)</f>
        <v>11.081</v>
      </c>
      <c r="DA422" s="2"/>
      <c r="DB422" s="2"/>
      <c r="DC422" s="2" t="s">
        <v>3</v>
      </c>
      <c r="DD422" s="2" t="s">
        <v>3</v>
      </c>
      <c r="DE422" s="2" t="s">
        <v>3</v>
      </c>
      <c r="DF422" s="2" t="s">
        <v>3</v>
      </c>
      <c r="DG422" s="2" t="s">
        <v>3</v>
      </c>
      <c r="DH422" s="2" t="s">
        <v>3</v>
      </c>
      <c r="DI422" s="2" t="s">
        <v>3</v>
      </c>
      <c r="DJ422" s="2" t="s">
        <v>3</v>
      </c>
      <c r="DK422" s="2" t="s">
        <v>3</v>
      </c>
      <c r="DL422" s="2" t="s">
        <v>3</v>
      </c>
      <c r="DM422" s="2" t="s">
        <v>3</v>
      </c>
      <c r="DN422" s="2">
        <v>0</v>
      </c>
      <c r="DO422" s="2">
        <v>0</v>
      </c>
      <c r="DP422" s="2">
        <v>1</v>
      </c>
      <c r="DQ422" s="2">
        <v>1</v>
      </c>
      <c r="DR422" s="2"/>
      <c r="DS422" s="2"/>
      <c r="DT422" s="2"/>
      <c r="DU422" s="2">
        <v>1013</v>
      </c>
      <c r="DV422" s="2" t="s">
        <v>460</v>
      </c>
      <c r="DW422" s="2" t="s">
        <v>460</v>
      </c>
      <c r="DX422" s="2">
        <v>1</v>
      </c>
      <c r="DY422" s="2"/>
      <c r="DZ422" s="2" t="s">
        <v>3</v>
      </c>
      <c r="EA422" s="2" t="s">
        <v>3</v>
      </c>
      <c r="EB422" s="2" t="s">
        <v>3</v>
      </c>
      <c r="EC422" s="2" t="s">
        <v>3</v>
      </c>
      <c r="ED422" s="2"/>
      <c r="EE422" s="2">
        <v>49573696</v>
      </c>
      <c r="EF422" s="2">
        <v>50</v>
      </c>
      <c r="EG422" s="2" t="s">
        <v>452</v>
      </c>
      <c r="EH422" s="2">
        <v>0</v>
      </c>
      <c r="EI422" s="2" t="s">
        <v>3</v>
      </c>
      <c r="EJ422" s="2">
        <v>4</v>
      </c>
      <c r="EK422" s="2">
        <v>381</v>
      </c>
      <c r="EL422" s="2" t="s">
        <v>456</v>
      </c>
      <c r="EM422" s="2" t="s">
        <v>457</v>
      </c>
      <c r="EN422" s="2"/>
      <c r="EO422" s="2" t="s">
        <v>3</v>
      </c>
      <c r="EP422" s="2"/>
      <c r="EQ422" s="2">
        <v>1024</v>
      </c>
      <c r="ER422" s="2">
        <v>15.83</v>
      </c>
      <c r="ES422" s="2">
        <v>0</v>
      </c>
      <c r="ET422" s="2">
        <v>0</v>
      </c>
      <c r="EU422" s="2">
        <v>0</v>
      </c>
      <c r="EV422" s="2">
        <v>15.83</v>
      </c>
      <c r="EW422" s="2">
        <v>1</v>
      </c>
      <c r="EX422" s="2">
        <v>0</v>
      </c>
      <c r="EY422" s="2">
        <v>0</v>
      </c>
      <c r="EZ422" s="2"/>
      <c r="FA422" s="2"/>
      <c r="FB422" s="2"/>
      <c r="FC422" s="2"/>
      <c r="FD422" s="2"/>
      <c r="FE422" s="2"/>
      <c r="FF422" s="2"/>
      <c r="FG422" s="2"/>
      <c r="FH422" s="2"/>
      <c r="FI422" s="2"/>
      <c r="FJ422" s="2"/>
      <c r="FK422" s="2"/>
      <c r="FL422" s="2"/>
      <c r="FM422" s="2"/>
      <c r="FN422" s="2"/>
      <c r="FO422" s="2"/>
      <c r="FP422" s="2"/>
      <c r="FQ422" s="2">
        <v>0</v>
      </c>
      <c r="FR422" s="2">
        <f t="shared" si="393"/>
        <v>0</v>
      </c>
      <c r="FS422" s="2">
        <v>0</v>
      </c>
      <c r="FT422" s="2"/>
      <c r="FU422" s="2"/>
      <c r="FV422" s="2"/>
      <c r="FW422" s="2"/>
      <c r="FX422" s="2">
        <v>75</v>
      </c>
      <c r="FY422" s="2">
        <v>70</v>
      </c>
      <c r="FZ422" s="2"/>
      <c r="GA422" s="2" t="s">
        <v>3</v>
      </c>
      <c r="GB422" s="2"/>
      <c r="GC422" s="2"/>
      <c r="GD422" s="2">
        <v>0</v>
      </c>
      <c r="GE422" s="2"/>
      <c r="GF422" s="2">
        <v>465918464</v>
      </c>
      <c r="GG422" s="2">
        <v>2</v>
      </c>
      <c r="GH422" s="2">
        <v>1</v>
      </c>
      <c r="GI422" s="2">
        <v>-2</v>
      </c>
      <c r="GJ422" s="2">
        <v>0</v>
      </c>
      <c r="GK422" s="2">
        <f>ROUND(R422*(R12)/100,2)</f>
        <v>0</v>
      </c>
      <c r="GL422" s="2">
        <f t="shared" si="394"/>
        <v>0</v>
      </c>
      <c r="GM422" s="2">
        <f t="shared" si="395"/>
        <v>38.78</v>
      </c>
      <c r="GN422" s="2">
        <f t="shared" si="396"/>
        <v>0</v>
      </c>
      <c r="GO422" s="2">
        <f t="shared" si="397"/>
        <v>0</v>
      </c>
      <c r="GP422" s="2">
        <f t="shared" si="398"/>
        <v>38.78</v>
      </c>
      <c r="GQ422" s="2"/>
      <c r="GR422" s="2">
        <v>0</v>
      </c>
      <c r="GS422" s="2">
        <v>3</v>
      </c>
      <c r="GT422" s="2">
        <v>0</v>
      </c>
      <c r="GU422" s="2" t="s">
        <v>3</v>
      </c>
      <c r="GV422" s="2">
        <f t="shared" si="399"/>
        <v>0</v>
      </c>
      <c r="GW422" s="2">
        <v>1</v>
      </c>
      <c r="GX422" s="2">
        <f t="shared" si="400"/>
        <v>0</v>
      </c>
      <c r="GY422" s="2"/>
      <c r="GZ422" s="2"/>
      <c r="HA422" s="2">
        <v>0</v>
      </c>
      <c r="HB422" s="2">
        <v>0</v>
      </c>
      <c r="HC422" s="2">
        <f t="shared" si="401"/>
        <v>0</v>
      </c>
      <c r="HD422" s="2"/>
      <c r="HE422" s="2" t="s">
        <v>3</v>
      </c>
      <c r="HF422" s="2" t="s">
        <v>3</v>
      </c>
      <c r="HG422" s="2"/>
      <c r="HH422" s="2"/>
      <c r="HI422" s="2"/>
      <c r="HJ422" s="2"/>
      <c r="HK422" s="2"/>
      <c r="HL422" s="2"/>
      <c r="HM422" s="2" t="s">
        <v>3</v>
      </c>
      <c r="HN422" s="2" t="s">
        <v>3</v>
      </c>
      <c r="HO422" s="2" t="s">
        <v>3</v>
      </c>
      <c r="HP422" s="2" t="s">
        <v>3</v>
      </c>
      <c r="HQ422" s="2" t="s">
        <v>3</v>
      </c>
      <c r="HR422" s="2"/>
      <c r="HS422" s="2"/>
      <c r="HT422" s="2"/>
      <c r="HU422" s="2"/>
      <c r="HV422" s="2"/>
      <c r="HW422" s="2"/>
      <c r="HX422" s="2"/>
      <c r="HY422" s="2"/>
      <c r="HZ422" s="2"/>
      <c r="IA422" s="2"/>
      <c r="IB422" s="2"/>
      <c r="IC422" s="2"/>
      <c r="ID422" s="2"/>
      <c r="IE422" s="2"/>
      <c r="IF422" s="2"/>
      <c r="IG422" s="2"/>
      <c r="IH422" s="2"/>
      <c r="II422" s="2"/>
      <c r="IJ422" s="2"/>
      <c r="IK422" s="2">
        <v>0</v>
      </c>
      <c r="IL422" s="2"/>
      <c r="IM422" s="2"/>
      <c r="IN422" s="2"/>
      <c r="IO422" s="2"/>
      <c r="IP422" s="2"/>
      <c r="IQ422" s="2"/>
      <c r="IR422" s="2"/>
      <c r="IS422" s="2"/>
      <c r="IT422" s="2"/>
      <c r="IU422" s="2"/>
    </row>
    <row r="423" spans="1:255" x14ac:dyDescent="0.2">
      <c r="A423">
        <v>17</v>
      </c>
      <c r="B423">
        <v>1</v>
      </c>
      <c r="C423">
        <f>ROW(SmtRes!A328)</f>
        <v>328</v>
      </c>
      <c r="D423">
        <f>ROW(EtalonRes!A358)</f>
        <v>358</v>
      </c>
      <c r="E423" t="s">
        <v>3</v>
      </c>
      <c r="F423" t="s">
        <v>470</v>
      </c>
      <c r="G423" t="s">
        <v>471</v>
      </c>
      <c r="H423" t="s">
        <v>460</v>
      </c>
      <c r="I423">
        <v>1</v>
      </c>
      <c r="J423">
        <v>0</v>
      </c>
      <c r="K423">
        <v>1</v>
      </c>
      <c r="O423">
        <f t="shared" si="364"/>
        <v>539.64</v>
      </c>
      <c r="P423">
        <f t="shared" si="365"/>
        <v>0</v>
      </c>
      <c r="Q423">
        <f t="shared" si="366"/>
        <v>0</v>
      </c>
      <c r="R423">
        <f t="shared" si="367"/>
        <v>0</v>
      </c>
      <c r="S423">
        <f t="shared" si="368"/>
        <v>539.64</v>
      </c>
      <c r="T423">
        <f t="shared" si="369"/>
        <v>0</v>
      </c>
      <c r="U423">
        <f t="shared" si="370"/>
        <v>1</v>
      </c>
      <c r="V423">
        <f t="shared" si="371"/>
        <v>0</v>
      </c>
      <c r="W423">
        <f t="shared" si="372"/>
        <v>0</v>
      </c>
      <c r="X423">
        <f t="shared" si="373"/>
        <v>377.75</v>
      </c>
      <c r="Y423">
        <f t="shared" si="374"/>
        <v>221.25</v>
      </c>
      <c r="AA423">
        <v>-1</v>
      </c>
      <c r="AB423">
        <f t="shared" si="375"/>
        <v>15.83</v>
      </c>
      <c r="AC423">
        <f t="shared" si="376"/>
        <v>0</v>
      </c>
      <c r="AD423">
        <f t="shared" si="377"/>
        <v>0</v>
      </c>
      <c r="AE423">
        <f t="shared" si="378"/>
        <v>0</v>
      </c>
      <c r="AF423">
        <f t="shared" si="379"/>
        <v>15.83</v>
      </c>
      <c r="AG423">
        <f t="shared" si="380"/>
        <v>0</v>
      </c>
      <c r="AH423">
        <f t="shared" si="381"/>
        <v>1</v>
      </c>
      <c r="AI423">
        <f t="shared" si="382"/>
        <v>0</v>
      </c>
      <c r="AJ423">
        <f t="shared" si="383"/>
        <v>0</v>
      </c>
      <c r="AK423">
        <v>15.83</v>
      </c>
      <c r="AL423">
        <v>0</v>
      </c>
      <c r="AM423">
        <v>0</v>
      </c>
      <c r="AN423">
        <v>0</v>
      </c>
      <c r="AO423">
        <v>15.83</v>
      </c>
      <c r="AP423">
        <v>0</v>
      </c>
      <c r="AQ423">
        <v>1</v>
      </c>
      <c r="AR423">
        <v>0</v>
      </c>
      <c r="AS423">
        <v>0</v>
      </c>
      <c r="AT423">
        <v>70</v>
      </c>
      <c r="AU423">
        <v>41</v>
      </c>
      <c r="AV423">
        <v>1</v>
      </c>
      <c r="AW423">
        <v>1</v>
      </c>
      <c r="AZ423">
        <v>1</v>
      </c>
      <c r="BA423">
        <v>34.090000000000003</v>
      </c>
      <c r="BB423">
        <v>1</v>
      </c>
      <c r="BC423">
        <v>1</v>
      </c>
      <c r="BD423" t="s">
        <v>3</v>
      </c>
      <c r="BE423" t="s">
        <v>3</v>
      </c>
      <c r="BF423" t="s">
        <v>3</v>
      </c>
      <c r="BG423" t="s">
        <v>3</v>
      </c>
      <c r="BH423">
        <v>0</v>
      </c>
      <c r="BI423">
        <v>4</v>
      </c>
      <c r="BJ423" t="s">
        <v>472</v>
      </c>
      <c r="BM423">
        <v>381</v>
      </c>
      <c r="BN423">
        <v>0</v>
      </c>
      <c r="BO423" t="s">
        <v>3</v>
      </c>
      <c r="BP423">
        <v>0</v>
      </c>
      <c r="BQ423">
        <v>50</v>
      </c>
      <c r="BR423">
        <v>0</v>
      </c>
      <c r="BS423">
        <v>34.090000000000003</v>
      </c>
      <c r="BT423">
        <v>1</v>
      </c>
      <c r="BU423">
        <v>1</v>
      </c>
      <c r="BV423">
        <v>1</v>
      </c>
      <c r="BW423">
        <v>1</v>
      </c>
      <c r="BX423">
        <v>1</v>
      </c>
      <c r="BY423" t="s">
        <v>3</v>
      </c>
      <c r="BZ423">
        <v>70</v>
      </c>
      <c r="CA423">
        <v>41</v>
      </c>
      <c r="CB423" t="s">
        <v>3</v>
      </c>
      <c r="CE423">
        <v>30</v>
      </c>
      <c r="CF423">
        <v>0</v>
      </c>
      <c r="CG423">
        <v>0</v>
      </c>
      <c r="CM423">
        <v>0</v>
      </c>
      <c r="CN423" t="s">
        <v>3</v>
      </c>
      <c r="CO423">
        <v>0</v>
      </c>
      <c r="CP423">
        <f t="shared" si="384"/>
        <v>539.64</v>
      </c>
      <c r="CQ423">
        <f t="shared" si="385"/>
        <v>0</v>
      </c>
      <c r="CR423">
        <f t="shared" si="386"/>
        <v>0</v>
      </c>
      <c r="CS423">
        <f t="shared" si="387"/>
        <v>0</v>
      </c>
      <c r="CT423">
        <f t="shared" si="388"/>
        <v>539.64</v>
      </c>
      <c r="CU423">
        <f t="shared" si="389"/>
        <v>0</v>
      </c>
      <c r="CV423">
        <f t="shared" si="390"/>
        <v>1</v>
      </c>
      <c r="CW423">
        <f t="shared" si="391"/>
        <v>0</v>
      </c>
      <c r="CX423">
        <f t="shared" si="392"/>
        <v>0</v>
      </c>
      <c r="CY423">
        <f>S423*(BZ423/100)</f>
        <v>377.74799999999999</v>
      </c>
      <c r="CZ423">
        <f>S423*(CA423/100)</f>
        <v>221.25239999999999</v>
      </c>
      <c r="DC423" t="s">
        <v>3</v>
      </c>
      <c r="DD423" t="s">
        <v>3</v>
      </c>
      <c r="DE423" t="s">
        <v>3</v>
      </c>
      <c r="DF423" t="s">
        <v>3</v>
      </c>
      <c r="DG423" t="s">
        <v>3</v>
      </c>
      <c r="DH423" t="s">
        <v>3</v>
      </c>
      <c r="DI423" t="s">
        <v>3</v>
      </c>
      <c r="DJ423" t="s">
        <v>3</v>
      </c>
      <c r="DK423" t="s">
        <v>3</v>
      </c>
      <c r="DL423" t="s">
        <v>3</v>
      </c>
      <c r="DM423" t="s">
        <v>3</v>
      </c>
      <c r="DN423">
        <v>75</v>
      </c>
      <c r="DO423">
        <v>70</v>
      </c>
      <c r="DP423">
        <v>1</v>
      </c>
      <c r="DQ423">
        <v>1</v>
      </c>
      <c r="DU423">
        <v>1013</v>
      </c>
      <c r="DV423" t="s">
        <v>460</v>
      </c>
      <c r="DW423" t="s">
        <v>460</v>
      </c>
      <c r="DX423">
        <v>1</v>
      </c>
      <c r="DZ423" t="s">
        <v>3</v>
      </c>
      <c r="EA423" t="s">
        <v>3</v>
      </c>
      <c r="EB423" t="s">
        <v>3</v>
      </c>
      <c r="EC423" t="s">
        <v>3</v>
      </c>
      <c r="EE423">
        <v>49573696</v>
      </c>
      <c r="EF423">
        <v>50</v>
      </c>
      <c r="EG423" t="s">
        <v>452</v>
      </c>
      <c r="EH423">
        <v>0</v>
      </c>
      <c r="EI423" t="s">
        <v>3</v>
      </c>
      <c r="EJ423">
        <v>4</v>
      </c>
      <c r="EK423">
        <v>381</v>
      </c>
      <c r="EL423" t="s">
        <v>456</v>
      </c>
      <c r="EM423" t="s">
        <v>457</v>
      </c>
      <c r="EO423" t="s">
        <v>3</v>
      </c>
      <c r="EQ423">
        <v>1024</v>
      </c>
      <c r="ER423">
        <v>15.83</v>
      </c>
      <c r="ES423">
        <v>0</v>
      </c>
      <c r="ET423">
        <v>0</v>
      </c>
      <c r="EU423">
        <v>0</v>
      </c>
      <c r="EV423">
        <v>15.83</v>
      </c>
      <c r="EW423">
        <v>1</v>
      </c>
      <c r="EX423">
        <v>0</v>
      </c>
      <c r="EY423">
        <v>0</v>
      </c>
      <c r="FQ423">
        <v>0</v>
      </c>
      <c r="FR423">
        <f t="shared" si="393"/>
        <v>0</v>
      </c>
      <c r="FS423">
        <v>0</v>
      </c>
      <c r="FX423">
        <v>75</v>
      </c>
      <c r="FY423">
        <v>70</v>
      </c>
      <c r="GA423" t="s">
        <v>3</v>
      </c>
      <c r="GD423">
        <v>0</v>
      </c>
      <c r="GF423">
        <v>465918464</v>
      </c>
      <c r="GG423">
        <v>2</v>
      </c>
      <c r="GH423">
        <v>1</v>
      </c>
      <c r="GI423">
        <v>2</v>
      </c>
      <c r="GJ423">
        <v>0</v>
      </c>
      <c r="GK423">
        <f>ROUND(R423*(S12)/100,2)</f>
        <v>0</v>
      </c>
      <c r="GL423">
        <f t="shared" si="394"/>
        <v>0</v>
      </c>
      <c r="GM423">
        <f t="shared" si="395"/>
        <v>1138.6400000000001</v>
      </c>
      <c r="GN423">
        <f t="shared" si="396"/>
        <v>0</v>
      </c>
      <c r="GO423">
        <f t="shared" si="397"/>
        <v>0</v>
      </c>
      <c r="GP423">
        <f t="shared" si="398"/>
        <v>1138.6400000000001</v>
      </c>
      <c r="GR423">
        <v>0</v>
      </c>
      <c r="GS423">
        <v>3</v>
      </c>
      <c r="GT423">
        <v>0</v>
      </c>
      <c r="GU423" t="s">
        <v>3</v>
      </c>
      <c r="GV423">
        <f t="shared" si="399"/>
        <v>0</v>
      </c>
      <c r="GW423">
        <v>1</v>
      </c>
      <c r="GX423">
        <f t="shared" si="400"/>
        <v>0</v>
      </c>
      <c r="HA423">
        <v>0</v>
      </c>
      <c r="HB423">
        <v>0</v>
      </c>
      <c r="HC423">
        <f t="shared" si="401"/>
        <v>0</v>
      </c>
      <c r="HE423" t="s">
        <v>3</v>
      </c>
      <c r="HF423" t="s">
        <v>3</v>
      </c>
      <c r="HM423" t="s">
        <v>3</v>
      </c>
      <c r="HN423" t="s">
        <v>3</v>
      </c>
      <c r="HO423" t="s">
        <v>3</v>
      </c>
      <c r="HP423" t="s">
        <v>3</v>
      </c>
      <c r="HQ423" t="s">
        <v>3</v>
      </c>
      <c r="IK423">
        <v>0</v>
      </c>
    </row>
    <row r="424" spans="1:255" x14ac:dyDescent="0.2">
      <c r="A424" s="2">
        <v>17</v>
      </c>
      <c r="B424" s="2">
        <v>1</v>
      </c>
      <c r="C424" s="2">
        <f>ROW(SmtRes!A329)</f>
        <v>329</v>
      </c>
      <c r="D424" s="2">
        <f>ROW(EtalonRes!A359)</f>
        <v>359</v>
      </c>
      <c r="E424" s="2" t="s">
        <v>3</v>
      </c>
      <c r="F424" s="2" t="s">
        <v>473</v>
      </c>
      <c r="G424" s="2" t="s">
        <v>474</v>
      </c>
      <c r="H424" s="2" t="s">
        <v>475</v>
      </c>
      <c r="I424" s="2">
        <v>1</v>
      </c>
      <c r="J424" s="2">
        <v>0</v>
      </c>
      <c r="K424" s="2">
        <v>1</v>
      </c>
      <c r="L424" s="2"/>
      <c r="M424" s="2"/>
      <c r="N424" s="2"/>
      <c r="O424" s="2">
        <f t="shared" si="364"/>
        <v>2.37</v>
      </c>
      <c r="P424" s="2">
        <f t="shared" si="365"/>
        <v>0</v>
      </c>
      <c r="Q424" s="2">
        <f t="shared" si="366"/>
        <v>0</v>
      </c>
      <c r="R424" s="2">
        <f t="shared" si="367"/>
        <v>0</v>
      </c>
      <c r="S424" s="2">
        <f t="shared" si="368"/>
        <v>2.37</v>
      </c>
      <c r="T424" s="2">
        <f t="shared" si="369"/>
        <v>0</v>
      </c>
      <c r="U424" s="2">
        <f t="shared" si="370"/>
        <v>0.15</v>
      </c>
      <c r="V424" s="2">
        <f t="shared" si="371"/>
        <v>0</v>
      </c>
      <c r="W424" s="2">
        <f t="shared" si="372"/>
        <v>0</v>
      </c>
      <c r="X424" s="2">
        <f t="shared" si="373"/>
        <v>1.78</v>
      </c>
      <c r="Y424" s="2">
        <f t="shared" si="374"/>
        <v>1.66</v>
      </c>
      <c r="Z424" s="2"/>
      <c r="AA424" s="2">
        <v>-1</v>
      </c>
      <c r="AB424" s="2">
        <f t="shared" si="375"/>
        <v>2.37</v>
      </c>
      <c r="AC424" s="2">
        <f t="shared" si="376"/>
        <v>0</v>
      </c>
      <c r="AD424" s="2">
        <f t="shared" si="377"/>
        <v>0</v>
      </c>
      <c r="AE424" s="2">
        <f t="shared" si="378"/>
        <v>0</v>
      </c>
      <c r="AF424" s="2">
        <f t="shared" si="379"/>
        <v>2.37</v>
      </c>
      <c r="AG424" s="2">
        <f t="shared" si="380"/>
        <v>0</v>
      </c>
      <c r="AH424" s="2">
        <f t="shared" si="381"/>
        <v>0.15</v>
      </c>
      <c r="AI424" s="2">
        <f t="shared" si="382"/>
        <v>0</v>
      </c>
      <c r="AJ424" s="2">
        <f t="shared" si="383"/>
        <v>0</v>
      </c>
      <c r="AK424" s="2">
        <v>2.37</v>
      </c>
      <c r="AL424" s="2">
        <v>0</v>
      </c>
      <c r="AM424" s="2">
        <v>0</v>
      </c>
      <c r="AN424" s="2">
        <v>0</v>
      </c>
      <c r="AO424" s="2">
        <v>2.37</v>
      </c>
      <c r="AP424" s="2">
        <v>0</v>
      </c>
      <c r="AQ424" s="2">
        <v>0.15</v>
      </c>
      <c r="AR424" s="2">
        <v>0</v>
      </c>
      <c r="AS424" s="2">
        <v>0</v>
      </c>
      <c r="AT424" s="2">
        <v>75</v>
      </c>
      <c r="AU424" s="2">
        <v>70</v>
      </c>
      <c r="AV424" s="2">
        <v>1</v>
      </c>
      <c r="AW424" s="2">
        <v>1</v>
      </c>
      <c r="AX424" s="2"/>
      <c r="AY424" s="2"/>
      <c r="AZ424" s="2">
        <v>1</v>
      </c>
      <c r="BA424" s="2">
        <v>1</v>
      </c>
      <c r="BB424" s="2">
        <v>1</v>
      </c>
      <c r="BC424" s="2">
        <v>1</v>
      </c>
      <c r="BD424" s="2" t="s">
        <v>3</v>
      </c>
      <c r="BE424" s="2" t="s">
        <v>3</v>
      </c>
      <c r="BF424" s="2" t="s">
        <v>3</v>
      </c>
      <c r="BG424" s="2" t="s">
        <v>3</v>
      </c>
      <c r="BH424" s="2">
        <v>0</v>
      </c>
      <c r="BI424" s="2">
        <v>4</v>
      </c>
      <c r="BJ424" s="2" t="s">
        <v>476</v>
      </c>
      <c r="BK424" s="2"/>
      <c r="BL424" s="2"/>
      <c r="BM424" s="2">
        <v>381</v>
      </c>
      <c r="BN424" s="2">
        <v>0</v>
      </c>
      <c r="BO424" s="2" t="s">
        <v>3</v>
      </c>
      <c r="BP424" s="2">
        <v>0</v>
      </c>
      <c r="BQ424" s="2">
        <v>50</v>
      </c>
      <c r="BR424" s="2">
        <v>0</v>
      </c>
      <c r="BS424" s="2">
        <v>1</v>
      </c>
      <c r="BT424" s="2">
        <v>1</v>
      </c>
      <c r="BU424" s="2">
        <v>1</v>
      </c>
      <c r="BV424" s="2">
        <v>1</v>
      </c>
      <c r="BW424" s="2">
        <v>1</v>
      </c>
      <c r="BX424" s="2">
        <v>1</v>
      </c>
      <c r="BY424" s="2" t="s">
        <v>3</v>
      </c>
      <c r="BZ424" s="2">
        <v>75</v>
      </c>
      <c r="CA424" s="2">
        <v>70</v>
      </c>
      <c r="CB424" s="2" t="s">
        <v>3</v>
      </c>
      <c r="CC424" s="2"/>
      <c r="CD424" s="2"/>
      <c r="CE424" s="2">
        <v>30</v>
      </c>
      <c r="CF424" s="2">
        <v>0</v>
      </c>
      <c r="CG424" s="2">
        <v>0</v>
      </c>
      <c r="CH424" s="2"/>
      <c r="CI424" s="2"/>
      <c r="CJ424" s="2"/>
      <c r="CK424" s="2"/>
      <c r="CL424" s="2"/>
      <c r="CM424" s="2">
        <v>0</v>
      </c>
      <c r="CN424" s="2" t="s">
        <v>3</v>
      </c>
      <c r="CO424" s="2">
        <v>0</v>
      </c>
      <c r="CP424" s="2">
        <f t="shared" si="384"/>
        <v>2.37</v>
      </c>
      <c r="CQ424" s="2">
        <f t="shared" si="385"/>
        <v>0</v>
      </c>
      <c r="CR424" s="2">
        <f t="shared" si="386"/>
        <v>0</v>
      </c>
      <c r="CS424" s="2">
        <f t="shared" si="387"/>
        <v>0</v>
      </c>
      <c r="CT424" s="2">
        <f t="shared" si="388"/>
        <v>2.37</v>
      </c>
      <c r="CU424" s="2">
        <f t="shared" si="389"/>
        <v>0</v>
      </c>
      <c r="CV424" s="2">
        <f t="shared" si="390"/>
        <v>0.15</v>
      </c>
      <c r="CW424" s="2">
        <f t="shared" si="391"/>
        <v>0</v>
      </c>
      <c r="CX424" s="2">
        <f t="shared" si="392"/>
        <v>0</v>
      </c>
      <c r="CY424" s="2">
        <f>((S424*BZ424)/100)</f>
        <v>1.7775000000000001</v>
      </c>
      <c r="CZ424" s="2">
        <f>((S424*CA424)/100)</f>
        <v>1.659</v>
      </c>
      <c r="DA424" s="2"/>
      <c r="DB424" s="2"/>
      <c r="DC424" s="2" t="s">
        <v>3</v>
      </c>
      <c r="DD424" s="2" t="s">
        <v>3</v>
      </c>
      <c r="DE424" s="2" t="s">
        <v>3</v>
      </c>
      <c r="DF424" s="2" t="s">
        <v>3</v>
      </c>
      <c r="DG424" s="2" t="s">
        <v>3</v>
      </c>
      <c r="DH424" s="2" t="s">
        <v>3</v>
      </c>
      <c r="DI424" s="2" t="s">
        <v>3</v>
      </c>
      <c r="DJ424" s="2" t="s">
        <v>3</v>
      </c>
      <c r="DK424" s="2" t="s">
        <v>3</v>
      </c>
      <c r="DL424" s="2" t="s">
        <v>3</v>
      </c>
      <c r="DM424" s="2" t="s">
        <v>3</v>
      </c>
      <c r="DN424" s="2">
        <v>0</v>
      </c>
      <c r="DO424" s="2">
        <v>0</v>
      </c>
      <c r="DP424" s="2">
        <v>1</v>
      </c>
      <c r="DQ424" s="2">
        <v>1</v>
      </c>
      <c r="DR424" s="2"/>
      <c r="DS424" s="2"/>
      <c r="DT424" s="2"/>
      <c r="DU424" s="2">
        <v>1013</v>
      </c>
      <c r="DV424" s="2" t="s">
        <v>475</v>
      </c>
      <c r="DW424" s="2" t="s">
        <v>475</v>
      </c>
      <c r="DX424" s="2">
        <v>1</v>
      </c>
      <c r="DY424" s="2"/>
      <c r="DZ424" s="2" t="s">
        <v>3</v>
      </c>
      <c r="EA424" s="2" t="s">
        <v>3</v>
      </c>
      <c r="EB424" s="2" t="s">
        <v>3</v>
      </c>
      <c r="EC424" s="2" t="s">
        <v>3</v>
      </c>
      <c r="ED424" s="2"/>
      <c r="EE424" s="2">
        <v>49573696</v>
      </c>
      <c r="EF424" s="2">
        <v>50</v>
      </c>
      <c r="EG424" s="2" t="s">
        <v>452</v>
      </c>
      <c r="EH424" s="2">
        <v>0</v>
      </c>
      <c r="EI424" s="2" t="s">
        <v>3</v>
      </c>
      <c r="EJ424" s="2">
        <v>4</v>
      </c>
      <c r="EK424" s="2">
        <v>381</v>
      </c>
      <c r="EL424" s="2" t="s">
        <v>456</v>
      </c>
      <c r="EM424" s="2" t="s">
        <v>457</v>
      </c>
      <c r="EN424" s="2"/>
      <c r="EO424" s="2" t="s">
        <v>3</v>
      </c>
      <c r="EP424" s="2"/>
      <c r="EQ424" s="2">
        <v>1024</v>
      </c>
      <c r="ER424" s="2">
        <v>2.37</v>
      </c>
      <c r="ES424" s="2">
        <v>0</v>
      </c>
      <c r="ET424" s="2">
        <v>0</v>
      </c>
      <c r="EU424" s="2">
        <v>0</v>
      </c>
      <c r="EV424" s="2">
        <v>2.37</v>
      </c>
      <c r="EW424" s="2">
        <v>0.15</v>
      </c>
      <c r="EX424" s="2">
        <v>0</v>
      </c>
      <c r="EY424" s="2">
        <v>0</v>
      </c>
      <c r="EZ424" s="2"/>
      <c r="FA424" s="2"/>
      <c r="FB424" s="2"/>
      <c r="FC424" s="2"/>
      <c r="FD424" s="2"/>
      <c r="FE424" s="2"/>
      <c r="FF424" s="2"/>
      <c r="FG424" s="2"/>
      <c r="FH424" s="2"/>
      <c r="FI424" s="2"/>
      <c r="FJ424" s="2"/>
      <c r="FK424" s="2"/>
      <c r="FL424" s="2"/>
      <c r="FM424" s="2"/>
      <c r="FN424" s="2"/>
      <c r="FO424" s="2"/>
      <c r="FP424" s="2"/>
      <c r="FQ424" s="2">
        <v>0</v>
      </c>
      <c r="FR424" s="2">
        <f t="shared" si="393"/>
        <v>0</v>
      </c>
      <c r="FS424" s="2">
        <v>0</v>
      </c>
      <c r="FT424" s="2"/>
      <c r="FU424" s="2"/>
      <c r="FV424" s="2"/>
      <c r="FW424" s="2"/>
      <c r="FX424" s="2">
        <v>75</v>
      </c>
      <c r="FY424" s="2">
        <v>70</v>
      </c>
      <c r="FZ424" s="2"/>
      <c r="GA424" s="2" t="s">
        <v>3</v>
      </c>
      <c r="GB424" s="2"/>
      <c r="GC424" s="2"/>
      <c r="GD424" s="2">
        <v>0</v>
      </c>
      <c r="GE424" s="2"/>
      <c r="GF424" s="2">
        <v>633777149</v>
      </c>
      <c r="GG424" s="2">
        <v>2</v>
      </c>
      <c r="GH424" s="2">
        <v>1</v>
      </c>
      <c r="GI424" s="2">
        <v>-2</v>
      </c>
      <c r="GJ424" s="2">
        <v>0</v>
      </c>
      <c r="GK424" s="2">
        <f>ROUND(R424*(R12)/100,2)</f>
        <v>0</v>
      </c>
      <c r="GL424" s="2">
        <f t="shared" si="394"/>
        <v>0</v>
      </c>
      <c r="GM424" s="2">
        <f t="shared" si="395"/>
        <v>5.81</v>
      </c>
      <c r="GN424" s="2">
        <f t="shared" si="396"/>
        <v>0</v>
      </c>
      <c r="GO424" s="2">
        <f t="shared" si="397"/>
        <v>0</v>
      </c>
      <c r="GP424" s="2">
        <f t="shared" si="398"/>
        <v>5.81</v>
      </c>
      <c r="GQ424" s="2"/>
      <c r="GR424" s="2">
        <v>0</v>
      </c>
      <c r="GS424" s="2">
        <v>3</v>
      </c>
      <c r="GT424" s="2">
        <v>0</v>
      </c>
      <c r="GU424" s="2" t="s">
        <v>3</v>
      </c>
      <c r="GV424" s="2">
        <f t="shared" si="399"/>
        <v>0</v>
      </c>
      <c r="GW424" s="2">
        <v>1</v>
      </c>
      <c r="GX424" s="2">
        <f t="shared" si="400"/>
        <v>0</v>
      </c>
      <c r="GY424" s="2"/>
      <c r="GZ424" s="2"/>
      <c r="HA424" s="2">
        <v>0</v>
      </c>
      <c r="HB424" s="2">
        <v>0</v>
      </c>
      <c r="HC424" s="2">
        <f t="shared" si="401"/>
        <v>0</v>
      </c>
      <c r="HD424" s="2"/>
      <c r="HE424" s="2" t="s">
        <v>3</v>
      </c>
      <c r="HF424" s="2" t="s">
        <v>3</v>
      </c>
      <c r="HG424" s="2"/>
      <c r="HH424" s="2"/>
      <c r="HI424" s="2"/>
      <c r="HJ424" s="2"/>
      <c r="HK424" s="2"/>
      <c r="HL424" s="2"/>
      <c r="HM424" s="2" t="s">
        <v>3</v>
      </c>
      <c r="HN424" s="2" t="s">
        <v>3</v>
      </c>
      <c r="HO424" s="2" t="s">
        <v>3</v>
      </c>
      <c r="HP424" s="2" t="s">
        <v>3</v>
      </c>
      <c r="HQ424" s="2" t="s">
        <v>3</v>
      </c>
      <c r="HR424" s="2"/>
      <c r="HS424" s="2"/>
      <c r="HT424" s="2"/>
      <c r="HU424" s="2"/>
      <c r="HV424" s="2"/>
      <c r="HW424" s="2"/>
      <c r="HX424" s="2"/>
      <c r="HY424" s="2"/>
      <c r="HZ424" s="2"/>
      <c r="IA424" s="2"/>
      <c r="IB424" s="2"/>
      <c r="IC424" s="2"/>
      <c r="ID424" s="2"/>
      <c r="IE424" s="2"/>
      <c r="IF424" s="2"/>
      <c r="IG424" s="2"/>
      <c r="IH424" s="2"/>
      <c r="II424" s="2"/>
      <c r="IJ424" s="2"/>
      <c r="IK424" s="2">
        <v>0</v>
      </c>
      <c r="IL424" s="2"/>
      <c r="IM424" s="2"/>
      <c r="IN424" s="2"/>
      <c r="IO424" s="2"/>
      <c r="IP424" s="2"/>
      <c r="IQ424" s="2"/>
      <c r="IR424" s="2"/>
      <c r="IS424" s="2"/>
      <c r="IT424" s="2"/>
      <c r="IU424" s="2"/>
    </row>
    <row r="425" spans="1:255" x14ac:dyDescent="0.2">
      <c r="A425">
        <v>17</v>
      </c>
      <c r="B425">
        <v>1</v>
      </c>
      <c r="C425">
        <f>ROW(SmtRes!A330)</f>
        <v>330</v>
      </c>
      <c r="D425">
        <f>ROW(EtalonRes!A360)</f>
        <v>360</v>
      </c>
      <c r="E425" t="s">
        <v>3</v>
      </c>
      <c r="F425" t="s">
        <v>473</v>
      </c>
      <c r="G425" t="s">
        <v>474</v>
      </c>
      <c r="H425" t="s">
        <v>475</v>
      </c>
      <c r="I425">
        <v>1</v>
      </c>
      <c r="J425">
        <v>0</v>
      </c>
      <c r="K425">
        <v>1</v>
      </c>
      <c r="O425">
        <f t="shared" si="364"/>
        <v>80.790000000000006</v>
      </c>
      <c r="P425">
        <f t="shared" si="365"/>
        <v>0</v>
      </c>
      <c r="Q425">
        <f t="shared" si="366"/>
        <v>0</v>
      </c>
      <c r="R425">
        <f t="shared" si="367"/>
        <v>0</v>
      </c>
      <c r="S425">
        <f t="shared" si="368"/>
        <v>80.790000000000006</v>
      </c>
      <c r="T425">
        <f t="shared" si="369"/>
        <v>0</v>
      </c>
      <c r="U425">
        <f t="shared" si="370"/>
        <v>0.15</v>
      </c>
      <c r="V425">
        <f t="shared" si="371"/>
        <v>0</v>
      </c>
      <c r="W425">
        <f t="shared" si="372"/>
        <v>0</v>
      </c>
      <c r="X425">
        <f t="shared" si="373"/>
        <v>56.55</v>
      </c>
      <c r="Y425">
        <f t="shared" si="374"/>
        <v>33.119999999999997</v>
      </c>
      <c r="AA425">
        <v>-1</v>
      </c>
      <c r="AB425">
        <f t="shared" si="375"/>
        <v>2.37</v>
      </c>
      <c r="AC425">
        <f t="shared" si="376"/>
        <v>0</v>
      </c>
      <c r="AD425">
        <f t="shared" si="377"/>
        <v>0</v>
      </c>
      <c r="AE425">
        <f t="shared" si="378"/>
        <v>0</v>
      </c>
      <c r="AF425">
        <f t="shared" si="379"/>
        <v>2.37</v>
      </c>
      <c r="AG425">
        <f t="shared" si="380"/>
        <v>0</v>
      </c>
      <c r="AH425">
        <f t="shared" si="381"/>
        <v>0.15</v>
      </c>
      <c r="AI425">
        <f t="shared" si="382"/>
        <v>0</v>
      </c>
      <c r="AJ425">
        <f t="shared" si="383"/>
        <v>0</v>
      </c>
      <c r="AK425">
        <v>2.37</v>
      </c>
      <c r="AL425">
        <v>0</v>
      </c>
      <c r="AM425">
        <v>0</v>
      </c>
      <c r="AN425">
        <v>0</v>
      </c>
      <c r="AO425">
        <v>2.37</v>
      </c>
      <c r="AP425">
        <v>0</v>
      </c>
      <c r="AQ425">
        <v>0.15</v>
      </c>
      <c r="AR425">
        <v>0</v>
      </c>
      <c r="AS425">
        <v>0</v>
      </c>
      <c r="AT425">
        <v>70</v>
      </c>
      <c r="AU425">
        <v>41</v>
      </c>
      <c r="AV425">
        <v>1</v>
      </c>
      <c r="AW425">
        <v>1</v>
      </c>
      <c r="AZ425">
        <v>1</v>
      </c>
      <c r="BA425">
        <v>34.090000000000003</v>
      </c>
      <c r="BB425">
        <v>1</v>
      </c>
      <c r="BC425">
        <v>1</v>
      </c>
      <c r="BD425" t="s">
        <v>3</v>
      </c>
      <c r="BE425" t="s">
        <v>3</v>
      </c>
      <c r="BF425" t="s">
        <v>3</v>
      </c>
      <c r="BG425" t="s">
        <v>3</v>
      </c>
      <c r="BH425">
        <v>0</v>
      </c>
      <c r="BI425">
        <v>4</v>
      </c>
      <c r="BJ425" t="s">
        <v>476</v>
      </c>
      <c r="BM425">
        <v>381</v>
      </c>
      <c r="BN425">
        <v>0</v>
      </c>
      <c r="BO425" t="s">
        <v>3</v>
      </c>
      <c r="BP425">
        <v>0</v>
      </c>
      <c r="BQ425">
        <v>50</v>
      </c>
      <c r="BR425">
        <v>0</v>
      </c>
      <c r="BS425">
        <v>34.090000000000003</v>
      </c>
      <c r="BT425">
        <v>1</v>
      </c>
      <c r="BU425">
        <v>1</v>
      </c>
      <c r="BV425">
        <v>1</v>
      </c>
      <c r="BW425">
        <v>1</v>
      </c>
      <c r="BX425">
        <v>1</v>
      </c>
      <c r="BY425" t="s">
        <v>3</v>
      </c>
      <c r="BZ425">
        <v>70</v>
      </c>
      <c r="CA425">
        <v>41</v>
      </c>
      <c r="CB425" t="s">
        <v>3</v>
      </c>
      <c r="CE425">
        <v>30</v>
      </c>
      <c r="CF425">
        <v>0</v>
      </c>
      <c r="CG425">
        <v>0</v>
      </c>
      <c r="CM425">
        <v>0</v>
      </c>
      <c r="CN425" t="s">
        <v>3</v>
      </c>
      <c r="CO425">
        <v>0</v>
      </c>
      <c r="CP425">
        <f t="shared" si="384"/>
        <v>80.790000000000006</v>
      </c>
      <c r="CQ425">
        <f t="shared" si="385"/>
        <v>0</v>
      </c>
      <c r="CR425">
        <f t="shared" si="386"/>
        <v>0</v>
      </c>
      <c r="CS425">
        <f t="shared" si="387"/>
        <v>0</v>
      </c>
      <c r="CT425">
        <f t="shared" si="388"/>
        <v>80.790000000000006</v>
      </c>
      <c r="CU425">
        <f t="shared" si="389"/>
        <v>0</v>
      </c>
      <c r="CV425">
        <f t="shared" si="390"/>
        <v>0.15</v>
      </c>
      <c r="CW425">
        <f t="shared" si="391"/>
        <v>0</v>
      </c>
      <c r="CX425">
        <f t="shared" si="392"/>
        <v>0</v>
      </c>
      <c r="CY425">
        <f>S425*(BZ425/100)</f>
        <v>56.552999999999997</v>
      </c>
      <c r="CZ425">
        <f>S425*(CA425/100)</f>
        <v>33.123899999999999</v>
      </c>
      <c r="DC425" t="s">
        <v>3</v>
      </c>
      <c r="DD425" t="s">
        <v>3</v>
      </c>
      <c r="DE425" t="s">
        <v>3</v>
      </c>
      <c r="DF425" t="s">
        <v>3</v>
      </c>
      <c r="DG425" t="s">
        <v>3</v>
      </c>
      <c r="DH425" t="s">
        <v>3</v>
      </c>
      <c r="DI425" t="s">
        <v>3</v>
      </c>
      <c r="DJ425" t="s">
        <v>3</v>
      </c>
      <c r="DK425" t="s">
        <v>3</v>
      </c>
      <c r="DL425" t="s">
        <v>3</v>
      </c>
      <c r="DM425" t="s">
        <v>3</v>
      </c>
      <c r="DN425">
        <v>75</v>
      </c>
      <c r="DO425">
        <v>70</v>
      </c>
      <c r="DP425">
        <v>1</v>
      </c>
      <c r="DQ425">
        <v>1</v>
      </c>
      <c r="DU425">
        <v>1013</v>
      </c>
      <c r="DV425" t="s">
        <v>475</v>
      </c>
      <c r="DW425" t="s">
        <v>475</v>
      </c>
      <c r="DX425">
        <v>1</v>
      </c>
      <c r="DZ425" t="s">
        <v>3</v>
      </c>
      <c r="EA425" t="s">
        <v>3</v>
      </c>
      <c r="EB425" t="s">
        <v>3</v>
      </c>
      <c r="EC425" t="s">
        <v>3</v>
      </c>
      <c r="EE425">
        <v>49573696</v>
      </c>
      <c r="EF425">
        <v>50</v>
      </c>
      <c r="EG425" t="s">
        <v>452</v>
      </c>
      <c r="EH425">
        <v>0</v>
      </c>
      <c r="EI425" t="s">
        <v>3</v>
      </c>
      <c r="EJ425">
        <v>4</v>
      </c>
      <c r="EK425">
        <v>381</v>
      </c>
      <c r="EL425" t="s">
        <v>456</v>
      </c>
      <c r="EM425" t="s">
        <v>457</v>
      </c>
      <c r="EO425" t="s">
        <v>3</v>
      </c>
      <c r="EQ425">
        <v>1024</v>
      </c>
      <c r="ER425">
        <v>2.37</v>
      </c>
      <c r="ES425">
        <v>0</v>
      </c>
      <c r="ET425">
        <v>0</v>
      </c>
      <c r="EU425">
        <v>0</v>
      </c>
      <c r="EV425">
        <v>2.37</v>
      </c>
      <c r="EW425">
        <v>0.15</v>
      </c>
      <c r="EX425">
        <v>0</v>
      </c>
      <c r="EY425">
        <v>0</v>
      </c>
      <c r="FQ425">
        <v>0</v>
      </c>
      <c r="FR425">
        <f t="shared" si="393"/>
        <v>0</v>
      </c>
      <c r="FS425">
        <v>0</v>
      </c>
      <c r="FX425">
        <v>75</v>
      </c>
      <c r="FY425">
        <v>70</v>
      </c>
      <c r="GA425" t="s">
        <v>3</v>
      </c>
      <c r="GD425">
        <v>0</v>
      </c>
      <c r="GF425">
        <v>633777149</v>
      </c>
      <c r="GG425">
        <v>2</v>
      </c>
      <c r="GH425">
        <v>1</v>
      </c>
      <c r="GI425">
        <v>2</v>
      </c>
      <c r="GJ425">
        <v>0</v>
      </c>
      <c r="GK425">
        <f>ROUND(R425*(S12)/100,2)</f>
        <v>0</v>
      </c>
      <c r="GL425">
        <f t="shared" si="394"/>
        <v>0</v>
      </c>
      <c r="GM425">
        <f t="shared" si="395"/>
        <v>170.46</v>
      </c>
      <c r="GN425">
        <f t="shared" si="396"/>
        <v>0</v>
      </c>
      <c r="GO425">
        <f t="shared" si="397"/>
        <v>0</v>
      </c>
      <c r="GP425">
        <f t="shared" si="398"/>
        <v>170.46</v>
      </c>
      <c r="GR425">
        <v>0</v>
      </c>
      <c r="GS425">
        <v>3</v>
      </c>
      <c r="GT425">
        <v>0</v>
      </c>
      <c r="GU425" t="s">
        <v>3</v>
      </c>
      <c r="GV425">
        <f t="shared" si="399"/>
        <v>0</v>
      </c>
      <c r="GW425">
        <v>1</v>
      </c>
      <c r="GX425">
        <f t="shared" si="400"/>
        <v>0</v>
      </c>
      <c r="HA425">
        <v>0</v>
      </c>
      <c r="HB425">
        <v>0</v>
      </c>
      <c r="HC425">
        <f t="shared" si="401"/>
        <v>0</v>
      </c>
      <c r="HE425" t="s">
        <v>3</v>
      </c>
      <c r="HF425" t="s">
        <v>3</v>
      </c>
      <c r="HM425" t="s">
        <v>3</v>
      </c>
      <c r="HN425" t="s">
        <v>3</v>
      </c>
      <c r="HO425" t="s">
        <v>3</v>
      </c>
      <c r="HP425" t="s">
        <v>3</v>
      </c>
      <c r="HQ425" t="s">
        <v>3</v>
      </c>
      <c r="IK425">
        <v>0</v>
      </c>
    </row>
    <row r="427" spans="1:255" x14ac:dyDescent="0.2">
      <c r="A427" s="3">
        <v>51</v>
      </c>
      <c r="B427" s="3">
        <f>B408</f>
        <v>1</v>
      </c>
      <c r="C427" s="3">
        <f>A408</f>
        <v>5</v>
      </c>
      <c r="D427" s="3">
        <f>ROW(A408)</f>
        <v>408</v>
      </c>
      <c r="E427" s="3"/>
      <c r="F427" s="3" t="str">
        <f>IF(F408&lt;&gt;"",F408,"")</f>
        <v>Новый подраздел</v>
      </c>
      <c r="G427" s="3" t="str">
        <f>IF(G408&lt;&gt;"",G408,"")</f>
        <v>Пусконаладочные работы</v>
      </c>
      <c r="H427" s="3">
        <v>0</v>
      </c>
      <c r="I427" s="3"/>
      <c r="J427" s="3"/>
      <c r="K427" s="3"/>
      <c r="L427" s="3"/>
      <c r="M427" s="3"/>
      <c r="N427" s="3"/>
      <c r="O427" s="3">
        <f t="shared" ref="O427:T427" si="402">ROUND(AB427,2)</f>
        <v>0</v>
      </c>
      <c r="P427" s="3">
        <f t="shared" si="402"/>
        <v>0</v>
      </c>
      <c r="Q427" s="3">
        <f t="shared" si="402"/>
        <v>0</v>
      </c>
      <c r="R427" s="3">
        <f t="shared" si="402"/>
        <v>0</v>
      </c>
      <c r="S427" s="3">
        <f t="shared" si="402"/>
        <v>0</v>
      </c>
      <c r="T427" s="3">
        <f t="shared" si="402"/>
        <v>0</v>
      </c>
      <c r="U427" s="3">
        <f>AH427</f>
        <v>0</v>
      </c>
      <c r="V427" s="3">
        <f>AI427</f>
        <v>0</v>
      </c>
      <c r="W427" s="3">
        <f>ROUND(AJ427,2)</f>
        <v>0</v>
      </c>
      <c r="X427" s="3">
        <f>ROUND(AK427,2)</f>
        <v>0</v>
      </c>
      <c r="Y427" s="3">
        <f>ROUND(AL427,2)</f>
        <v>0</v>
      </c>
      <c r="Z427" s="3"/>
      <c r="AA427" s="3"/>
      <c r="AB427" s="3">
        <f>ROUND(SUMIF(AA412:AA425,"=50496813",O412:O425),2)</f>
        <v>0</v>
      </c>
      <c r="AC427" s="3">
        <f>ROUND(SUMIF(AA412:AA425,"=50496813",P412:P425),2)</f>
        <v>0</v>
      </c>
      <c r="AD427" s="3">
        <f>ROUND(SUMIF(AA412:AA425,"=50496813",Q412:Q425),2)</f>
        <v>0</v>
      </c>
      <c r="AE427" s="3">
        <f>ROUND(SUMIF(AA412:AA425,"=50496813",R412:R425),2)</f>
        <v>0</v>
      </c>
      <c r="AF427" s="3">
        <f>ROUND(SUMIF(AA412:AA425,"=50496813",S412:S425),2)</f>
        <v>0</v>
      </c>
      <c r="AG427" s="3">
        <f>ROUND(SUMIF(AA412:AA425,"=50496813",T412:T425),2)</f>
        <v>0</v>
      </c>
      <c r="AH427" s="3">
        <f>SUMIF(AA412:AA425,"=50496813",U412:U425)</f>
        <v>0</v>
      </c>
      <c r="AI427" s="3">
        <f>SUMIF(AA412:AA425,"=50496813",V412:V425)</f>
        <v>0</v>
      </c>
      <c r="AJ427" s="3">
        <f>ROUND(SUMIF(AA412:AA425,"=50496813",W412:W425),2)</f>
        <v>0</v>
      </c>
      <c r="AK427" s="3">
        <f>ROUND(SUMIF(AA412:AA425,"=50496813",X412:X425),2)</f>
        <v>0</v>
      </c>
      <c r="AL427" s="3">
        <f>ROUND(SUMIF(AA412:AA425,"=50496813",Y412:Y425),2)</f>
        <v>0</v>
      </c>
      <c r="AM427" s="3"/>
      <c r="AN427" s="3"/>
      <c r="AO427" s="3">
        <f t="shared" ref="AO427:BD427" si="403">ROUND(BX427,2)</f>
        <v>0</v>
      </c>
      <c r="AP427" s="3">
        <f t="shared" si="403"/>
        <v>0</v>
      </c>
      <c r="AQ427" s="3">
        <f t="shared" si="403"/>
        <v>0</v>
      </c>
      <c r="AR427" s="3">
        <f t="shared" si="403"/>
        <v>0</v>
      </c>
      <c r="AS427" s="3">
        <f t="shared" si="403"/>
        <v>0</v>
      </c>
      <c r="AT427" s="3">
        <f t="shared" si="403"/>
        <v>0</v>
      </c>
      <c r="AU427" s="3">
        <f t="shared" si="403"/>
        <v>0</v>
      </c>
      <c r="AV427" s="3">
        <f t="shared" si="403"/>
        <v>0</v>
      </c>
      <c r="AW427" s="3">
        <f t="shared" si="403"/>
        <v>0</v>
      </c>
      <c r="AX427" s="3">
        <f t="shared" si="403"/>
        <v>0</v>
      </c>
      <c r="AY427" s="3">
        <f t="shared" si="403"/>
        <v>0</v>
      </c>
      <c r="AZ427" s="3">
        <f t="shared" si="403"/>
        <v>0</v>
      </c>
      <c r="BA427" s="3">
        <f t="shared" si="403"/>
        <v>0</v>
      </c>
      <c r="BB427" s="3">
        <f t="shared" si="403"/>
        <v>0</v>
      </c>
      <c r="BC427" s="3">
        <f t="shared" si="403"/>
        <v>0</v>
      </c>
      <c r="BD427" s="3">
        <f t="shared" si="403"/>
        <v>0</v>
      </c>
      <c r="BE427" s="3"/>
      <c r="BF427" s="3"/>
      <c r="BG427" s="3"/>
      <c r="BH427" s="3"/>
      <c r="BI427" s="3"/>
      <c r="BJ427" s="3"/>
      <c r="BK427" s="3"/>
      <c r="BL427" s="3"/>
      <c r="BM427" s="3"/>
      <c r="BN427" s="3"/>
      <c r="BO427" s="3"/>
      <c r="BP427" s="3"/>
      <c r="BQ427" s="3"/>
      <c r="BR427" s="3"/>
      <c r="BS427" s="3"/>
      <c r="BT427" s="3"/>
      <c r="BU427" s="3"/>
      <c r="BV427" s="3"/>
      <c r="BW427" s="3"/>
      <c r="BX427" s="3">
        <f>ROUND(SUMIF(AA412:AA425,"=50496813",FQ412:FQ425),2)</f>
        <v>0</v>
      </c>
      <c r="BY427" s="3">
        <f>ROUND(SUMIF(AA412:AA425,"=50496813",FR412:FR425),2)</f>
        <v>0</v>
      </c>
      <c r="BZ427" s="3">
        <f>ROUND(SUMIF(AA412:AA425,"=50496813",GL412:GL425),2)</f>
        <v>0</v>
      </c>
      <c r="CA427" s="3">
        <f>ROUND(SUMIF(AA412:AA425,"=50496813",GM412:GM425),2)</f>
        <v>0</v>
      </c>
      <c r="CB427" s="3">
        <f>ROUND(SUMIF(AA412:AA425,"=50496813",GN412:GN425),2)</f>
        <v>0</v>
      </c>
      <c r="CC427" s="3">
        <f>ROUND(SUMIF(AA412:AA425,"=50496813",GO412:GO425),2)</f>
        <v>0</v>
      </c>
      <c r="CD427" s="3">
        <f>ROUND(SUMIF(AA412:AA425,"=50496813",GP412:GP425),2)</f>
        <v>0</v>
      </c>
      <c r="CE427" s="3">
        <f>AC427-BX427</f>
        <v>0</v>
      </c>
      <c r="CF427" s="3">
        <f>AC427-BY427</f>
        <v>0</v>
      </c>
      <c r="CG427" s="3">
        <f>BX427-BZ427</f>
        <v>0</v>
      </c>
      <c r="CH427" s="3">
        <f>AC427-BX427-BY427+BZ427</f>
        <v>0</v>
      </c>
      <c r="CI427" s="3">
        <f>BY427-BZ427</f>
        <v>0</v>
      </c>
      <c r="CJ427" s="3">
        <f>ROUND(SUMIF(AA412:AA425,"=50496813",GX412:GX425),2)</f>
        <v>0</v>
      </c>
      <c r="CK427" s="3">
        <f>ROUND(SUMIF(AA412:AA425,"=50496813",GY412:GY425),2)</f>
        <v>0</v>
      </c>
      <c r="CL427" s="3">
        <f>ROUND(SUMIF(AA412:AA425,"=50496813",GZ412:GZ425),2)</f>
        <v>0</v>
      </c>
      <c r="CM427" s="3">
        <f>ROUND(SUMIF(AA412:AA425,"=50496813",HD412:HD425),2)</f>
        <v>0</v>
      </c>
      <c r="CN427" s="3"/>
      <c r="CO427" s="3"/>
      <c r="CP427" s="3"/>
      <c r="CQ427" s="3"/>
      <c r="CR427" s="3"/>
      <c r="CS427" s="3"/>
      <c r="CT427" s="3"/>
      <c r="CU427" s="3"/>
      <c r="CV427" s="3"/>
      <c r="CW427" s="3"/>
      <c r="CX427" s="3"/>
      <c r="CY427" s="3"/>
      <c r="CZ427" s="3"/>
      <c r="DA427" s="3"/>
      <c r="DB427" s="3"/>
      <c r="DC427" s="3"/>
      <c r="DD427" s="3"/>
      <c r="DE427" s="3"/>
      <c r="DF427" s="3"/>
      <c r="DG427" s="4">
        <f t="shared" ref="DG427:DL427" si="404">ROUND(DT427,2)</f>
        <v>0</v>
      </c>
      <c r="DH427" s="4">
        <f t="shared" si="404"/>
        <v>0</v>
      </c>
      <c r="DI427" s="4">
        <f t="shared" si="404"/>
        <v>0</v>
      </c>
      <c r="DJ427" s="4">
        <f t="shared" si="404"/>
        <v>0</v>
      </c>
      <c r="DK427" s="4">
        <f t="shared" si="404"/>
        <v>0</v>
      </c>
      <c r="DL427" s="4">
        <f t="shared" si="404"/>
        <v>0</v>
      </c>
      <c r="DM427" s="4">
        <f>DZ427</f>
        <v>0</v>
      </c>
      <c r="DN427" s="4">
        <f>EA427</f>
        <v>0</v>
      </c>
      <c r="DO427" s="4">
        <f>ROUND(EB427,2)</f>
        <v>0</v>
      </c>
      <c r="DP427" s="4">
        <f>ROUND(EC427,2)</f>
        <v>0</v>
      </c>
      <c r="DQ427" s="4">
        <f>ROUND(ED427,2)</f>
        <v>0</v>
      </c>
      <c r="DR427" s="4"/>
      <c r="DS427" s="4"/>
      <c r="DT427" s="4">
        <f>ROUND(SUMIF(AA412:AA425,"=50496814",O412:O425),2)</f>
        <v>0</v>
      </c>
      <c r="DU427" s="4">
        <f>ROUND(SUMIF(AA412:AA425,"=50496814",P412:P425),2)</f>
        <v>0</v>
      </c>
      <c r="DV427" s="4">
        <f>ROUND(SUMIF(AA412:AA425,"=50496814",Q412:Q425),2)</f>
        <v>0</v>
      </c>
      <c r="DW427" s="4">
        <f>ROUND(SUMIF(AA412:AA425,"=50496814",R412:R425),2)</f>
        <v>0</v>
      </c>
      <c r="DX427" s="4">
        <f>ROUND(SUMIF(AA412:AA425,"=50496814",S412:S425),2)</f>
        <v>0</v>
      </c>
      <c r="DY427" s="4">
        <f>ROUND(SUMIF(AA412:AA425,"=50496814",T412:T425),2)</f>
        <v>0</v>
      </c>
      <c r="DZ427" s="4">
        <f>SUMIF(AA412:AA425,"=50496814",U412:U425)</f>
        <v>0</v>
      </c>
      <c r="EA427" s="4">
        <f>SUMIF(AA412:AA425,"=50496814",V412:V425)</f>
        <v>0</v>
      </c>
      <c r="EB427" s="4">
        <f>ROUND(SUMIF(AA412:AA425,"=50496814",W412:W425),2)</f>
        <v>0</v>
      </c>
      <c r="EC427" s="4">
        <f>ROUND(SUMIF(AA412:AA425,"=50496814",X412:X425),2)</f>
        <v>0</v>
      </c>
      <c r="ED427" s="4">
        <f>ROUND(SUMIF(AA412:AA425,"=50496814",Y412:Y425),2)</f>
        <v>0</v>
      </c>
      <c r="EE427" s="4"/>
      <c r="EF427" s="4"/>
      <c r="EG427" s="4">
        <f t="shared" ref="EG427:EV427" si="405">ROUND(FP427,2)</f>
        <v>0</v>
      </c>
      <c r="EH427" s="4">
        <f t="shared" si="405"/>
        <v>0</v>
      </c>
      <c r="EI427" s="4">
        <f t="shared" si="405"/>
        <v>0</v>
      </c>
      <c r="EJ427" s="4">
        <f t="shared" si="405"/>
        <v>0</v>
      </c>
      <c r="EK427" s="4">
        <f t="shared" si="405"/>
        <v>0</v>
      </c>
      <c r="EL427" s="4">
        <f t="shared" si="405"/>
        <v>0</v>
      </c>
      <c r="EM427" s="4">
        <f t="shared" si="405"/>
        <v>0</v>
      </c>
      <c r="EN427" s="4">
        <f t="shared" si="405"/>
        <v>0</v>
      </c>
      <c r="EO427" s="4">
        <f t="shared" si="405"/>
        <v>0</v>
      </c>
      <c r="EP427" s="4">
        <f t="shared" si="405"/>
        <v>0</v>
      </c>
      <c r="EQ427" s="4">
        <f t="shared" si="405"/>
        <v>0</v>
      </c>
      <c r="ER427" s="4">
        <f t="shared" si="405"/>
        <v>0</v>
      </c>
      <c r="ES427" s="4">
        <f t="shared" si="405"/>
        <v>0</v>
      </c>
      <c r="ET427" s="4">
        <f t="shared" si="405"/>
        <v>0</v>
      </c>
      <c r="EU427" s="4">
        <f t="shared" si="405"/>
        <v>0</v>
      </c>
      <c r="EV427" s="4">
        <f t="shared" si="405"/>
        <v>0</v>
      </c>
      <c r="EW427" s="4"/>
      <c r="EX427" s="4"/>
      <c r="EY427" s="4"/>
      <c r="EZ427" s="4"/>
      <c r="FA427" s="4"/>
      <c r="FB427" s="4"/>
      <c r="FC427" s="4"/>
      <c r="FD427" s="4"/>
      <c r="FE427" s="4"/>
      <c r="FF427" s="4"/>
      <c r="FG427" s="4"/>
      <c r="FH427" s="4"/>
      <c r="FI427" s="4"/>
      <c r="FJ427" s="4"/>
      <c r="FK427" s="4"/>
      <c r="FL427" s="4"/>
      <c r="FM427" s="4"/>
      <c r="FN427" s="4"/>
      <c r="FO427" s="4"/>
      <c r="FP427" s="4">
        <f>ROUND(SUMIF(AA412:AA425,"=50496814",FQ412:FQ425),2)</f>
        <v>0</v>
      </c>
      <c r="FQ427" s="4">
        <f>ROUND(SUMIF(AA412:AA425,"=50496814",FR412:FR425),2)</f>
        <v>0</v>
      </c>
      <c r="FR427" s="4">
        <f>ROUND(SUMIF(AA412:AA425,"=50496814",GL412:GL425),2)</f>
        <v>0</v>
      </c>
      <c r="FS427" s="4">
        <f>ROUND(SUMIF(AA412:AA425,"=50496814",GM412:GM425),2)</f>
        <v>0</v>
      </c>
      <c r="FT427" s="4">
        <f>ROUND(SUMIF(AA412:AA425,"=50496814",GN412:GN425),2)</f>
        <v>0</v>
      </c>
      <c r="FU427" s="4">
        <f>ROUND(SUMIF(AA412:AA425,"=50496814",GO412:GO425),2)</f>
        <v>0</v>
      </c>
      <c r="FV427" s="4">
        <f>ROUND(SUMIF(AA412:AA425,"=50496814",GP412:GP425),2)</f>
        <v>0</v>
      </c>
      <c r="FW427" s="4">
        <f>DU427-FP427</f>
        <v>0</v>
      </c>
      <c r="FX427" s="4">
        <f>DU427-FQ427</f>
        <v>0</v>
      </c>
      <c r="FY427" s="4">
        <f>FP427-FR427</f>
        <v>0</v>
      </c>
      <c r="FZ427" s="4">
        <f>DU427-FP427-FQ427+FR427</f>
        <v>0</v>
      </c>
      <c r="GA427" s="4">
        <f>FQ427-FR427</f>
        <v>0</v>
      </c>
      <c r="GB427" s="4">
        <f>ROUND(SUMIF(AA412:AA425,"=50496814",GX412:GX425),2)</f>
        <v>0</v>
      </c>
      <c r="GC427" s="4">
        <f>ROUND(SUMIF(AA412:AA425,"=50496814",GY412:GY425),2)</f>
        <v>0</v>
      </c>
      <c r="GD427" s="4">
        <f>ROUND(SUMIF(AA412:AA425,"=50496814",GZ412:GZ425),2)</f>
        <v>0</v>
      </c>
      <c r="GE427" s="4">
        <f>ROUND(SUMIF(AA412:AA425,"=50496814",HD412:HD425),2)</f>
        <v>0</v>
      </c>
      <c r="GF427" s="4"/>
      <c r="GG427" s="4"/>
      <c r="GH427" s="4"/>
      <c r="GI427" s="4"/>
      <c r="GJ427" s="4"/>
      <c r="GK427" s="4"/>
      <c r="GL427" s="4"/>
      <c r="GM427" s="4"/>
      <c r="GN427" s="4"/>
      <c r="GO427" s="4"/>
      <c r="GP427" s="4"/>
      <c r="GQ427" s="4"/>
      <c r="GR427" s="4"/>
      <c r="GS427" s="4"/>
      <c r="GT427" s="4"/>
      <c r="GU427" s="4"/>
      <c r="GV427" s="4"/>
      <c r="GW427" s="4"/>
      <c r="GX427" s="4">
        <v>0</v>
      </c>
    </row>
    <row r="429" spans="1:255" x14ac:dyDescent="0.2">
      <c r="A429" s="5">
        <v>50</v>
      </c>
      <c r="B429" s="5">
        <v>0</v>
      </c>
      <c r="C429" s="5">
        <v>0</v>
      </c>
      <c r="D429" s="5">
        <v>1</v>
      </c>
      <c r="E429" s="5">
        <v>201</v>
      </c>
      <c r="F429" s="5">
        <f>ROUND(Source!O427,O429)</f>
        <v>0</v>
      </c>
      <c r="G429" s="5" t="s">
        <v>68</v>
      </c>
      <c r="H429" s="5" t="s">
        <v>69</v>
      </c>
      <c r="I429" s="5"/>
      <c r="J429" s="5"/>
      <c r="K429" s="5">
        <v>201</v>
      </c>
      <c r="L429" s="5">
        <v>1</v>
      </c>
      <c r="M429" s="5">
        <v>3</v>
      </c>
      <c r="N429" s="5" t="s">
        <v>3</v>
      </c>
      <c r="O429" s="5">
        <v>2</v>
      </c>
      <c r="P429" s="5">
        <f>ROUND(Source!DG427,O429)</f>
        <v>0</v>
      </c>
      <c r="Q429" s="5"/>
      <c r="R429" s="5"/>
      <c r="S429" s="5"/>
      <c r="T429" s="5"/>
      <c r="U429" s="5"/>
      <c r="V429" s="5"/>
      <c r="W429" s="5">
        <v>0</v>
      </c>
      <c r="X429" s="5">
        <v>1</v>
      </c>
      <c r="Y429" s="5">
        <v>0</v>
      </c>
      <c r="Z429" s="5">
        <v>0</v>
      </c>
      <c r="AA429" s="5">
        <v>1</v>
      </c>
      <c r="AB429" s="5">
        <v>0</v>
      </c>
    </row>
    <row r="430" spans="1:255" x14ac:dyDescent="0.2">
      <c r="A430" s="5">
        <v>50</v>
      </c>
      <c r="B430" s="5">
        <v>0</v>
      </c>
      <c r="C430" s="5">
        <v>0</v>
      </c>
      <c r="D430" s="5">
        <v>1</v>
      </c>
      <c r="E430" s="5">
        <v>202</v>
      </c>
      <c r="F430" s="5">
        <f>ROUND(Source!P427,O430)</f>
        <v>0</v>
      </c>
      <c r="G430" s="5" t="s">
        <v>70</v>
      </c>
      <c r="H430" s="5" t="s">
        <v>71</v>
      </c>
      <c r="I430" s="5"/>
      <c r="J430" s="5"/>
      <c r="K430" s="5">
        <v>202</v>
      </c>
      <c r="L430" s="5">
        <v>2</v>
      </c>
      <c r="M430" s="5">
        <v>3</v>
      </c>
      <c r="N430" s="5" t="s">
        <v>3</v>
      </c>
      <c r="O430" s="5">
        <v>2</v>
      </c>
      <c r="P430" s="5">
        <f>ROUND(Source!DH427,O430)</f>
        <v>0</v>
      </c>
      <c r="Q430" s="5"/>
      <c r="R430" s="5"/>
      <c r="S430" s="5"/>
      <c r="T430" s="5"/>
      <c r="U430" s="5"/>
      <c r="V430" s="5"/>
      <c r="W430" s="5">
        <v>0</v>
      </c>
      <c r="X430" s="5">
        <v>1</v>
      </c>
      <c r="Y430" s="5">
        <v>0</v>
      </c>
      <c r="Z430" s="5">
        <v>0</v>
      </c>
      <c r="AA430" s="5">
        <v>1</v>
      </c>
      <c r="AB430" s="5">
        <v>0</v>
      </c>
    </row>
    <row r="431" spans="1:255" x14ac:dyDescent="0.2">
      <c r="A431" s="5">
        <v>50</v>
      </c>
      <c r="B431" s="5">
        <v>0</v>
      </c>
      <c r="C431" s="5">
        <v>0</v>
      </c>
      <c r="D431" s="5">
        <v>1</v>
      </c>
      <c r="E431" s="5">
        <v>222</v>
      </c>
      <c r="F431" s="5">
        <f>ROUND(Source!AO427,O431)</f>
        <v>0</v>
      </c>
      <c r="G431" s="5" t="s">
        <v>72</v>
      </c>
      <c r="H431" s="5" t="s">
        <v>73</v>
      </c>
      <c r="I431" s="5"/>
      <c r="J431" s="5"/>
      <c r="K431" s="5">
        <v>222</v>
      </c>
      <c r="L431" s="5">
        <v>3</v>
      </c>
      <c r="M431" s="5">
        <v>3</v>
      </c>
      <c r="N431" s="5" t="s">
        <v>3</v>
      </c>
      <c r="O431" s="5">
        <v>2</v>
      </c>
      <c r="P431" s="5">
        <f>ROUND(Source!EG427,O431)</f>
        <v>0</v>
      </c>
      <c r="Q431" s="5"/>
      <c r="R431" s="5"/>
      <c r="S431" s="5"/>
      <c r="T431" s="5"/>
      <c r="U431" s="5"/>
      <c r="V431" s="5"/>
      <c r="W431" s="5">
        <v>0</v>
      </c>
      <c r="X431" s="5">
        <v>1</v>
      </c>
      <c r="Y431" s="5">
        <v>0</v>
      </c>
      <c r="Z431" s="5">
        <v>0</v>
      </c>
      <c r="AA431" s="5">
        <v>1</v>
      </c>
      <c r="AB431" s="5">
        <v>0</v>
      </c>
    </row>
    <row r="432" spans="1:255" x14ac:dyDescent="0.2">
      <c r="A432" s="5">
        <v>50</v>
      </c>
      <c r="B432" s="5">
        <v>0</v>
      </c>
      <c r="C432" s="5">
        <v>0</v>
      </c>
      <c r="D432" s="5">
        <v>1</v>
      </c>
      <c r="E432" s="5">
        <v>225</v>
      </c>
      <c r="F432" s="5">
        <f>ROUND(Source!AV427,O432)</f>
        <v>0</v>
      </c>
      <c r="G432" s="5" t="s">
        <v>74</v>
      </c>
      <c r="H432" s="5" t="s">
        <v>75</v>
      </c>
      <c r="I432" s="5"/>
      <c r="J432" s="5"/>
      <c r="K432" s="5">
        <v>225</v>
      </c>
      <c r="L432" s="5">
        <v>4</v>
      </c>
      <c r="M432" s="5">
        <v>3</v>
      </c>
      <c r="N432" s="5" t="s">
        <v>3</v>
      </c>
      <c r="O432" s="5">
        <v>2</v>
      </c>
      <c r="P432" s="5">
        <f>ROUND(Source!EN427,O432)</f>
        <v>0</v>
      </c>
      <c r="Q432" s="5"/>
      <c r="R432" s="5"/>
      <c r="S432" s="5"/>
      <c r="T432" s="5"/>
      <c r="U432" s="5"/>
      <c r="V432" s="5"/>
      <c r="W432" s="5">
        <v>0</v>
      </c>
      <c r="X432" s="5">
        <v>1</v>
      </c>
      <c r="Y432" s="5">
        <v>0</v>
      </c>
      <c r="Z432" s="5">
        <v>0</v>
      </c>
      <c r="AA432" s="5">
        <v>1</v>
      </c>
      <c r="AB432" s="5">
        <v>0</v>
      </c>
    </row>
    <row r="433" spans="1:28" x14ac:dyDescent="0.2">
      <c r="A433" s="5">
        <v>50</v>
      </c>
      <c r="B433" s="5">
        <v>0</v>
      </c>
      <c r="C433" s="5">
        <v>0</v>
      </c>
      <c r="D433" s="5">
        <v>1</v>
      </c>
      <c r="E433" s="5">
        <v>226</v>
      </c>
      <c r="F433" s="5">
        <f>ROUND(Source!AW427,O433)</f>
        <v>0</v>
      </c>
      <c r="G433" s="5" t="s">
        <v>76</v>
      </c>
      <c r="H433" s="5" t="s">
        <v>77</v>
      </c>
      <c r="I433" s="5"/>
      <c r="J433" s="5"/>
      <c r="K433" s="5">
        <v>226</v>
      </c>
      <c r="L433" s="5">
        <v>5</v>
      </c>
      <c r="M433" s="5">
        <v>3</v>
      </c>
      <c r="N433" s="5" t="s">
        <v>3</v>
      </c>
      <c r="O433" s="5">
        <v>2</v>
      </c>
      <c r="P433" s="5">
        <f>ROUND(Source!EO427,O433)</f>
        <v>0</v>
      </c>
      <c r="Q433" s="5"/>
      <c r="R433" s="5"/>
      <c r="S433" s="5"/>
      <c r="T433" s="5"/>
      <c r="U433" s="5"/>
      <c r="V433" s="5"/>
      <c r="W433" s="5">
        <v>0</v>
      </c>
      <c r="X433" s="5">
        <v>1</v>
      </c>
      <c r="Y433" s="5">
        <v>0</v>
      </c>
      <c r="Z433" s="5">
        <v>0</v>
      </c>
      <c r="AA433" s="5">
        <v>1</v>
      </c>
      <c r="AB433" s="5">
        <v>0</v>
      </c>
    </row>
    <row r="434" spans="1:28" x14ac:dyDescent="0.2">
      <c r="A434" s="5">
        <v>50</v>
      </c>
      <c r="B434" s="5">
        <v>0</v>
      </c>
      <c r="C434" s="5">
        <v>0</v>
      </c>
      <c r="D434" s="5">
        <v>1</v>
      </c>
      <c r="E434" s="5">
        <v>227</v>
      </c>
      <c r="F434" s="5">
        <f>ROUND(Source!AX427,O434)</f>
        <v>0</v>
      </c>
      <c r="G434" s="5" t="s">
        <v>78</v>
      </c>
      <c r="H434" s="5" t="s">
        <v>79</v>
      </c>
      <c r="I434" s="5"/>
      <c r="J434" s="5"/>
      <c r="K434" s="5">
        <v>227</v>
      </c>
      <c r="L434" s="5">
        <v>6</v>
      </c>
      <c r="M434" s="5">
        <v>3</v>
      </c>
      <c r="N434" s="5" t="s">
        <v>3</v>
      </c>
      <c r="O434" s="5">
        <v>2</v>
      </c>
      <c r="P434" s="5">
        <f>ROUND(Source!EP427,O434)</f>
        <v>0</v>
      </c>
      <c r="Q434" s="5"/>
      <c r="R434" s="5"/>
      <c r="S434" s="5"/>
      <c r="T434" s="5"/>
      <c r="U434" s="5"/>
      <c r="V434" s="5"/>
      <c r="W434" s="5">
        <v>0</v>
      </c>
      <c r="X434" s="5">
        <v>1</v>
      </c>
      <c r="Y434" s="5">
        <v>0</v>
      </c>
      <c r="Z434" s="5">
        <v>0</v>
      </c>
      <c r="AA434" s="5">
        <v>1</v>
      </c>
      <c r="AB434" s="5">
        <v>0</v>
      </c>
    </row>
    <row r="435" spans="1:28" x14ac:dyDescent="0.2">
      <c r="A435" s="5">
        <v>50</v>
      </c>
      <c r="B435" s="5">
        <v>0</v>
      </c>
      <c r="C435" s="5">
        <v>0</v>
      </c>
      <c r="D435" s="5">
        <v>1</v>
      </c>
      <c r="E435" s="5">
        <v>228</v>
      </c>
      <c r="F435" s="5">
        <f>ROUND(Source!AY427,O435)</f>
        <v>0</v>
      </c>
      <c r="G435" s="5" t="s">
        <v>80</v>
      </c>
      <c r="H435" s="5" t="s">
        <v>81</v>
      </c>
      <c r="I435" s="5"/>
      <c r="J435" s="5"/>
      <c r="K435" s="5">
        <v>228</v>
      </c>
      <c r="L435" s="5">
        <v>7</v>
      </c>
      <c r="M435" s="5">
        <v>3</v>
      </c>
      <c r="N435" s="5" t="s">
        <v>3</v>
      </c>
      <c r="O435" s="5">
        <v>2</v>
      </c>
      <c r="P435" s="5">
        <f>ROUND(Source!EQ427,O435)</f>
        <v>0</v>
      </c>
      <c r="Q435" s="5"/>
      <c r="R435" s="5"/>
      <c r="S435" s="5"/>
      <c r="T435" s="5"/>
      <c r="U435" s="5"/>
      <c r="V435" s="5"/>
      <c r="W435" s="5">
        <v>0</v>
      </c>
      <c r="X435" s="5">
        <v>1</v>
      </c>
      <c r="Y435" s="5">
        <v>0</v>
      </c>
      <c r="Z435" s="5">
        <v>0</v>
      </c>
      <c r="AA435" s="5">
        <v>1</v>
      </c>
      <c r="AB435" s="5">
        <v>0</v>
      </c>
    </row>
    <row r="436" spans="1:28" x14ac:dyDescent="0.2">
      <c r="A436" s="5">
        <v>50</v>
      </c>
      <c r="B436" s="5">
        <v>0</v>
      </c>
      <c r="C436" s="5">
        <v>0</v>
      </c>
      <c r="D436" s="5">
        <v>1</v>
      </c>
      <c r="E436" s="5">
        <v>216</v>
      </c>
      <c r="F436" s="5">
        <f>ROUND(Source!AP427,O436)</f>
        <v>0</v>
      </c>
      <c r="G436" s="5" t="s">
        <v>82</v>
      </c>
      <c r="H436" s="5" t="s">
        <v>83</v>
      </c>
      <c r="I436" s="5"/>
      <c r="J436" s="5"/>
      <c r="K436" s="5">
        <v>216</v>
      </c>
      <c r="L436" s="5">
        <v>8</v>
      </c>
      <c r="M436" s="5">
        <v>3</v>
      </c>
      <c r="N436" s="5" t="s">
        <v>3</v>
      </c>
      <c r="O436" s="5">
        <v>2</v>
      </c>
      <c r="P436" s="5">
        <f>ROUND(Source!EH427,O436)</f>
        <v>0</v>
      </c>
      <c r="Q436" s="5"/>
      <c r="R436" s="5"/>
      <c r="S436" s="5"/>
      <c r="T436" s="5"/>
      <c r="U436" s="5"/>
      <c r="V436" s="5"/>
      <c r="W436" s="5">
        <v>0</v>
      </c>
      <c r="X436" s="5">
        <v>1</v>
      </c>
      <c r="Y436" s="5">
        <v>0</v>
      </c>
      <c r="Z436" s="5">
        <v>0</v>
      </c>
      <c r="AA436" s="5">
        <v>1</v>
      </c>
      <c r="AB436" s="5">
        <v>0</v>
      </c>
    </row>
    <row r="437" spans="1:28" x14ac:dyDescent="0.2">
      <c r="A437" s="5">
        <v>50</v>
      </c>
      <c r="B437" s="5">
        <v>0</v>
      </c>
      <c r="C437" s="5">
        <v>0</v>
      </c>
      <c r="D437" s="5">
        <v>1</v>
      </c>
      <c r="E437" s="5">
        <v>223</v>
      </c>
      <c r="F437" s="5">
        <f>ROUND(Source!AQ427,O437)</f>
        <v>0</v>
      </c>
      <c r="G437" s="5" t="s">
        <v>84</v>
      </c>
      <c r="H437" s="5" t="s">
        <v>85</v>
      </c>
      <c r="I437" s="5"/>
      <c r="J437" s="5"/>
      <c r="K437" s="5">
        <v>223</v>
      </c>
      <c r="L437" s="5">
        <v>9</v>
      </c>
      <c r="M437" s="5">
        <v>3</v>
      </c>
      <c r="N437" s="5" t="s">
        <v>3</v>
      </c>
      <c r="O437" s="5">
        <v>2</v>
      </c>
      <c r="P437" s="5">
        <f>ROUND(Source!EI427,O437)</f>
        <v>0</v>
      </c>
      <c r="Q437" s="5"/>
      <c r="R437" s="5"/>
      <c r="S437" s="5"/>
      <c r="T437" s="5"/>
      <c r="U437" s="5"/>
      <c r="V437" s="5"/>
      <c r="W437" s="5">
        <v>0</v>
      </c>
      <c r="X437" s="5">
        <v>1</v>
      </c>
      <c r="Y437" s="5">
        <v>0</v>
      </c>
      <c r="Z437" s="5">
        <v>0</v>
      </c>
      <c r="AA437" s="5">
        <v>1</v>
      </c>
      <c r="AB437" s="5">
        <v>0</v>
      </c>
    </row>
    <row r="438" spans="1:28" x14ac:dyDescent="0.2">
      <c r="A438" s="5">
        <v>50</v>
      </c>
      <c r="B438" s="5">
        <v>0</v>
      </c>
      <c r="C438" s="5">
        <v>0</v>
      </c>
      <c r="D438" s="5">
        <v>1</v>
      </c>
      <c r="E438" s="5">
        <v>229</v>
      </c>
      <c r="F438" s="5">
        <f>ROUND(Source!AZ427,O438)</f>
        <v>0</v>
      </c>
      <c r="G438" s="5" t="s">
        <v>86</v>
      </c>
      <c r="H438" s="5" t="s">
        <v>87</v>
      </c>
      <c r="I438" s="5"/>
      <c r="J438" s="5"/>
      <c r="K438" s="5">
        <v>229</v>
      </c>
      <c r="L438" s="5">
        <v>10</v>
      </c>
      <c r="M438" s="5">
        <v>3</v>
      </c>
      <c r="N438" s="5" t="s">
        <v>3</v>
      </c>
      <c r="O438" s="5">
        <v>2</v>
      </c>
      <c r="P438" s="5">
        <f>ROUND(Source!ER427,O438)</f>
        <v>0</v>
      </c>
      <c r="Q438" s="5"/>
      <c r="R438" s="5"/>
      <c r="S438" s="5"/>
      <c r="T438" s="5"/>
      <c r="U438" s="5"/>
      <c r="V438" s="5"/>
      <c r="W438" s="5">
        <v>0</v>
      </c>
      <c r="X438" s="5">
        <v>1</v>
      </c>
      <c r="Y438" s="5">
        <v>0</v>
      </c>
      <c r="Z438" s="5">
        <v>0</v>
      </c>
      <c r="AA438" s="5">
        <v>1</v>
      </c>
      <c r="AB438" s="5">
        <v>0</v>
      </c>
    </row>
    <row r="439" spans="1:28" x14ac:dyDescent="0.2">
      <c r="A439" s="5">
        <v>50</v>
      </c>
      <c r="B439" s="5">
        <v>0</v>
      </c>
      <c r="C439" s="5">
        <v>0</v>
      </c>
      <c r="D439" s="5">
        <v>1</v>
      </c>
      <c r="E439" s="5">
        <v>203</v>
      </c>
      <c r="F439" s="5">
        <f>ROUND(Source!Q427,O439)</f>
        <v>0</v>
      </c>
      <c r="G439" s="5" t="s">
        <v>88</v>
      </c>
      <c r="H439" s="5" t="s">
        <v>89</v>
      </c>
      <c r="I439" s="5"/>
      <c r="J439" s="5"/>
      <c r="K439" s="5">
        <v>203</v>
      </c>
      <c r="L439" s="5">
        <v>11</v>
      </c>
      <c r="M439" s="5">
        <v>3</v>
      </c>
      <c r="N439" s="5" t="s">
        <v>3</v>
      </c>
      <c r="O439" s="5">
        <v>2</v>
      </c>
      <c r="P439" s="5">
        <f>ROUND(Source!DI427,O439)</f>
        <v>0</v>
      </c>
      <c r="Q439" s="5"/>
      <c r="R439" s="5"/>
      <c r="S439" s="5"/>
      <c r="T439" s="5"/>
      <c r="U439" s="5"/>
      <c r="V439" s="5"/>
      <c r="W439" s="5">
        <v>0</v>
      </c>
      <c r="X439" s="5">
        <v>1</v>
      </c>
      <c r="Y439" s="5">
        <v>0</v>
      </c>
      <c r="Z439" s="5">
        <v>0</v>
      </c>
      <c r="AA439" s="5">
        <v>1</v>
      </c>
      <c r="AB439" s="5">
        <v>0</v>
      </c>
    </row>
    <row r="440" spans="1:28" x14ac:dyDescent="0.2">
      <c r="A440" s="5">
        <v>50</v>
      </c>
      <c r="B440" s="5">
        <v>0</v>
      </c>
      <c r="C440" s="5">
        <v>0</v>
      </c>
      <c r="D440" s="5">
        <v>1</v>
      </c>
      <c r="E440" s="5">
        <v>231</v>
      </c>
      <c r="F440" s="5">
        <f>ROUND(Source!BB427,O440)</f>
        <v>0</v>
      </c>
      <c r="G440" s="5" t="s">
        <v>90</v>
      </c>
      <c r="H440" s="5" t="s">
        <v>91</v>
      </c>
      <c r="I440" s="5"/>
      <c r="J440" s="5"/>
      <c r="K440" s="5">
        <v>231</v>
      </c>
      <c r="L440" s="5">
        <v>12</v>
      </c>
      <c r="M440" s="5">
        <v>3</v>
      </c>
      <c r="N440" s="5" t="s">
        <v>3</v>
      </c>
      <c r="O440" s="5">
        <v>2</v>
      </c>
      <c r="P440" s="5">
        <f>ROUND(Source!ET427,O440)</f>
        <v>0</v>
      </c>
      <c r="Q440" s="5"/>
      <c r="R440" s="5"/>
      <c r="S440" s="5"/>
      <c r="T440" s="5"/>
      <c r="U440" s="5"/>
      <c r="V440" s="5"/>
      <c r="W440" s="5">
        <v>0</v>
      </c>
      <c r="X440" s="5">
        <v>1</v>
      </c>
      <c r="Y440" s="5">
        <v>0</v>
      </c>
      <c r="Z440" s="5">
        <v>0</v>
      </c>
      <c r="AA440" s="5">
        <v>1</v>
      </c>
      <c r="AB440" s="5">
        <v>0</v>
      </c>
    </row>
    <row r="441" spans="1:28" x14ac:dyDescent="0.2">
      <c r="A441" s="5">
        <v>50</v>
      </c>
      <c r="B441" s="5">
        <v>0</v>
      </c>
      <c r="C441" s="5">
        <v>0</v>
      </c>
      <c r="D441" s="5">
        <v>1</v>
      </c>
      <c r="E441" s="5">
        <v>204</v>
      </c>
      <c r="F441" s="5">
        <f>ROUND(Source!R427,O441)</f>
        <v>0</v>
      </c>
      <c r="G441" s="5" t="s">
        <v>92</v>
      </c>
      <c r="H441" s="5" t="s">
        <v>93</v>
      </c>
      <c r="I441" s="5"/>
      <c r="J441" s="5"/>
      <c r="K441" s="5">
        <v>204</v>
      </c>
      <c r="L441" s="5">
        <v>13</v>
      </c>
      <c r="M441" s="5">
        <v>3</v>
      </c>
      <c r="N441" s="5" t="s">
        <v>3</v>
      </c>
      <c r="O441" s="5">
        <v>2</v>
      </c>
      <c r="P441" s="5">
        <f>ROUND(Source!DJ427,O441)</f>
        <v>0</v>
      </c>
      <c r="Q441" s="5"/>
      <c r="R441" s="5"/>
      <c r="S441" s="5"/>
      <c r="T441" s="5"/>
      <c r="U441" s="5"/>
      <c r="V441" s="5"/>
      <c r="W441" s="5">
        <v>0</v>
      </c>
      <c r="X441" s="5">
        <v>1</v>
      </c>
      <c r="Y441" s="5">
        <v>0</v>
      </c>
      <c r="Z441" s="5">
        <v>0</v>
      </c>
      <c r="AA441" s="5">
        <v>1</v>
      </c>
      <c r="AB441" s="5">
        <v>0</v>
      </c>
    </row>
    <row r="442" spans="1:28" x14ac:dyDescent="0.2">
      <c r="A442" s="5">
        <v>50</v>
      </c>
      <c r="B442" s="5">
        <v>0</v>
      </c>
      <c r="C442" s="5">
        <v>0</v>
      </c>
      <c r="D442" s="5">
        <v>1</v>
      </c>
      <c r="E442" s="5">
        <v>205</v>
      </c>
      <c r="F442" s="5">
        <f>ROUND(Source!S427,O442)</f>
        <v>0</v>
      </c>
      <c r="G442" s="5" t="s">
        <v>94</v>
      </c>
      <c r="H442" s="5" t="s">
        <v>95</v>
      </c>
      <c r="I442" s="5"/>
      <c r="J442" s="5"/>
      <c r="K442" s="5">
        <v>205</v>
      </c>
      <c r="L442" s="5">
        <v>14</v>
      </c>
      <c r="M442" s="5">
        <v>3</v>
      </c>
      <c r="N442" s="5" t="s">
        <v>3</v>
      </c>
      <c r="O442" s="5">
        <v>2</v>
      </c>
      <c r="P442" s="5">
        <f>ROUND(Source!DK427,O442)</f>
        <v>0</v>
      </c>
      <c r="Q442" s="5"/>
      <c r="R442" s="5"/>
      <c r="S442" s="5"/>
      <c r="T442" s="5"/>
      <c r="U442" s="5"/>
      <c r="V442" s="5"/>
      <c r="W442" s="5">
        <v>0</v>
      </c>
      <c r="X442" s="5">
        <v>1</v>
      </c>
      <c r="Y442" s="5">
        <v>0</v>
      </c>
      <c r="Z442" s="5">
        <v>0</v>
      </c>
      <c r="AA442" s="5">
        <v>1</v>
      </c>
      <c r="AB442" s="5">
        <v>0</v>
      </c>
    </row>
    <row r="443" spans="1:28" x14ac:dyDescent="0.2">
      <c r="A443" s="5">
        <v>50</v>
      </c>
      <c r="B443" s="5">
        <v>0</v>
      </c>
      <c r="C443" s="5">
        <v>0</v>
      </c>
      <c r="D443" s="5">
        <v>1</v>
      </c>
      <c r="E443" s="5">
        <v>232</v>
      </c>
      <c r="F443" s="5">
        <f>ROUND(Source!BC427,O443)</f>
        <v>0</v>
      </c>
      <c r="G443" s="5" t="s">
        <v>96</v>
      </c>
      <c r="H443" s="5" t="s">
        <v>97</v>
      </c>
      <c r="I443" s="5"/>
      <c r="J443" s="5"/>
      <c r="K443" s="5">
        <v>232</v>
      </c>
      <c r="L443" s="5">
        <v>15</v>
      </c>
      <c r="M443" s="5">
        <v>3</v>
      </c>
      <c r="N443" s="5" t="s">
        <v>3</v>
      </c>
      <c r="O443" s="5">
        <v>2</v>
      </c>
      <c r="P443" s="5">
        <f>ROUND(Source!EU427,O443)</f>
        <v>0</v>
      </c>
      <c r="Q443" s="5"/>
      <c r="R443" s="5"/>
      <c r="S443" s="5"/>
      <c r="T443" s="5"/>
      <c r="U443" s="5"/>
      <c r="V443" s="5"/>
      <c r="W443" s="5">
        <v>0</v>
      </c>
      <c r="X443" s="5">
        <v>1</v>
      </c>
      <c r="Y443" s="5">
        <v>0</v>
      </c>
      <c r="Z443" s="5">
        <v>0</v>
      </c>
      <c r="AA443" s="5">
        <v>1</v>
      </c>
      <c r="AB443" s="5">
        <v>0</v>
      </c>
    </row>
    <row r="444" spans="1:28" x14ac:dyDescent="0.2">
      <c r="A444" s="5">
        <v>50</v>
      </c>
      <c r="B444" s="5">
        <v>0</v>
      </c>
      <c r="C444" s="5">
        <v>0</v>
      </c>
      <c r="D444" s="5">
        <v>1</v>
      </c>
      <c r="E444" s="5">
        <v>214</v>
      </c>
      <c r="F444" s="5">
        <f>ROUND(Source!AS427,O444)</f>
        <v>0</v>
      </c>
      <c r="G444" s="5" t="s">
        <v>98</v>
      </c>
      <c r="H444" s="5" t="s">
        <v>99</v>
      </c>
      <c r="I444" s="5"/>
      <c r="J444" s="5"/>
      <c r="K444" s="5">
        <v>214</v>
      </c>
      <c r="L444" s="5">
        <v>16</v>
      </c>
      <c r="M444" s="5">
        <v>3</v>
      </c>
      <c r="N444" s="5" t="s">
        <v>3</v>
      </c>
      <c r="O444" s="5">
        <v>2</v>
      </c>
      <c r="P444" s="5">
        <f>ROUND(Source!EK427,O444)</f>
        <v>0</v>
      </c>
      <c r="Q444" s="5"/>
      <c r="R444" s="5"/>
      <c r="S444" s="5"/>
      <c r="T444" s="5"/>
      <c r="U444" s="5"/>
      <c r="V444" s="5"/>
      <c r="W444" s="5">
        <v>0</v>
      </c>
      <c r="X444" s="5">
        <v>1</v>
      </c>
      <c r="Y444" s="5">
        <v>0</v>
      </c>
      <c r="Z444" s="5">
        <v>0</v>
      </c>
      <c r="AA444" s="5">
        <v>1</v>
      </c>
      <c r="AB444" s="5">
        <v>0</v>
      </c>
    </row>
    <row r="445" spans="1:28" x14ac:dyDescent="0.2">
      <c r="A445" s="5">
        <v>50</v>
      </c>
      <c r="B445" s="5">
        <v>0</v>
      </c>
      <c r="C445" s="5">
        <v>0</v>
      </c>
      <c r="D445" s="5">
        <v>1</v>
      </c>
      <c r="E445" s="5">
        <v>215</v>
      </c>
      <c r="F445" s="5">
        <f>ROUND(Source!AT427,O445)</f>
        <v>0</v>
      </c>
      <c r="G445" s="5" t="s">
        <v>100</v>
      </c>
      <c r="H445" s="5" t="s">
        <v>101</v>
      </c>
      <c r="I445" s="5"/>
      <c r="J445" s="5"/>
      <c r="K445" s="5">
        <v>215</v>
      </c>
      <c r="L445" s="5">
        <v>17</v>
      </c>
      <c r="M445" s="5">
        <v>3</v>
      </c>
      <c r="N445" s="5" t="s">
        <v>3</v>
      </c>
      <c r="O445" s="5">
        <v>2</v>
      </c>
      <c r="P445" s="5">
        <f>ROUND(Source!EL427,O445)</f>
        <v>0</v>
      </c>
      <c r="Q445" s="5"/>
      <c r="R445" s="5"/>
      <c r="S445" s="5"/>
      <c r="T445" s="5"/>
      <c r="U445" s="5"/>
      <c r="V445" s="5"/>
      <c r="W445" s="5">
        <v>0</v>
      </c>
      <c r="X445" s="5">
        <v>1</v>
      </c>
      <c r="Y445" s="5">
        <v>0</v>
      </c>
      <c r="Z445" s="5">
        <v>0</v>
      </c>
      <c r="AA445" s="5">
        <v>1</v>
      </c>
      <c r="AB445" s="5">
        <v>0</v>
      </c>
    </row>
    <row r="446" spans="1:28" x14ac:dyDescent="0.2">
      <c r="A446" s="5">
        <v>50</v>
      </c>
      <c r="B446" s="5">
        <v>0</v>
      </c>
      <c r="C446" s="5">
        <v>0</v>
      </c>
      <c r="D446" s="5">
        <v>1</v>
      </c>
      <c r="E446" s="5">
        <v>217</v>
      </c>
      <c r="F446" s="5">
        <f>ROUND(Source!AU427,O446)</f>
        <v>0</v>
      </c>
      <c r="G446" s="5" t="s">
        <v>102</v>
      </c>
      <c r="H446" s="5" t="s">
        <v>103</v>
      </c>
      <c r="I446" s="5"/>
      <c r="J446" s="5"/>
      <c r="K446" s="5">
        <v>217</v>
      </c>
      <c r="L446" s="5">
        <v>18</v>
      </c>
      <c r="M446" s="5">
        <v>3</v>
      </c>
      <c r="N446" s="5" t="s">
        <v>3</v>
      </c>
      <c r="O446" s="5">
        <v>2</v>
      </c>
      <c r="P446" s="5">
        <f>ROUND(Source!EM427,O446)</f>
        <v>0</v>
      </c>
      <c r="Q446" s="5"/>
      <c r="R446" s="5"/>
      <c r="S446" s="5"/>
      <c r="T446" s="5"/>
      <c r="U446" s="5"/>
      <c r="V446" s="5"/>
      <c r="W446" s="5">
        <v>0</v>
      </c>
      <c r="X446" s="5">
        <v>1</v>
      </c>
      <c r="Y446" s="5">
        <v>0</v>
      </c>
      <c r="Z446" s="5">
        <v>0</v>
      </c>
      <c r="AA446" s="5">
        <v>1</v>
      </c>
      <c r="AB446" s="5">
        <v>0</v>
      </c>
    </row>
    <row r="447" spans="1:28" x14ac:dyDescent="0.2">
      <c r="A447" s="5">
        <v>50</v>
      </c>
      <c r="B447" s="5">
        <v>0</v>
      </c>
      <c r="C447" s="5">
        <v>0</v>
      </c>
      <c r="D447" s="5">
        <v>1</v>
      </c>
      <c r="E447" s="5">
        <v>230</v>
      </c>
      <c r="F447" s="5">
        <f>ROUND(Source!BA427,O447)</f>
        <v>0</v>
      </c>
      <c r="G447" s="5" t="s">
        <v>104</v>
      </c>
      <c r="H447" s="5" t="s">
        <v>105</v>
      </c>
      <c r="I447" s="5"/>
      <c r="J447" s="5"/>
      <c r="K447" s="5">
        <v>230</v>
      </c>
      <c r="L447" s="5">
        <v>19</v>
      </c>
      <c r="M447" s="5">
        <v>3</v>
      </c>
      <c r="N447" s="5" t="s">
        <v>3</v>
      </c>
      <c r="O447" s="5">
        <v>2</v>
      </c>
      <c r="P447" s="5">
        <f>ROUND(Source!ES427,O447)</f>
        <v>0</v>
      </c>
      <c r="Q447" s="5"/>
      <c r="R447" s="5"/>
      <c r="S447" s="5"/>
      <c r="T447" s="5"/>
      <c r="U447" s="5"/>
      <c r="V447" s="5"/>
      <c r="W447" s="5">
        <v>0</v>
      </c>
      <c r="X447" s="5">
        <v>1</v>
      </c>
      <c r="Y447" s="5">
        <v>0</v>
      </c>
      <c r="Z447" s="5">
        <v>0</v>
      </c>
      <c r="AA447" s="5">
        <v>1</v>
      </c>
      <c r="AB447" s="5">
        <v>0</v>
      </c>
    </row>
    <row r="448" spans="1:28" x14ac:dyDescent="0.2">
      <c r="A448" s="5">
        <v>50</v>
      </c>
      <c r="B448" s="5">
        <v>0</v>
      </c>
      <c r="C448" s="5">
        <v>0</v>
      </c>
      <c r="D448" s="5">
        <v>1</v>
      </c>
      <c r="E448" s="5">
        <v>206</v>
      </c>
      <c r="F448" s="5">
        <f>ROUND(Source!T427,O448)</f>
        <v>0</v>
      </c>
      <c r="G448" s="5" t="s">
        <v>106</v>
      </c>
      <c r="H448" s="5" t="s">
        <v>107</v>
      </c>
      <c r="I448" s="5"/>
      <c r="J448" s="5"/>
      <c r="K448" s="5">
        <v>206</v>
      </c>
      <c r="L448" s="5">
        <v>20</v>
      </c>
      <c r="M448" s="5">
        <v>3</v>
      </c>
      <c r="N448" s="5" t="s">
        <v>3</v>
      </c>
      <c r="O448" s="5">
        <v>2</v>
      </c>
      <c r="P448" s="5">
        <f>ROUND(Source!DL427,O448)</f>
        <v>0</v>
      </c>
      <c r="Q448" s="5"/>
      <c r="R448" s="5"/>
      <c r="S448" s="5"/>
      <c r="T448" s="5"/>
      <c r="U448" s="5"/>
      <c r="V448" s="5"/>
      <c r="W448" s="5">
        <v>0</v>
      </c>
      <c r="X448" s="5">
        <v>1</v>
      </c>
      <c r="Y448" s="5">
        <v>0</v>
      </c>
      <c r="Z448" s="5">
        <v>0</v>
      </c>
      <c r="AA448" s="5">
        <v>1</v>
      </c>
      <c r="AB448" s="5">
        <v>0</v>
      </c>
    </row>
    <row r="449" spans="1:206" x14ac:dyDescent="0.2">
      <c r="A449" s="5">
        <v>50</v>
      </c>
      <c r="B449" s="5">
        <v>0</v>
      </c>
      <c r="C449" s="5">
        <v>0</v>
      </c>
      <c r="D449" s="5">
        <v>1</v>
      </c>
      <c r="E449" s="5">
        <v>207</v>
      </c>
      <c r="F449" s="5">
        <f>Source!U427</f>
        <v>0</v>
      </c>
      <c r="G449" s="5" t="s">
        <v>108</v>
      </c>
      <c r="H449" s="5" t="s">
        <v>109</v>
      </c>
      <c r="I449" s="5"/>
      <c r="J449" s="5"/>
      <c r="K449" s="5">
        <v>207</v>
      </c>
      <c r="L449" s="5">
        <v>21</v>
      </c>
      <c r="M449" s="5">
        <v>3</v>
      </c>
      <c r="N449" s="5" t="s">
        <v>3</v>
      </c>
      <c r="O449" s="5">
        <v>-1</v>
      </c>
      <c r="P449" s="5">
        <f>Source!DM427</f>
        <v>0</v>
      </c>
      <c r="Q449" s="5"/>
      <c r="R449" s="5"/>
      <c r="S449" s="5"/>
      <c r="T449" s="5"/>
      <c r="U449" s="5"/>
      <c r="V449" s="5"/>
      <c r="W449" s="5">
        <v>0</v>
      </c>
      <c r="X449" s="5">
        <v>1</v>
      </c>
      <c r="Y449" s="5">
        <v>0</v>
      </c>
      <c r="Z449" s="5">
        <v>0</v>
      </c>
      <c r="AA449" s="5">
        <v>1</v>
      </c>
      <c r="AB449" s="5">
        <v>0</v>
      </c>
    </row>
    <row r="450" spans="1:206" x14ac:dyDescent="0.2">
      <c r="A450" s="5">
        <v>50</v>
      </c>
      <c r="B450" s="5">
        <v>0</v>
      </c>
      <c r="C450" s="5">
        <v>0</v>
      </c>
      <c r="D450" s="5">
        <v>1</v>
      </c>
      <c r="E450" s="5">
        <v>208</v>
      </c>
      <c r="F450" s="5">
        <f>Source!V427</f>
        <v>0</v>
      </c>
      <c r="G450" s="5" t="s">
        <v>110</v>
      </c>
      <c r="H450" s="5" t="s">
        <v>111</v>
      </c>
      <c r="I450" s="5"/>
      <c r="J450" s="5"/>
      <c r="K450" s="5">
        <v>208</v>
      </c>
      <c r="L450" s="5">
        <v>22</v>
      </c>
      <c r="M450" s="5">
        <v>3</v>
      </c>
      <c r="N450" s="5" t="s">
        <v>3</v>
      </c>
      <c r="O450" s="5">
        <v>-1</v>
      </c>
      <c r="P450" s="5">
        <f>Source!DN427</f>
        <v>0</v>
      </c>
      <c r="Q450" s="5"/>
      <c r="R450" s="5"/>
      <c r="S450" s="5"/>
      <c r="T450" s="5"/>
      <c r="U450" s="5"/>
      <c r="V450" s="5"/>
      <c r="W450" s="5">
        <v>0</v>
      </c>
      <c r="X450" s="5">
        <v>1</v>
      </c>
      <c r="Y450" s="5">
        <v>0</v>
      </c>
      <c r="Z450" s="5">
        <v>0</v>
      </c>
      <c r="AA450" s="5">
        <v>1</v>
      </c>
      <c r="AB450" s="5">
        <v>0</v>
      </c>
    </row>
    <row r="451" spans="1:206" x14ac:dyDescent="0.2">
      <c r="A451" s="5">
        <v>50</v>
      </c>
      <c r="B451" s="5">
        <v>0</v>
      </c>
      <c r="C451" s="5">
        <v>0</v>
      </c>
      <c r="D451" s="5">
        <v>1</v>
      </c>
      <c r="E451" s="5">
        <v>209</v>
      </c>
      <c r="F451" s="5">
        <f>ROUND(Source!W427,O451)</f>
        <v>0</v>
      </c>
      <c r="G451" s="5" t="s">
        <v>112</v>
      </c>
      <c r="H451" s="5" t="s">
        <v>113</v>
      </c>
      <c r="I451" s="5"/>
      <c r="J451" s="5"/>
      <c r="K451" s="5">
        <v>209</v>
      </c>
      <c r="L451" s="5">
        <v>23</v>
      </c>
      <c r="M451" s="5">
        <v>3</v>
      </c>
      <c r="N451" s="5" t="s">
        <v>3</v>
      </c>
      <c r="O451" s="5">
        <v>2</v>
      </c>
      <c r="P451" s="5">
        <f>ROUND(Source!DO427,O451)</f>
        <v>0</v>
      </c>
      <c r="Q451" s="5"/>
      <c r="R451" s="5"/>
      <c r="S451" s="5"/>
      <c r="T451" s="5"/>
      <c r="U451" s="5"/>
      <c r="V451" s="5"/>
      <c r="W451" s="5">
        <v>0</v>
      </c>
      <c r="X451" s="5">
        <v>1</v>
      </c>
      <c r="Y451" s="5">
        <v>0</v>
      </c>
      <c r="Z451" s="5">
        <v>0</v>
      </c>
      <c r="AA451" s="5">
        <v>1</v>
      </c>
      <c r="AB451" s="5">
        <v>0</v>
      </c>
    </row>
    <row r="452" spans="1:206" x14ac:dyDescent="0.2">
      <c r="A452" s="5">
        <v>50</v>
      </c>
      <c r="B452" s="5">
        <v>0</v>
      </c>
      <c r="C452" s="5">
        <v>0</v>
      </c>
      <c r="D452" s="5">
        <v>1</v>
      </c>
      <c r="E452" s="5">
        <v>233</v>
      </c>
      <c r="F452" s="5">
        <f>ROUND(Source!BD427,O452)</f>
        <v>0</v>
      </c>
      <c r="G452" s="5" t="s">
        <v>114</v>
      </c>
      <c r="H452" s="5" t="s">
        <v>115</v>
      </c>
      <c r="I452" s="5"/>
      <c r="J452" s="5"/>
      <c r="K452" s="5">
        <v>233</v>
      </c>
      <c r="L452" s="5">
        <v>24</v>
      </c>
      <c r="M452" s="5">
        <v>3</v>
      </c>
      <c r="N452" s="5" t="s">
        <v>3</v>
      </c>
      <c r="O452" s="5">
        <v>2</v>
      </c>
      <c r="P452" s="5">
        <f>ROUND(Source!EV427,O452)</f>
        <v>0</v>
      </c>
      <c r="Q452" s="5"/>
      <c r="R452" s="5"/>
      <c r="S452" s="5"/>
      <c r="T452" s="5"/>
      <c r="U452" s="5"/>
      <c r="V452" s="5"/>
      <c r="W452" s="5">
        <v>0</v>
      </c>
      <c r="X452" s="5">
        <v>1</v>
      </c>
      <c r="Y452" s="5">
        <v>0</v>
      </c>
      <c r="Z452" s="5">
        <v>0</v>
      </c>
      <c r="AA452" s="5">
        <v>1</v>
      </c>
      <c r="AB452" s="5">
        <v>0</v>
      </c>
    </row>
    <row r="453" spans="1:206" x14ac:dyDescent="0.2">
      <c r="A453" s="5">
        <v>50</v>
      </c>
      <c r="B453" s="5">
        <v>0</v>
      </c>
      <c r="C453" s="5">
        <v>0</v>
      </c>
      <c r="D453" s="5">
        <v>1</v>
      </c>
      <c r="E453" s="5">
        <v>210</v>
      </c>
      <c r="F453" s="5">
        <f>ROUND(Source!X427,O453)</f>
        <v>0</v>
      </c>
      <c r="G453" s="5" t="s">
        <v>116</v>
      </c>
      <c r="H453" s="5" t="s">
        <v>117</v>
      </c>
      <c r="I453" s="5"/>
      <c r="J453" s="5"/>
      <c r="K453" s="5">
        <v>210</v>
      </c>
      <c r="L453" s="5">
        <v>25</v>
      </c>
      <c r="M453" s="5">
        <v>3</v>
      </c>
      <c r="N453" s="5" t="s">
        <v>3</v>
      </c>
      <c r="O453" s="5">
        <v>2</v>
      </c>
      <c r="P453" s="5">
        <f>ROUND(Source!DP427,O453)</f>
        <v>0</v>
      </c>
      <c r="Q453" s="5"/>
      <c r="R453" s="5"/>
      <c r="S453" s="5"/>
      <c r="T453" s="5"/>
      <c r="U453" s="5"/>
      <c r="V453" s="5"/>
      <c r="W453" s="5">
        <v>0</v>
      </c>
      <c r="X453" s="5">
        <v>1</v>
      </c>
      <c r="Y453" s="5">
        <v>0</v>
      </c>
      <c r="Z453" s="5">
        <v>0</v>
      </c>
      <c r="AA453" s="5">
        <v>1</v>
      </c>
      <c r="AB453" s="5">
        <v>0</v>
      </c>
    </row>
    <row r="454" spans="1:206" x14ac:dyDescent="0.2">
      <c r="A454" s="5">
        <v>50</v>
      </c>
      <c r="B454" s="5">
        <v>0</v>
      </c>
      <c r="C454" s="5">
        <v>0</v>
      </c>
      <c r="D454" s="5">
        <v>1</v>
      </c>
      <c r="E454" s="5">
        <v>211</v>
      </c>
      <c r="F454" s="5">
        <f>ROUND(Source!Y427,O454)</f>
        <v>0</v>
      </c>
      <c r="G454" s="5" t="s">
        <v>118</v>
      </c>
      <c r="H454" s="5" t="s">
        <v>119</v>
      </c>
      <c r="I454" s="5"/>
      <c r="J454" s="5"/>
      <c r="K454" s="5">
        <v>211</v>
      </c>
      <c r="L454" s="5">
        <v>26</v>
      </c>
      <c r="M454" s="5">
        <v>3</v>
      </c>
      <c r="N454" s="5" t="s">
        <v>3</v>
      </c>
      <c r="O454" s="5">
        <v>2</v>
      </c>
      <c r="P454" s="5">
        <f>ROUND(Source!DQ427,O454)</f>
        <v>0</v>
      </c>
      <c r="Q454" s="5"/>
      <c r="R454" s="5"/>
      <c r="S454" s="5"/>
      <c r="T454" s="5"/>
      <c r="U454" s="5"/>
      <c r="V454" s="5"/>
      <c r="W454" s="5">
        <v>0</v>
      </c>
      <c r="X454" s="5">
        <v>1</v>
      </c>
      <c r="Y454" s="5">
        <v>0</v>
      </c>
      <c r="Z454" s="5">
        <v>0</v>
      </c>
      <c r="AA454" s="5">
        <v>1</v>
      </c>
      <c r="AB454" s="5">
        <v>0</v>
      </c>
    </row>
    <row r="455" spans="1:206" x14ac:dyDescent="0.2">
      <c r="A455" s="5">
        <v>50</v>
      </c>
      <c r="B455" s="5">
        <v>0</v>
      </c>
      <c r="C455" s="5">
        <v>0</v>
      </c>
      <c r="D455" s="5">
        <v>1</v>
      </c>
      <c r="E455" s="5">
        <v>224</v>
      </c>
      <c r="F455" s="5">
        <f>ROUND(Source!AR427,O455)</f>
        <v>0</v>
      </c>
      <c r="G455" s="5" t="s">
        <v>120</v>
      </c>
      <c r="H455" s="5" t="s">
        <v>121</v>
      </c>
      <c r="I455" s="5"/>
      <c r="J455" s="5"/>
      <c r="K455" s="5">
        <v>224</v>
      </c>
      <c r="L455" s="5">
        <v>27</v>
      </c>
      <c r="M455" s="5">
        <v>3</v>
      </c>
      <c r="N455" s="5" t="s">
        <v>3</v>
      </c>
      <c r="O455" s="5">
        <v>2</v>
      </c>
      <c r="P455" s="5">
        <f>ROUND(Source!EJ427,O455)</f>
        <v>0</v>
      </c>
      <c r="Q455" s="5"/>
      <c r="R455" s="5"/>
      <c r="S455" s="5"/>
      <c r="T455" s="5"/>
      <c r="U455" s="5"/>
      <c r="V455" s="5"/>
      <c r="W455" s="5">
        <v>0</v>
      </c>
      <c r="X455" s="5">
        <v>1</v>
      </c>
      <c r="Y455" s="5">
        <v>0</v>
      </c>
      <c r="Z455" s="5">
        <v>0</v>
      </c>
      <c r="AA455" s="5">
        <v>1</v>
      </c>
      <c r="AB455" s="5">
        <v>0</v>
      </c>
    </row>
    <row r="457" spans="1:206" x14ac:dyDescent="0.2">
      <c r="A457" s="3">
        <v>51</v>
      </c>
      <c r="B457" s="3">
        <f>B347</f>
        <v>1</v>
      </c>
      <c r="C457" s="3">
        <f>A347</f>
        <v>4</v>
      </c>
      <c r="D457" s="3">
        <f>ROW(A347)</f>
        <v>347</v>
      </c>
      <c r="E457" s="3"/>
      <c r="F457" s="3" t="str">
        <f>IF(F347&lt;&gt;"",F347,"")</f>
        <v>Новый раздел</v>
      </c>
      <c r="G457" s="3" t="str">
        <f>IF(G347&lt;&gt;"",G347,"")</f>
        <v>Электроснабжение</v>
      </c>
      <c r="H457" s="3">
        <v>0</v>
      </c>
      <c r="I457" s="3"/>
      <c r="J457" s="3"/>
      <c r="K457" s="3"/>
      <c r="L457" s="3"/>
      <c r="M457" s="3"/>
      <c r="N457" s="3"/>
      <c r="O457" s="3">
        <f t="shared" ref="O457:T457" si="406">ROUND(O427+AB457,2)</f>
        <v>59090.78</v>
      </c>
      <c r="P457" s="3">
        <f t="shared" si="406"/>
        <v>56969</v>
      </c>
      <c r="Q457" s="3">
        <f t="shared" si="406"/>
        <v>712.15</v>
      </c>
      <c r="R457" s="3">
        <f t="shared" si="406"/>
        <v>123.64</v>
      </c>
      <c r="S457" s="3">
        <f t="shared" si="406"/>
        <v>1409.63</v>
      </c>
      <c r="T457" s="3">
        <f t="shared" si="406"/>
        <v>0</v>
      </c>
      <c r="U457" s="3">
        <f>U427+AH457</f>
        <v>111.62460000000002</v>
      </c>
      <c r="V457" s="3">
        <f>V427+AI457</f>
        <v>0</v>
      </c>
      <c r="W457" s="3">
        <f>ROUND(W427+AJ457,2)</f>
        <v>0</v>
      </c>
      <c r="X457" s="3">
        <f>ROUND(X427+AK457,2)</f>
        <v>1578.79</v>
      </c>
      <c r="Y457" s="3">
        <f>ROUND(Y427+AL457,2)</f>
        <v>986.75</v>
      </c>
      <c r="Z457" s="3"/>
      <c r="AA457" s="3"/>
      <c r="AB457" s="3">
        <f>ROUND(SUMIF(AA351:AA406,"=50496813",O351:O406),2)</f>
        <v>59090.78</v>
      </c>
      <c r="AC457" s="3">
        <f>ROUND(SUMIF(AA351:AA406,"=50496813",P351:P406),2)</f>
        <v>56969</v>
      </c>
      <c r="AD457" s="3">
        <f>ROUND(SUMIF(AA351:AA406,"=50496813",Q351:Q406),2)</f>
        <v>712.15</v>
      </c>
      <c r="AE457" s="3">
        <f>ROUND(SUMIF(AA351:AA406,"=50496813",R351:R406),2)</f>
        <v>123.64</v>
      </c>
      <c r="AF457" s="3">
        <f>ROUND(SUMIF(AA351:AA406,"=50496813",S351:S406),2)</f>
        <v>1409.63</v>
      </c>
      <c r="AG457" s="3">
        <f>ROUND(SUMIF(AA351:AA406,"=50496813",T351:T406),2)</f>
        <v>0</v>
      </c>
      <c r="AH457" s="3">
        <f>SUMIF(AA351:AA406,"=50496813",U351:U406)</f>
        <v>111.62460000000002</v>
      </c>
      <c r="AI457" s="3">
        <f>SUMIF(AA351:AA406,"=50496813",V351:V406)</f>
        <v>0</v>
      </c>
      <c r="AJ457" s="3">
        <f>ROUND(SUMIF(AA351:AA406,"=50496813",W351:W406),2)</f>
        <v>0</v>
      </c>
      <c r="AK457" s="3">
        <f>ROUND(SUMIF(AA351:AA406,"=50496813",X351:X406),2)</f>
        <v>1578.79</v>
      </c>
      <c r="AL457" s="3">
        <f>ROUND(SUMIF(AA351:AA406,"=50496813",Y351:Y406),2)</f>
        <v>986.75</v>
      </c>
      <c r="AM457" s="3"/>
      <c r="AN457" s="3"/>
      <c r="AO457" s="3">
        <f t="shared" ref="AO457:BD457" si="407">ROUND(AO427+BX457,2)</f>
        <v>0</v>
      </c>
      <c r="AP457" s="3">
        <f t="shared" si="407"/>
        <v>0</v>
      </c>
      <c r="AQ457" s="3">
        <f t="shared" si="407"/>
        <v>0</v>
      </c>
      <c r="AR457" s="3">
        <f t="shared" si="407"/>
        <v>61872.72</v>
      </c>
      <c r="AS457" s="3">
        <f t="shared" si="407"/>
        <v>0</v>
      </c>
      <c r="AT457" s="3">
        <f t="shared" si="407"/>
        <v>61872.72</v>
      </c>
      <c r="AU457" s="3">
        <f t="shared" si="407"/>
        <v>0</v>
      </c>
      <c r="AV457" s="3">
        <f t="shared" si="407"/>
        <v>56969</v>
      </c>
      <c r="AW457" s="3">
        <f t="shared" si="407"/>
        <v>56969</v>
      </c>
      <c r="AX457" s="3">
        <f t="shared" si="407"/>
        <v>0</v>
      </c>
      <c r="AY457" s="3">
        <f t="shared" si="407"/>
        <v>56969</v>
      </c>
      <c r="AZ457" s="3">
        <f t="shared" si="407"/>
        <v>0</v>
      </c>
      <c r="BA457" s="3">
        <f t="shared" si="407"/>
        <v>0</v>
      </c>
      <c r="BB457" s="3">
        <f t="shared" si="407"/>
        <v>0</v>
      </c>
      <c r="BC457" s="3">
        <f t="shared" si="407"/>
        <v>0</v>
      </c>
      <c r="BD457" s="3">
        <f t="shared" si="407"/>
        <v>0</v>
      </c>
      <c r="BE457" s="3"/>
      <c r="BF457" s="3"/>
      <c r="BG457" s="3"/>
      <c r="BH457" s="3"/>
      <c r="BI457" s="3"/>
      <c r="BJ457" s="3"/>
      <c r="BK457" s="3"/>
      <c r="BL457" s="3"/>
      <c r="BM457" s="3"/>
      <c r="BN457" s="3"/>
      <c r="BO457" s="3"/>
      <c r="BP457" s="3"/>
      <c r="BQ457" s="3"/>
      <c r="BR457" s="3"/>
      <c r="BS457" s="3"/>
      <c r="BT457" s="3"/>
      <c r="BU457" s="3"/>
      <c r="BV457" s="3"/>
      <c r="BW457" s="3"/>
      <c r="BX457" s="3">
        <f>ROUND(SUMIF(AA351:AA406,"=50496813",FQ351:FQ406),2)</f>
        <v>0</v>
      </c>
      <c r="BY457" s="3">
        <f>ROUND(SUMIF(AA351:AA406,"=50496813",FR351:FR406),2)</f>
        <v>0</v>
      </c>
      <c r="BZ457" s="3">
        <f>ROUND(SUMIF(AA351:AA406,"=50496813",GL351:GL406),2)</f>
        <v>0</v>
      </c>
      <c r="CA457" s="3">
        <f>ROUND(SUMIF(AA351:AA406,"=50496813",GM351:GM406),2)</f>
        <v>61872.72</v>
      </c>
      <c r="CB457" s="3">
        <f>ROUND(SUMIF(AA351:AA406,"=50496813",GN351:GN406),2)</f>
        <v>0</v>
      </c>
      <c r="CC457" s="3">
        <f>ROUND(SUMIF(AA351:AA406,"=50496813",GO351:GO406),2)</f>
        <v>61872.72</v>
      </c>
      <c r="CD457" s="3">
        <f>ROUND(SUMIF(AA351:AA406,"=50496813",GP351:GP406),2)</f>
        <v>0</v>
      </c>
      <c r="CE457" s="3">
        <f>AC457-BX457</f>
        <v>56969</v>
      </c>
      <c r="CF457" s="3">
        <f>AC457-BY457</f>
        <v>56969</v>
      </c>
      <c r="CG457" s="3">
        <f>BX457-BZ457</f>
        <v>0</v>
      </c>
      <c r="CH457" s="3">
        <f>AC457-BX457-BY457+BZ457</f>
        <v>56969</v>
      </c>
      <c r="CI457" s="3">
        <f>BY457-BZ457</f>
        <v>0</v>
      </c>
      <c r="CJ457" s="3">
        <f>ROUND(SUMIF(AA351:AA406,"=50496813",GX351:GX406),2)</f>
        <v>0</v>
      </c>
      <c r="CK457" s="3">
        <f>ROUND(SUMIF(AA351:AA406,"=50496813",GY351:GY406),2)</f>
        <v>0</v>
      </c>
      <c r="CL457" s="3">
        <f>ROUND(SUMIF(AA351:AA406,"=50496813",GZ351:GZ406),2)</f>
        <v>0</v>
      </c>
      <c r="CM457" s="3">
        <f>ROUND(SUMIF(AA351:AA406,"=50496813",HD351:HD406),2)</f>
        <v>0</v>
      </c>
      <c r="CN457" s="3"/>
      <c r="CO457" s="3"/>
      <c r="CP457" s="3"/>
      <c r="CQ457" s="3"/>
      <c r="CR457" s="3"/>
      <c r="CS457" s="3"/>
      <c r="CT457" s="3"/>
      <c r="CU457" s="3"/>
      <c r="CV457" s="3"/>
      <c r="CW457" s="3"/>
      <c r="CX457" s="3"/>
      <c r="CY457" s="3"/>
      <c r="CZ457" s="3"/>
      <c r="DA457" s="3"/>
      <c r="DB457" s="3"/>
      <c r="DC457" s="3"/>
      <c r="DD457" s="3"/>
      <c r="DE457" s="3"/>
      <c r="DF457" s="3"/>
      <c r="DG457" s="4">
        <f t="shared" ref="DG457:DL457" si="408">ROUND(DG427+DT457,2)</f>
        <v>294789.7</v>
      </c>
      <c r="DH457" s="4">
        <f t="shared" si="408"/>
        <v>237964.99</v>
      </c>
      <c r="DI457" s="4">
        <f t="shared" si="408"/>
        <v>9688.2099999999991</v>
      </c>
      <c r="DJ457" s="4">
        <f t="shared" si="408"/>
        <v>4212.05</v>
      </c>
      <c r="DK457" s="4">
        <f t="shared" si="408"/>
        <v>47136.5</v>
      </c>
      <c r="DL457" s="4">
        <f t="shared" si="408"/>
        <v>0</v>
      </c>
      <c r="DM457" s="4">
        <f>DM427+DZ457</f>
        <v>111.62460000000002</v>
      </c>
      <c r="DN457" s="4">
        <f>DN427+EA457</f>
        <v>0</v>
      </c>
      <c r="DO457" s="4">
        <f>ROUND(DO427+EB457,2)</f>
        <v>0</v>
      </c>
      <c r="DP457" s="4">
        <f>ROUND(DP427+EC457,2)</f>
        <v>43365.58</v>
      </c>
      <c r="DQ457" s="4">
        <f>ROUND(DQ427+ED457,2)</f>
        <v>20268.7</v>
      </c>
      <c r="DR457" s="4"/>
      <c r="DS457" s="4"/>
      <c r="DT457" s="4">
        <f>ROUND(SUMIF(AA351:AA406,"=50496814",O351:O406),2)</f>
        <v>294789.7</v>
      </c>
      <c r="DU457" s="4">
        <f>ROUND(SUMIF(AA351:AA406,"=50496814",P351:P406),2)</f>
        <v>237964.99</v>
      </c>
      <c r="DV457" s="4">
        <f>ROUND(SUMIF(AA351:AA406,"=50496814",Q351:Q406),2)</f>
        <v>9688.2099999999991</v>
      </c>
      <c r="DW457" s="4">
        <f>ROUND(SUMIF(AA351:AA406,"=50496814",R351:R406),2)</f>
        <v>4212.05</v>
      </c>
      <c r="DX457" s="4">
        <f>ROUND(SUMIF(AA351:AA406,"=50496814",S351:S406),2)</f>
        <v>47136.5</v>
      </c>
      <c r="DY457" s="4">
        <f>ROUND(SUMIF(AA351:AA406,"=50496814",T351:T406),2)</f>
        <v>0</v>
      </c>
      <c r="DZ457" s="4">
        <f>SUMIF(AA351:AA406,"=50496814",U351:U406)</f>
        <v>111.62460000000002</v>
      </c>
      <c r="EA457" s="4">
        <f>SUMIF(AA351:AA406,"=50496814",V351:V406)</f>
        <v>0</v>
      </c>
      <c r="EB457" s="4">
        <f>ROUND(SUMIF(AA351:AA406,"=50496814",W351:W406),2)</f>
        <v>0</v>
      </c>
      <c r="EC457" s="4">
        <f>ROUND(SUMIF(AA351:AA406,"=50496814",X351:X406),2)</f>
        <v>43365.58</v>
      </c>
      <c r="ED457" s="4">
        <f>ROUND(SUMIF(AA351:AA406,"=50496814",Y351:Y406),2)</f>
        <v>20268.7</v>
      </c>
      <c r="EE457" s="4"/>
      <c r="EF457" s="4"/>
      <c r="EG457" s="4">
        <f t="shared" ref="EG457:EV457" si="409">ROUND(EG427+FP457,2)</f>
        <v>0</v>
      </c>
      <c r="EH457" s="4">
        <f t="shared" si="409"/>
        <v>0</v>
      </c>
      <c r="EI457" s="4">
        <f t="shared" si="409"/>
        <v>0</v>
      </c>
      <c r="EJ457" s="4">
        <f t="shared" si="409"/>
        <v>365163.25</v>
      </c>
      <c r="EK457" s="4">
        <f t="shared" si="409"/>
        <v>0</v>
      </c>
      <c r="EL457" s="4">
        <f t="shared" si="409"/>
        <v>365163.25</v>
      </c>
      <c r="EM457" s="4">
        <f t="shared" si="409"/>
        <v>0</v>
      </c>
      <c r="EN457" s="4">
        <f t="shared" si="409"/>
        <v>237964.99</v>
      </c>
      <c r="EO457" s="4">
        <f t="shared" si="409"/>
        <v>237964.99</v>
      </c>
      <c r="EP457" s="4">
        <f t="shared" si="409"/>
        <v>0</v>
      </c>
      <c r="EQ457" s="4">
        <f t="shared" si="409"/>
        <v>237964.99</v>
      </c>
      <c r="ER457" s="4">
        <f t="shared" si="409"/>
        <v>0</v>
      </c>
      <c r="ES457" s="4">
        <f t="shared" si="409"/>
        <v>0</v>
      </c>
      <c r="ET457" s="4">
        <f t="shared" si="409"/>
        <v>0</v>
      </c>
      <c r="EU457" s="4">
        <f t="shared" si="409"/>
        <v>0</v>
      </c>
      <c r="EV457" s="4">
        <f t="shared" si="409"/>
        <v>0</v>
      </c>
      <c r="EW457" s="4"/>
      <c r="EX457" s="4"/>
      <c r="EY457" s="4"/>
      <c r="EZ457" s="4"/>
      <c r="FA457" s="4"/>
      <c r="FB457" s="4"/>
      <c r="FC457" s="4"/>
      <c r="FD457" s="4"/>
      <c r="FE457" s="4"/>
      <c r="FF457" s="4"/>
      <c r="FG457" s="4"/>
      <c r="FH457" s="4"/>
      <c r="FI457" s="4"/>
      <c r="FJ457" s="4"/>
      <c r="FK457" s="4"/>
      <c r="FL457" s="4"/>
      <c r="FM457" s="4"/>
      <c r="FN457" s="4"/>
      <c r="FO457" s="4"/>
      <c r="FP457" s="4">
        <f>ROUND(SUMIF(AA351:AA406,"=50496814",FQ351:FQ406),2)</f>
        <v>0</v>
      </c>
      <c r="FQ457" s="4">
        <f>ROUND(SUMIF(AA351:AA406,"=50496814",FR351:FR406),2)</f>
        <v>0</v>
      </c>
      <c r="FR457" s="4">
        <f>ROUND(SUMIF(AA351:AA406,"=50496814",GL351:GL406),2)</f>
        <v>0</v>
      </c>
      <c r="FS457" s="4">
        <f>ROUND(SUMIF(AA351:AA406,"=50496814",GM351:GM406),2)</f>
        <v>365163.25</v>
      </c>
      <c r="FT457" s="4">
        <f>ROUND(SUMIF(AA351:AA406,"=50496814",GN351:GN406),2)</f>
        <v>0</v>
      </c>
      <c r="FU457" s="4">
        <f>ROUND(SUMIF(AA351:AA406,"=50496814",GO351:GO406),2)</f>
        <v>365163.25</v>
      </c>
      <c r="FV457" s="4">
        <f>ROUND(SUMIF(AA351:AA406,"=50496814",GP351:GP406),2)</f>
        <v>0</v>
      </c>
      <c r="FW457" s="4">
        <f>DU457-FP457</f>
        <v>237964.99</v>
      </c>
      <c r="FX457" s="4">
        <f>DU457-FQ457</f>
        <v>237964.99</v>
      </c>
      <c r="FY457" s="4">
        <f>FP457-FR457</f>
        <v>0</v>
      </c>
      <c r="FZ457" s="4">
        <f>DU457-FP457-FQ457+FR457</f>
        <v>237964.99</v>
      </c>
      <c r="GA457" s="4">
        <f>FQ457-FR457</f>
        <v>0</v>
      </c>
      <c r="GB457" s="4">
        <f>ROUND(SUMIF(AA351:AA406,"=50496814",GX351:GX406),2)</f>
        <v>0</v>
      </c>
      <c r="GC457" s="4">
        <f>ROUND(SUMIF(AA351:AA406,"=50496814",GY351:GY406),2)</f>
        <v>0</v>
      </c>
      <c r="GD457" s="4">
        <f>ROUND(SUMIF(AA351:AA406,"=50496814",GZ351:GZ406),2)</f>
        <v>0</v>
      </c>
      <c r="GE457" s="4">
        <f>ROUND(SUMIF(AA351:AA406,"=50496814",HD351:HD406),2)</f>
        <v>0</v>
      </c>
      <c r="GF457" s="4"/>
      <c r="GG457" s="4"/>
      <c r="GH457" s="4"/>
      <c r="GI457" s="4"/>
      <c r="GJ457" s="4"/>
      <c r="GK457" s="4"/>
      <c r="GL457" s="4"/>
      <c r="GM457" s="4"/>
      <c r="GN457" s="4"/>
      <c r="GO457" s="4"/>
      <c r="GP457" s="4"/>
      <c r="GQ457" s="4"/>
      <c r="GR457" s="4"/>
      <c r="GS457" s="4"/>
      <c r="GT457" s="4"/>
      <c r="GU457" s="4"/>
      <c r="GV457" s="4"/>
      <c r="GW457" s="4"/>
      <c r="GX457" s="4">
        <v>0</v>
      </c>
    </row>
    <row r="459" spans="1:206" x14ac:dyDescent="0.2">
      <c r="A459" s="5">
        <v>50</v>
      </c>
      <c r="B459" s="5">
        <v>0</v>
      </c>
      <c r="C459" s="5">
        <v>0</v>
      </c>
      <c r="D459" s="5">
        <v>1</v>
      </c>
      <c r="E459" s="5">
        <v>201</v>
      </c>
      <c r="F459" s="5">
        <f>ROUND(Source!O457,O459)</f>
        <v>59090.78</v>
      </c>
      <c r="G459" s="5" t="s">
        <v>68</v>
      </c>
      <c r="H459" s="5" t="s">
        <v>69</v>
      </c>
      <c r="I459" s="5"/>
      <c r="J459" s="5"/>
      <c r="K459" s="5">
        <v>201</v>
      </c>
      <c r="L459" s="5">
        <v>1</v>
      </c>
      <c r="M459" s="5">
        <v>3</v>
      </c>
      <c r="N459" s="5" t="s">
        <v>3</v>
      </c>
      <c r="O459" s="5">
        <v>2</v>
      </c>
      <c r="P459" s="5">
        <f>ROUND(Source!DG457,O459)</f>
        <v>294789.7</v>
      </c>
      <c r="Q459" s="5"/>
      <c r="R459" s="5"/>
      <c r="S459" s="5"/>
      <c r="T459" s="5"/>
      <c r="U459" s="5"/>
      <c r="V459" s="5"/>
      <c r="W459" s="5">
        <v>59090.78</v>
      </c>
      <c r="X459" s="5">
        <v>1</v>
      </c>
      <c r="Y459" s="5">
        <v>59090.78</v>
      </c>
      <c r="Z459" s="5">
        <v>294789.7</v>
      </c>
      <c r="AA459" s="5">
        <v>1</v>
      </c>
      <c r="AB459" s="5">
        <v>294789.7</v>
      </c>
    </row>
    <row r="460" spans="1:206" x14ac:dyDescent="0.2">
      <c r="A460" s="5">
        <v>50</v>
      </c>
      <c r="B460" s="5">
        <v>0</v>
      </c>
      <c r="C460" s="5">
        <v>0</v>
      </c>
      <c r="D460" s="5">
        <v>1</v>
      </c>
      <c r="E460" s="5">
        <v>202</v>
      </c>
      <c r="F460" s="5">
        <f>ROUND(Source!P457,O460)</f>
        <v>56969</v>
      </c>
      <c r="G460" s="5" t="s">
        <v>70</v>
      </c>
      <c r="H460" s="5" t="s">
        <v>71</v>
      </c>
      <c r="I460" s="5"/>
      <c r="J460" s="5"/>
      <c r="K460" s="5">
        <v>202</v>
      </c>
      <c r="L460" s="5">
        <v>2</v>
      </c>
      <c r="M460" s="5">
        <v>3</v>
      </c>
      <c r="N460" s="5" t="s">
        <v>3</v>
      </c>
      <c r="O460" s="5">
        <v>2</v>
      </c>
      <c r="P460" s="5">
        <f>ROUND(Source!DH457,O460)</f>
        <v>237964.99</v>
      </c>
      <c r="Q460" s="5"/>
      <c r="R460" s="5"/>
      <c r="S460" s="5"/>
      <c r="T460" s="5"/>
      <c r="U460" s="5"/>
      <c r="V460" s="5"/>
      <c r="W460" s="5">
        <v>56969</v>
      </c>
      <c r="X460" s="5">
        <v>1</v>
      </c>
      <c r="Y460" s="5">
        <v>56969</v>
      </c>
      <c r="Z460" s="5">
        <v>237964.99</v>
      </c>
      <c r="AA460" s="5">
        <v>1</v>
      </c>
      <c r="AB460" s="5">
        <v>237964.99</v>
      </c>
    </row>
    <row r="461" spans="1:206" x14ac:dyDescent="0.2">
      <c r="A461" s="5">
        <v>50</v>
      </c>
      <c r="B461" s="5">
        <v>0</v>
      </c>
      <c r="C461" s="5">
        <v>0</v>
      </c>
      <c r="D461" s="5">
        <v>1</v>
      </c>
      <c r="E461" s="5">
        <v>222</v>
      </c>
      <c r="F461" s="5">
        <f>ROUND(Source!AO457,O461)</f>
        <v>0</v>
      </c>
      <c r="G461" s="5" t="s">
        <v>72</v>
      </c>
      <c r="H461" s="5" t="s">
        <v>73</v>
      </c>
      <c r="I461" s="5"/>
      <c r="J461" s="5"/>
      <c r="K461" s="5">
        <v>222</v>
      </c>
      <c r="L461" s="5">
        <v>3</v>
      </c>
      <c r="M461" s="5">
        <v>3</v>
      </c>
      <c r="N461" s="5" t="s">
        <v>3</v>
      </c>
      <c r="O461" s="5">
        <v>2</v>
      </c>
      <c r="P461" s="5">
        <f>ROUND(Source!EG457,O461)</f>
        <v>0</v>
      </c>
      <c r="Q461" s="5"/>
      <c r="R461" s="5"/>
      <c r="S461" s="5"/>
      <c r="T461" s="5"/>
      <c r="U461" s="5"/>
      <c r="V461" s="5"/>
      <c r="W461" s="5">
        <v>0</v>
      </c>
      <c r="X461" s="5">
        <v>1</v>
      </c>
      <c r="Y461" s="5">
        <v>0</v>
      </c>
      <c r="Z461" s="5">
        <v>0</v>
      </c>
      <c r="AA461" s="5">
        <v>1</v>
      </c>
      <c r="AB461" s="5">
        <v>0</v>
      </c>
    </row>
    <row r="462" spans="1:206" x14ac:dyDescent="0.2">
      <c r="A462" s="5">
        <v>50</v>
      </c>
      <c r="B462" s="5">
        <v>0</v>
      </c>
      <c r="C462" s="5">
        <v>0</v>
      </c>
      <c r="D462" s="5">
        <v>1</v>
      </c>
      <c r="E462" s="5">
        <v>225</v>
      </c>
      <c r="F462" s="5">
        <f>ROUND(Source!AV457,O462)</f>
        <v>56969</v>
      </c>
      <c r="G462" s="5" t="s">
        <v>74</v>
      </c>
      <c r="H462" s="5" t="s">
        <v>75</v>
      </c>
      <c r="I462" s="5"/>
      <c r="J462" s="5"/>
      <c r="K462" s="5">
        <v>225</v>
      </c>
      <c r="L462" s="5">
        <v>4</v>
      </c>
      <c r="M462" s="5">
        <v>3</v>
      </c>
      <c r="N462" s="5" t="s">
        <v>3</v>
      </c>
      <c r="O462" s="5">
        <v>2</v>
      </c>
      <c r="P462" s="5">
        <f>ROUND(Source!EN457,O462)</f>
        <v>237964.99</v>
      </c>
      <c r="Q462" s="5"/>
      <c r="R462" s="5"/>
      <c r="S462" s="5"/>
      <c r="T462" s="5"/>
      <c r="U462" s="5"/>
      <c r="V462" s="5"/>
      <c r="W462" s="5">
        <v>56969</v>
      </c>
      <c r="X462" s="5">
        <v>1</v>
      </c>
      <c r="Y462" s="5">
        <v>56969</v>
      </c>
      <c r="Z462" s="5">
        <v>237964.99</v>
      </c>
      <c r="AA462" s="5">
        <v>1</v>
      </c>
      <c r="AB462" s="5">
        <v>237964.99</v>
      </c>
    </row>
    <row r="463" spans="1:206" x14ac:dyDescent="0.2">
      <c r="A463" s="5">
        <v>50</v>
      </c>
      <c r="B463" s="5">
        <v>0</v>
      </c>
      <c r="C463" s="5">
        <v>0</v>
      </c>
      <c r="D463" s="5">
        <v>1</v>
      </c>
      <c r="E463" s="5">
        <v>226</v>
      </c>
      <c r="F463" s="5">
        <f>ROUND(Source!AW457,O463)</f>
        <v>56969</v>
      </c>
      <c r="G463" s="5" t="s">
        <v>76</v>
      </c>
      <c r="H463" s="5" t="s">
        <v>77</v>
      </c>
      <c r="I463" s="5"/>
      <c r="J463" s="5"/>
      <c r="K463" s="5">
        <v>226</v>
      </c>
      <c r="L463" s="5">
        <v>5</v>
      </c>
      <c r="M463" s="5">
        <v>3</v>
      </c>
      <c r="N463" s="5" t="s">
        <v>3</v>
      </c>
      <c r="O463" s="5">
        <v>2</v>
      </c>
      <c r="P463" s="5">
        <f>ROUND(Source!EO457,O463)</f>
        <v>237964.99</v>
      </c>
      <c r="Q463" s="5"/>
      <c r="R463" s="5"/>
      <c r="S463" s="5"/>
      <c r="T463" s="5"/>
      <c r="U463" s="5"/>
      <c r="V463" s="5"/>
      <c r="W463" s="5">
        <v>56969</v>
      </c>
      <c r="X463" s="5">
        <v>1</v>
      </c>
      <c r="Y463" s="5">
        <v>56969</v>
      </c>
      <c r="Z463" s="5">
        <v>237964.99</v>
      </c>
      <c r="AA463" s="5">
        <v>1</v>
      </c>
      <c r="AB463" s="5">
        <v>237964.99</v>
      </c>
    </row>
    <row r="464" spans="1:206" x14ac:dyDescent="0.2">
      <c r="A464" s="5">
        <v>50</v>
      </c>
      <c r="B464" s="5">
        <v>0</v>
      </c>
      <c r="C464" s="5">
        <v>0</v>
      </c>
      <c r="D464" s="5">
        <v>1</v>
      </c>
      <c r="E464" s="5">
        <v>227</v>
      </c>
      <c r="F464" s="5">
        <f>ROUND(Source!AX457,O464)</f>
        <v>0</v>
      </c>
      <c r="G464" s="5" t="s">
        <v>78</v>
      </c>
      <c r="H464" s="5" t="s">
        <v>79</v>
      </c>
      <c r="I464" s="5"/>
      <c r="J464" s="5"/>
      <c r="K464" s="5">
        <v>227</v>
      </c>
      <c r="L464" s="5">
        <v>6</v>
      </c>
      <c r="M464" s="5">
        <v>3</v>
      </c>
      <c r="N464" s="5" t="s">
        <v>3</v>
      </c>
      <c r="O464" s="5">
        <v>2</v>
      </c>
      <c r="P464" s="5">
        <f>ROUND(Source!EP457,O464)</f>
        <v>0</v>
      </c>
      <c r="Q464" s="5"/>
      <c r="R464" s="5"/>
      <c r="S464" s="5"/>
      <c r="T464" s="5"/>
      <c r="U464" s="5"/>
      <c r="V464" s="5"/>
      <c r="W464" s="5">
        <v>0</v>
      </c>
      <c r="X464" s="5">
        <v>1</v>
      </c>
      <c r="Y464" s="5">
        <v>0</v>
      </c>
      <c r="Z464" s="5">
        <v>0</v>
      </c>
      <c r="AA464" s="5">
        <v>1</v>
      </c>
      <c r="AB464" s="5">
        <v>0</v>
      </c>
    </row>
    <row r="465" spans="1:28" x14ac:dyDescent="0.2">
      <c r="A465" s="5">
        <v>50</v>
      </c>
      <c r="B465" s="5">
        <v>0</v>
      </c>
      <c r="C465" s="5">
        <v>0</v>
      </c>
      <c r="D465" s="5">
        <v>1</v>
      </c>
      <c r="E465" s="5">
        <v>228</v>
      </c>
      <c r="F465" s="5">
        <f>ROUND(Source!AY457,O465)</f>
        <v>56969</v>
      </c>
      <c r="G465" s="5" t="s">
        <v>80</v>
      </c>
      <c r="H465" s="5" t="s">
        <v>81</v>
      </c>
      <c r="I465" s="5"/>
      <c r="J465" s="5"/>
      <c r="K465" s="5">
        <v>228</v>
      </c>
      <c r="L465" s="5">
        <v>7</v>
      </c>
      <c r="M465" s="5">
        <v>3</v>
      </c>
      <c r="N465" s="5" t="s">
        <v>3</v>
      </c>
      <c r="O465" s="5">
        <v>2</v>
      </c>
      <c r="P465" s="5">
        <f>ROUND(Source!EQ457,O465)</f>
        <v>237964.99</v>
      </c>
      <c r="Q465" s="5"/>
      <c r="R465" s="5"/>
      <c r="S465" s="5"/>
      <c r="T465" s="5"/>
      <c r="U465" s="5"/>
      <c r="V465" s="5"/>
      <c r="W465" s="5">
        <v>56969</v>
      </c>
      <c r="X465" s="5">
        <v>1</v>
      </c>
      <c r="Y465" s="5">
        <v>56969</v>
      </c>
      <c r="Z465" s="5">
        <v>237964.99</v>
      </c>
      <c r="AA465" s="5">
        <v>1</v>
      </c>
      <c r="AB465" s="5">
        <v>237964.99</v>
      </c>
    </row>
    <row r="466" spans="1:28" x14ac:dyDescent="0.2">
      <c r="A466" s="5">
        <v>50</v>
      </c>
      <c r="B466" s="5">
        <v>0</v>
      </c>
      <c r="C466" s="5">
        <v>0</v>
      </c>
      <c r="D466" s="5">
        <v>1</v>
      </c>
      <c r="E466" s="5">
        <v>216</v>
      </c>
      <c r="F466" s="5">
        <f>ROUND(Source!AP457,O466)</f>
        <v>0</v>
      </c>
      <c r="G466" s="5" t="s">
        <v>82</v>
      </c>
      <c r="H466" s="5" t="s">
        <v>83</v>
      </c>
      <c r="I466" s="5"/>
      <c r="J466" s="5"/>
      <c r="K466" s="5">
        <v>216</v>
      </c>
      <c r="L466" s="5">
        <v>8</v>
      </c>
      <c r="M466" s="5">
        <v>3</v>
      </c>
      <c r="N466" s="5" t="s">
        <v>3</v>
      </c>
      <c r="O466" s="5">
        <v>2</v>
      </c>
      <c r="P466" s="5">
        <f>ROUND(Source!EH457,O466)</f>
        <v>0</v>
      </c>
      <c r="Q466" s="5"/>
      <c r="R466" s="5"/>
      <c r="S466" s="5"/>
      <c r="T466" s="5"/>
      <c r="U466" s="5"/>
      <c r="V466" s="5"/>
      <c r="W466" s="5">
        <v>0</v>
      </c>
      <c r="X466" s="5">
        <v>1</v>
      </c>
      <c r="Y466" s="5">
        <v>0</v>
      </c>
      <c r="Z466" s="5">
        <v>0</v>
      </c>
      <c r="AA466" s="5">
        <v>1</v>
      </c>
      <c r="AB466" s="5">
        <v>0</v>
      </c>
    </row>
    <row r="467" spans="1:28" x14ac:dyDescent="0.2">
      <c r="A467" s="5">
        <v>50</v>
      </c>
      <c r="B467" s="5">
        <v>0</v>
      </c>
      <c r="C467" s="5">
        <v>0</v>
      </c>
      <c r="D467" s="5">
        <v>1</v>
      </c>
      <c r="E467" s="5">
        <v>223</v>
      </c>
      <c r="F467" s="5">
        <f>ROUND(Source!AQ457,O467)</f>
        <v>0</v>
      </c>
      <c r="G467" s="5" t="s">
        <v>84</v>
      </c>
      <c r="H467" s="5" t="s">
        <v>85</v>
      </c>
      <c r="I467" s="5"/>
      <c r="J467" s="5"/>
      <c r="K467" s="5">
        <v>223</v>
      </c>
      <c r="L467" s="5">
        <v>9</v>
      </c>
      <c r="M467" s="5">
        <v>3</v>
      </c>
      <c r="N467" s="5" t="s">
        <v>3</v>
      </c>
      <c r="O467" s="5">
        <v>2</v>
      </c>
      <c r="P467" s="5">
        <f>ROUND(Source!EI457,O467)</f>
        <v>0</v>
      </c>
      <c r="Q467" s="5"/>
      <c r="R467" s="5"/>
      <c r="S467" s="5"/>
      <c r="T467" s="5"/>
      <c r="U467" s="5"/>
      <c r="V467" s="5"/>
      <c r="W467" s="5">
        <v>0</v>
      </c>
      <c r="X467" s="5">
        <v>1</v>
      </c>
      <c r="Y467" s="5">
        <v>0</v>
      </c>
      <c r="Z467" s="5">
        <v>0</v>
      </c>
      <c r="AA467" s="5">
        <v>1</v>
      </c>
      <c r="AB467" s="5">
        <v>0</v>
      </c>
    </row>
    <row r="468" spans="1:28" x14ac:dyDescent="0.2">
      <c r="A468" s="5">
        <v>50</v>
      </c>
      <c r="B468" s="5">
        <v>0</v>
      </c>
      <c r="C468" s="5">
        <v>0</v>
      </c>
      <c r="D468" s="5">
        <v>1</v>
      </c>
      <c r="E468" s="5">
        <v>229</v>
      </c>
      <c r="F468" s="5">
        <f>ROUND(Source!AZ457,O468)</f>
        <v>0</v>
      </c>
      <c r="G468" s="5" t="s">
        <v>86</v>
      </c>
      <c r="H468" s="5" t="s">
        <v>87</v>
      </c>
      <c r="I468" s="5"/>
      <c r="J468" s="5"/>
      <c r="K468" s="5">
        <v>229</v>
      </c>
      <c r="L468" s="5">
        <v>10</v>
      </c>
      <c r="M468" s="5">
        <v>3</v>
      </c>
      <c r="N468" s="5" t="s">
        <v>3</v>
      </c>
      <c r="O468" s="5">
        <v>2</v>
      </c>
      <c r="P468" s="5">
        <f>ROUND(Source!ER457,O468)</f>
        <v>0</v>
      </c>
      <c r="Q468" s="5"/>
      <c r="R468" s="5"/>
      <c r="S468" s="5"/>
      <c r="T468" s="5"/>
      <c r="U468" s="5"/>
      <c r="V468" s="5"/>
      <c r="W468" s="5">
        <v>0</v>
      </c>
      <c r="X468" s="5">
        <v>1</v>
      </c>
      <c r="Y468" s="5">
        <v>0</v>
      </c>
      <c r="Z468" s="5">
        <v>0</v>
      </c>
      <c r="AA468" s="5">
        <v>1</v>
      </c>
      <c r="AB468" s="5">
        <v>0</v>
      </c>
    </row>
    <row r="469" spans="1:28" x14ac:dyDescent="0.2">
      <c r="A469" s="5">
        <v>50</v>
      </c>
      <c r="B469" s="5">
        <v>0</v>
      </c>
      <c r="C469" s="5">
        <v>0</v>
      </c>
      <c r="D469" s="5">
        <v>1</v>
      </c>
      <c r="E469" s="5">
        <v>203</v>
      </c>
      <c r="F469" s="5">
        <f>ROUND(Source!Q457,O469)</f>
        <v>712.15</v>
      </c>
      <c r="G469" s="5" t="s">
        <v>88</v>
      </c>
      <c r="H469" s="5" t="s">
        <v>89</v>
      </c>
      <c r="I469" s="5"/>
      <c r="J469" s="5"/>
      <c r="K469" s="5">
        <v>203</v>
      </c>
      <c r="L469" s="5">
        <v>11</v>
      </c>
      <c r="M469" s="5">
        <v>3</v>
      </c>
      <c r="N469" s="5" t="s">
        <v>3</v>
      </c>
      <c r="O469" s="5">
        <v>2</v>
      </c>
      <c r="P469" s="5">
        <f>ROUND(Source!DI457,O469)</f>
        <v>9688.2099999999991</v>
      </c>
      <c r="Q469" s="5"/>
      <c r="R469" s="5"/>
      <c r="S469" s="5"/>
      <c r="T469" s="5"/>
      <c r="U469" s="5"/>
      <c r="V469" s="5"/>
      <c r="W469" s="5">
        <v>712.15</v>
      </c>
      <c r="X469" s="5">
        <v>1</v>
      </c>
      <c r="Y469" s="5">
        <v>712.15</v>
      </c>
      <c r="Z469" s="5">
        <v>9688.2099999999991</v>
      </c>
      <c r="AA469" s="5">
        <v>1</v>
      </c>
      <c r="AB469" s="5">
        <v>9688.2099999999991</v>
      </c>
    </row>
    <row r="470" spans="1:28" x14ac:dyDescent="0.2">
      <c r="A470" s="5">
        <v>50</v>
      </c>
      <c r="B470" s="5">
        <v>0</v>
      </c>
      <c r="C470" s="5">
        <v>0</v>
      </c>
      <c r="D470" s="5">
        <v>1</v>
      </c>
      <c r="E470" s="5">
        <v>231</v>
      </c>
      <c r="F470" s="5">
        <f>ROUND(Source!BB457,O470)</f>
        <v>0</v>
      </c>
      <c r="G470" s="5" t="s">
        <v>90</v>
      </c>
      <c r="H470" s="5" t="s">
        <v>91</v>
      </c>
      <c r="I470" s="5"/>
      <c r="J470" s="5"/>
      <c r="K470" s="5">
        <v>231</v>
      </c>
      <c r="L470" s="5">
        <v>12</v>
      </c>
      <c r="M470" s="5">
        <v>3</v>
      </c>
      <c r="N470" s="5" t="s">
        <v>3</v>
      </c>
      <c r="O470" s="5">
        <v>2</v>
      </c>
      <c r="P470" s="5">
        <f>ROUND(Source!ET457,O470)</f>
        <v>0</v>
      </c>
      <c r="Q470" s="5"/>
      <c r="R470" s="5"/>
      <c r="S470" s="5"/>
      <c r="T470" s="5"/>
      <c r="U470" s="5"/>
      <c r="V470" s="5"/>
      <c r="W470" s="5">
        <v>0</v>
      </c>
      <c r="X470" s="5">
        <v>1</v>
      </c>
      <c r="Y470" s="5">
        <v>0</v>
      </c>
      <c r="Z470" s="5">
        <v>0</v>
      </c>
      <c r="AA470" s="5">
        <v>1</v>
      </c>
      <c r="AB470" s="5">
        <v>0</v>
      </c>
    </row>
    <row r="471" spans="1:28" x14ac:dyDescent="0.2">
      <c r="A471" s="5">
        <v>50</v>
      </c>
      <c r="B471" s="5">
        <v>0</v>
      </c>
      <c r="C471" s="5">
        <v>0</v>
      </c>
      <c r="D471" s="5">
        <v>1</v>
      </c>
      <c r="E471" s="5">
        <v>204</v>
      </c>
      <c r="F471" s="5">
        <f>ROUND(Source!R457,O471)</f>
        <v>123.64</v>
      </c>
      <c r="G471" s="5" t="s">
        <v>92</v>
      </c>
      <c r="H471" s="5" t="s">
        <v>93</v>
      </c>
      <c r="I471" s="5"/>
      <c r="J471" s="5"/>
      <c r="K471" s="5">
        <v>204</v>
      </c>
      <c r="L471" s="5">
        <v>13</v>
      </c>
      <c r="M471" s="5">
        <v>3</v>
      </c>
      <c r="N471" s="5" t="s">
        <v>3</v>
      </c>
      <c r="O471" s="5">
        <v>2</v>
      </c>
      <c r="P471" s="5">
        <f>ROUND(Source!DJ457,O471)</f>
        <v>4212.05</v>
      </c>
      <c r="Q471" s="5"/>
      <c r="R471" s="5"/>
      <c r="S471" s="5"/>
      <c r="T471" s="5"/>
      <c r="U471" s="5"/>
      <c r="V471" s="5"/>
      <c r="W471" s="5">
        <v>123.64</v>
      </c>
      <c r="X471" s="5">
        <v>1</v>
      </c>
      <c r="Y471" s="5">
        <v>123.64</v>
      </c>
      <c r="Z471" s="5">
        <v>4212.05</v>
      </c>
      <c r="AA471" s="5">
        <v>1</v>
      </c>
      <c r="AB471" s="5">
        <v>4212.05</v>
      </c>
    </row>
    <row r="472" spans="1:28" x14ac:dyDescent="0.2">
      <c r="A472" s="5">
        <v>50</v>
      </c>
      <c r="B472" s="5">
        <v>0</v>
      </c>
      <c r="C472" s="5">
        <v>0</v>
      </c>
      <c r="D472" s="5">
        <v>1</v>
      </c>
      <c r="E472" s="5">
        <v>205</v>
      </c>
      <c r="F472" s="5">
        <f>ROUND(Source!S457,O472)</f>
        <v>1409.63</v>
      </c>
      <c r="G472" s="5" t="s">
        <v>94</v>
      </c>
      <c r="H472" s="5" t="s">
        <v>95</v>
      </c>
      <c r="I472" s="5"/>
      <c r="J472" s="5"/>
      <c r="K472" s="5">
        <v>205</v>
      </c>
      <c r="L472" s="5">
        <v>14</v>
      </c>
      <c r="M472" s="5">
        <v>3</v>
      </c>
      <c r="N472" s="5" t="s">
        <v>3</v>
      </c>
      <c r="O472" s="5">
        <v>2</v>
      </c>
      <c r="P472" s="5">
        <f>ROUND(Source!DK457,O472)</f>
        <v>47136.5</v>
      </c>
      <c r="Q472" s="5"/>
      <c r="R472" s="5"/>
      <c r="S472" s="5"/>
      <c r="T472" s="5"/>
      <c r="U472" s="5"/>
      <c r="V472" s="5"/>
      <c r="W472" s="5">
        <v>1409.63</v>
      </c>
      <c r="X472" s="5">
        <v>1</v>
      </c>
      <c r="Y472" s="5">
        <v>1409.63</v>
      </c>
      <c r="Z472" s="5">
        <v>47136.5</v>
      </c>
      <c r="AA472" s="5">
        <v>1</v>
      </c>
      <c r="AB472" s="5">
        <v>47136.5</v>
      </c>
    </row>
    <row r="473" spans="1:28" x14ac:dyDescent="0.2">
      <c r="A473" s="5">
        <v>50</v>
      </c>
      <c r="B473" s="5">
        <v>0</v>
      </c>
      <c r="C473" s="5">
        <v>0</v>
      </c>
      <c r="D473" s="5">
        <v>1</v>
      </c>
      <c r="E473" s="5">
        <v>232</v>
      </c>
      <c r="F473" s="5">
        <f>ROUND(Source!BC457,O473)</f>
        <v>0</v>
      </c>
      <c r="G473" s="5" t="s">
        <v>96</v>
      </c>
      <c r="H473" s="5" t="s">
        <v>97</v>
      </c>
      <c r="I473" s="5"/>
      <c r="J473" s="5"/>
      <c r="K473" s="5">
        <v>232</v>
      </c>
      <c r="L473" s="5">
        <v>15</v>
      </c>
      <c r="M473" s="5">
        <v>3</v>
      </c>
      <c r="N473" s="5" t="s">
        <v>3</v>
      </c>
      <c r="O473" s="5">
        <v>2</v>
      </c>
      <c r="P473" s="5">
        <f>ROUND(Source!EU457,O473)</f>
        <v>0</v>
      </c>
      <c r="Q473" s="5"/>
      <c r="R473" s="5"/>
      <c r="S473" s="5"/>
      <c r="T473" s="5"/>
      <c r="U473" s="5"/>
      <c r="V473" s="5"/>
      <c r="W473" s="5">
        <v>0</v>
      </c>
      <c r="X473" s="5">
        <v>1</v>
      </c>
      <c r="Y473" s="5">
        <v>0</v>
      </c>
      <c r="Z473" s="5">
        <v>0</v>
      </c>
      <c r="AA473" s="5">
        <v>1</v>
      </c>
      <c r="AB473" s="5">
        <v>0</v>
      </c>
    </row>
    <row r="474" spans="1:28" x14ac:dyDescent="0.2">
      <c r="A474" s="5">
        <v>50</v>
      </c>
      <c r="B474" s="5">
        <v>0</v>
      </c>
      <c r="C474" s="5">
        <v>0</v>
      </c>
      <c r="D474" s="5">
        <v>1</v>
      </c>
      <c r="E474" s="5">
        <v>214</v>
      </c>
      <c r="F474" s="5">
        <f>ROUND(Source!AS457,O474)</f>
        <v>0</v>
      </c>
      <c r="G474" s="5" t="s">
        <v>98</v>
      </c>
      <c r="H474" s="5" t="s">
        <v>99</v>
      </c>
      <c r="I474" s="5"/>
      <c r="J474" s="5"/>
      <c r="K474" s="5">
        <v>214</v>
      </c>
      <c r="L474" s="5">
        <v>16</v>
      </c>
      <c r="M474" s="5">
        <v>3</v>
      </c>
      <c r="N474" s="5" t="s">
        <v>3</v>
      </c>
      <c r="O474" s="5">
        <v>2</v>
      </c>
      <c r="P474" s="5">
        <f>ROUND(Source!EK457,O474)</f>
        <v>0</v>
      </c>
      <c r="Q474" s="5"/>
      <c r="R474" s="5"/>
      <c r="S474" s="5"/>
      <c r="T474" s="5"/>
      <c r="U474" s="5"/>
      <c r="V474" s="5"/>
      <c r="W474" s="5">
        <v>0</v>
      </c>
      <c r="X474" s="5">
        <v>1</v>
      </c>
      <c r="Y474" s="5">
        <v>0</v>
      </c>
      <c r="Z474" s="5">
        <v>0</v>
      </c>
      <c r="AA474" s="5">
        <v>1</v>
      </c>
      <c r="AB474" s="5">
        <v>0</v>
      </c>
    </row>
    <row r="475" spans="1:28" x14ac:dyDescent="0.2">
      <c r="A475" s="5">
        <v>50</v>
      </c>
      <c r="B475" s="5">
        <v>0</v>
      </c>
      <c r="C475" s="5">
        <v>0</v>
      </c>
      <c r="D475" s="5">
        <v>1</v>
      </c>
      <c r="E475" s="5">
        <v>215</v>
      </c>
      <c r="F475" s="5">
        <f>ROUND(Source!AT457,O475)</f>
        <v>61872.72</v>
      </c>
      <c r="G475" s="5" t="s">
        <v>100</v>
      </c>
      <c r="H475" s="5" t="s">
        <v>101</v>
      </c>
      <c r="I475" s="5"/>
      <c r="J475" s="5"/>
      <c r="K475" s="5">
        <v>215</v>
      </c>
      <c r="L475" s="5">
        <v>17</v>
      </c>
      <c r="M475" s="5">
        <v>3</v>
      </c>
      <c r="N475" s="5" t="s">
        <v>3</v>
      </c>
      <c r="O475" s="5">
        <v>2</v>
      </c>
      <c r="P475" s="5">
        <f>ROUND(Source!EL457,O475)</f>
        <v>365163.25</v>
      </c>
      <c r="Q475" s="5"/>
      <c r="R475" s="5"/>
      <c r="S475" s="5"/>
      <c r="T475" s="5"/>
      <c r="U475" s="5"/>
      <c r="V475" s="5"/>
      <c r="W475" s="5">
        <v>61872.72</v>
      </c>
      <c r="X475" s="5">
        <v>1</v>
      </c>
      <c r="Y475" s="5">
        <v>61872.72</v>
      </c>
      <c r="Z475" s="5">
        <v>365163.25</v>
      </c>
      <c r="AA475" s="5">
        <v>1</v>
      </c>
      <c r="AB475" s="5">
        <v>365163.25</v>
      </c>
    </row>
    <row r="476" spans="1:28" x14ac:dyDescent="0.2">
      <c r="A476" s="5">
        <v>50</v>
      </c>
      <c r="B476" s="5">
        <v>0</v>
      </c>
      <c r="C476" s="5">
        <v>0</v>
      </c>
      <c r="D476" s="5">
        <v>1</v>
      </c>
      <c r="E476" s="5">
        <v>217</v>
      </c>
      <c r="F476" s="5">
        <f>ROUND(Source!AU457,O476)</f>
        <v>0</v>
      </c>
      <c r="G476" s="5" t="s">
        <v>102</v>
      </c>
      <c r="H476" s="5" t="s">
        <v>103</v>
      </c>
      <c r="I476" s="5"/>
      <c r="J476" s="5"/>
      <c r="K476" s="5">
        <v>217</v>
      </c>
      <c r="L476" s="5">
        <v>18</v>
      </c>
      <c r="M476" s="5">
        <v>3</v>
      </c>
      <c r="N476" s="5" t="s">
        <v>3</v>
      </c>
      <c r="O476" s="5">
        <v>2</v>
      </c>
      <c r="P476" s="5">
        <f>ROUND(Source!EM457,O476)</f>
        <v>0</v>
      </c>
      <c r="Q476" s="5"/>
      <c r="R476" s="5"/>
      <c r="S476" s="5"/>
      <c r="T476" s="5"/>
      <c r="U476" s="5"/>
      <c r="V476" s="5"/>
      <c r="W476" s="5">
        <v>0</v>
      </c>
      <c r="X476" s="5">
        <v>1</v>
      </c>
      <c r="Y476" s="5">
        <v>0</v>
      </c>
      <c r="Z476" s="5">
        <v>0</v>
      </c>
      <c r="AA476" s="5">
        <v>1</v>
      </c>
      <c r="AB476" s="5">
        <v>0</v>
      </c>
    </row>
    <row r="477" spans="1:28" x14ac:dyDescent="0.2">
      <c r="A477" s="5">
        <v>50</v>
      </c>
      <c r="B477" s="5">
        <v>0</v>
      </c>
      <c r="C477" s="5">
        <v>0</v>
      </c>
      <c r="D477" s="5">
        <v>1</v>
      </c>
      <c r="E477" s="5">
        <v>230</v>
      </c>
      <c r="F477" s="5">
        <f>ROUND(Source!BA457,O477)</f>
        <v>0</v>
      </c>
      <c r="G477" s="5" t="s">
        <v>104</v>
      </c>
      <c r="H477" s="5" t="s">
        <v>105</v>
      </c>
      <c r="I477" s="5"/>
      <c r="J477" s="5"/>
      <c r="K477" s="5">
        <v>230</v>
      </c>
      <c r="L477" s="5">
        <v>19</v>
      </c>
      <c r="M477" s="5">
        <v>3</v>
      </c>
      <c r="N477" s="5" t="s">
        <v>3</v>
      </c>
      <c r="O477" s="5">
        <v>2</v>
      </c>
      <c r="P477" s="5">
        <f>ROUND(Source!ES457,O477)</f>
        <v>0</v>
      </c>
      <c r="Q477" s="5"/>
      <c r="R477" s="5"/>
      <c r="S477" s="5"/>
      <c r="T477" s="5"/>
      <c r="U477" s="5"/>
      <c r="V477" s="5"/>
      <c r="W477" s="5">
        <v>0</v>
      </c>
      <c r="X477" s="5">
        <v>1</v>
      </c>
      <c r="Y477" s="5">
        <v>0</v>
      </c>
      <c r="Z477" s="5">
        <v>0</v>
      </c>
      <c r="AA477" s="5">
        <v>1</v>
      </c>
      <c r="AB477" s="5">
        <v>0</v>
      </c>
    </row>
    <row r="478" spans="1:28" x14ac:dyDescent="0.2">
      <c r="A478" s="5">
        <v>50</v>
      </c>
      <c r="B478" s="5">
        <v>0</v>
      </c>
      <c r="C478" s="5">
        <v>0</v>
      </c>
      <c r="D478" s="5">
        <v>1</v>
      </c>
      <c r="E478" s="5">
        <v>206</v>
      </c>
      <c r="F478" s="5">
        <f>ROUND(Source!T457,O478)</f>
        <v>0</v>
      </c>
      <c r="G478" s="5" t="s">
        <v>106</v>
      </c>
      <c r="H478" s="5" t="s">
        <v>107</v>
      </c>
      <c r="I478" s="5"/>
      <c r="J478" s="5"/>
      <c r="K478" s="5">
        <v>206</v>
      </c>
      <c r="L478" s="5">
        <v>20</v>
      </c>
      <c r="M478" s="5">
        <v>3</v>
      </c>
      <c r="N478" s="5" t="s">
        <v>3</v>
      </c>
      <c r="O478" s="5">
        <v>2</v>
      </c>
      <c r="P478" s="5">
        <f>ROUND(Source!DL457,O478)</f>
        <v>0</v>
      </c>
      <c r="Q478" s="5"/>
      <c r="R478" s="5"/>
      <c r="S478" s="5"/>
      <c r="T478" s="5"/>
      <c r="U478" s="5"/>
      <c r="V478" s="5"/>
      <c r="W478" s="5">
        <v>0</v>
      </c>
      <c r="X478" s="5">
        <v>1</v>
      </c>
      <c r="Y478" s="5">
        <v>0</v>
      </c>
      <c r="Z478" s="5">
        <v>0</v>
      </c>
      <c r="AA478" s="5">
        <v>1</v>
      </c>
      <c r="AB478" s="5">
        <v>0</v>
      </c>
    </row>
    <row r="479" spans="1:28" x14ac:dyDescent="0.2">
      <c r="A479" s="5">
        <v>50</v>
      </c>
      <c r="B479" s="5">
        <v>0</v>
      </c>
      <c r="C479" s="5">
        <v>0</v>
      </c>
      <c r="D479" s="5">
        <v>1</v>
      </c>
      <c r="E479" s="5">
        <v>207</v>
      </c>
      <c r="F479" s="5">
        <f>Source!U457</f>
        <v>111.62460000000002</v>
      </c>
      <c r="G479" s="5" t="s">
        <v>108</v>
      </c>
      <c r="H479" s="5" t="s">
        <v>109</v>
      </c>
      <c r="I479" s="5"/>
      <c r="J479" s="5"/>
      <c r="K479" s="5">
        <v>207</v>
      </c>
      <c r="L479" s="5">
        <v>21</v>
      </c>
      <c r="M479" s="5">
        <v>3</v>
      </c>
      <c r="N479" s="5" t="s">
        <v>3</v>
      </c>
      <c r="O479" s="5">
        <v>-1</v>
      </c>
      <c r="P479" s="5">
        <f>Source!DM457</f>
        <v>111.62460000000002</v>
      </c>
      <c r="Q479" s="5"/>
      <c r="R479" s="5"/>
      <c r="S479" s="5"/>
      <c r="T479" s="5"/>
      <c r="U479" s="5"/>
      <c r="V479" s="5"/>
      <c r="W479" s="5">
        <v>111.62460000000002</v>
      </c>
      <c r="X479" s="5">
        <v>1</v>
      </c>
      <c r="Y479" s="5">
        <v>111.62460000000002</v>
      </c>
      <c r="Z479" s="5">
        <v>111.62460000000002</v>
      </c>
      <c r="AA479" s="5">
        <v>1</v>
      </c>
      <c r="AB479" s="5">
        <v>111.62460000000002</v>
      </c>
    </row>
    <row r="480" spans="1:28" x14ac:dyDescent="0.2">
      <c r="A480" s="5">
        <v>50</v>
      </c>
      <c r="B480" s="5">
        <v>0</v>
      </c>
      <c r="C480" s="5">
        <v>0</v>
      </c>
      <c r="D480" s="5">
        <v>1</v>
      </c>
      <c r="E480" s="5">
        <v>208</v>
      </c>
      <c r="F480" s="5">
        <f>Source!V457</f>
        <v>0</v>
      </c>
      <c r="G480" s="5" t="s">
        <v>110</v>
      </c>
      <c r="H480" s="5" t="s">
        <v>111</v>
      </c>
      <c r="I480" s="5"/>
      <c r="J480" s="5"/>
      <c r="K480" s="5">
        <v>208</v>
      </c>
      <c r="L480" s="5">
        <v>22</v>
      </c>
      <c r="M480" s="5">
        <v>3</v>
      </c>
      <c r="N480" s="5" t="s">
        <v>3</v>
      </c>
      <c r="O480" s="5">
        <v>-1</v>
      </c>
      <c r="P480" s="5">
        <f>Source!DN457</f>
        <v>0</v>
      </c>
      <c r="Q480" s="5"/>
      <c r="R480" s="5"/>
      <c r="S480" s="5"/>
      <c r="T480" s="5"/>
      <c r="U480" s="5"/>
      <c r="V480" s="5"/>
      <c r="W480" s="5">
        <v>0</v>
      </c>
      <c r="X480" s="5">
        <v>1</v>
      </c>
      <c r="Y480" s="5">
        <v>0</v>
      </c>
      <c r="Z480" s="5">
        <v>0</v>
      </c>
      <c r="AA480" s="5">
        <v>1</v>
      </c>
      <c r="AB480" s="5">
        <v>0</v>
      </c>
    </row>
    <row r="481" spans="1:206" x14ac:dyDescent="0.2">
      <c r="A481" s="5">
        <v>50</v>
      </c>
      <c r="B481" s="5">
        <v>0</v>
      </c>
      <c r="C481" s="5">
        <v>0</v>
      </c>
      <c r="D481" s="5">
        <v>1</v>
      </c>
      <c r="E481" s="5">
        <v>209</v>
      </c>
      <c r="F481" s="5">
        <f>ROUND(Source!W457,O481)</f>
        <v>0</v>
      </c>
      <c r="G481" s="5" t="s">
        <v>112</v>
      </c>
      <c r="H481" s="5" t="s">
        <v>113</v>
      </c>
      <c r="I481" s="5"/>
      <c r="J481" s="5"/>
      <c r="K481" s="5">
        <v>209</v>
      </c>
      <c r="L481" s="5">
        <v>23</v>
      </c>
      <c r="M481" s="5">
        <v>3</v>
      </c>
      <c r="N481" s="5" t="s">
        <v>3</v>
      </c>
      <c r="O481" s="5">
        <v>2</v>
      </c>
      <c r="P481" s="5">
        <f>ROUND(Source!DO457,O481)</f>
        <v>0</v>
      </c>
      <c r="Q481" s="5"/>
      <c r="R481" s="5"/>
      <c r="S481" s="5"/>
      <c r="T481" s="5"/>
      <c r="U481" s="5"/>
      <c r="V481" s="5"/>
      <c r="W481" s="5">
        <v>0</v>
      </c>
      <c r="X481" s="5">
        <v>1</v>
      </c>
      <c r="Y481" s="5">
        <v>0</v>
      </c>
      <c r="Z481" s="5">
        <v>0</v>
      </c>
      <c r="AA481" s="5">
        <v>1</v>
      </c>
      <c r="AB481" s="5">
        <v>0</v>
      </c>
    </row>
    <row r="482" spans="1:206" x14ac:dyDescent="0.2">
      <c r="A482" s="5">
        <v>50</v>
      </c>
      <c r="B482" s="5">
        <v>0</v>
      </c>
      <c r="C482" s="5">
        <v>0</v>
      </c>
      <c r="D482" s="5">
        <v>1</v>
      </c>
      <c r="E482" s="5">
        <v>233</v>
      </c>
      <c r="F482" s="5">
        <f>ROUND(Source!BD457,O482)</f>
        <v>0</v>
      </c>
      <c r="G482" s="5" t="s">
        <v>114</v>
      </c>
      <c r="H482" s="5" t="s">
        <v>115</v>
      </c>
      <c r="I482" s="5"/>
      <c r="J482" s="5"/>
      <c r="K482" s="5">
        <v>233</v>
      </c>
      <c r="L482" s="5">
        <v>24</v>
      </c>
      <c r="M482" s="5">
        <v>3</v>
      </c>
      <c r="N482" s="5" t="s">
        <v>3</v>
      </c>
      <c r="O482" s="5">
        <v>2</v>
      </c>
      <c r="P482" s="5">
        <f>ROUND(Source!EV457,O482)</f>
        <v>0</v>
      </c>
      <c r="Q482" s="5"/>
      <c r="R482" s="5"/>
      <c r="S482" s="5"/>
      <c r="T482" s="5"/>
      <c r="U482" s="5"/>
      <c r="V482" s="5"/>
      <c r="W482" s="5">
        <v>0</v>
      </c>
      <c r="X482" s="5">
        <v>1</v>
      </c>
      <c r="Y482" s="5">
        <v>0</v>
      </c>
      <c r="Z482" s="5">
        <v>0</v>
      </c>
      <c r="AA482" s="5">
        <v>1</v>
      </c>
      <c r="AB482" s="5">
        <v>0</v>
      </c>
    </row>
    <row r="483" spans="1:206" x14ac:dyDescent="0.2">
      <c r="A483" s="5">
        <v>50</v>
      </c>
      <c r="B483" s="5">
        <v>0</v>
      </c>
      <c r="C483" s="5">
        <v>0</v>
      </c>
      <c r="D483" s="5">
        <v>1</v>
      </c>
      <c r="E483" s="5">
        <v>210</v>
      </c>
      <c r="F483" s="5">
        <f>ROUND(Source!X457,O483)</f>
        <v>1578.79</v>
      </c>
      <c r="G483" s="5" t="s">
        <v>116</v>
      </c>
      <c r="H483" s="5" t="s">
        <v>117</v>
      </c>
      <c r="I483" s="5"/>
      <c r="J483" s="5"/>
      <c r="K483" s="5">
        <v>210</v>
      </c>
      <c r="L483" s="5">
        <v>25</v>
      </c>
      <c r="M483" s="5">
        <v>3</v>
      </c>
      <c r="N483" s="5" t="s">
        <v>3</v>
      </c>
      <c r="O483" s="5">
        <v>2</v>
      </c>
      <c r="P483" s="5">
        <f>ROUND(Source!DP457,O483)</f>
        <v>43365.58</v>
      </c>
      <c r="Q483" s="5"/>
      <c r="R483" s="5"/>
      <c r="S483" s="5"/>
      <c r="T483" s="5"/>
      <c r="U483" s="5"/>
      <c r="V483" s="5"/>
      <c r="W483" s="5">
        <v>1578.79</v>
      </c>
      <c r="X483" s="5">
        <v>1</v>
      </c>
      <c r="Y483" s="5">
        <v>1578.79</v>
      </c>
      <c r="Z483" s="5">
        <v>43365.58</v>
      </c>
      <c r="AA483" s="5">
        <v>1</v>
      </c>
      <c r="AB483" s="5">
        <v>43365.58</v>
      </c>
    </row>
    <row r="484" spans="1:206" x14ac:dyDescent="0.2">
      <c r="A484" s="5">
        <v>50</v>
      </c>
      <c r="B484" s="5">
        <v>0</v>
      </c>
      <c r="C484" s="5">
        <v>0</v>
      </c>
      <c r="D484" s="5">
        <v>1</v>
      </c>
      <c r="E484" s="5">
        <v>211</v>
      </c>
      <c r="F484" s="5">
        <f>ROUND(Source!Y457,O484)</f>
        <v>986.75</v>
      </c>
      <c r="G484" s="5" t="s">
        <v>118</v>
      </c>
      <c r="H484" s="5" t="s">
        <v>119</v>
      </c>
      <c r="I484" s="5"/>
      <c r="J484" s="5"/>
      <c r="K484" s="5">
        <v>211</v>
      </c>
      <c r="L484" s="5">
        <v>26</v>
      </c>
      <c r="M484" s="5">
        <v>3</v>
      </c>
      <c r="N484" s="5" t="s">
        <v>3</v>
      </c>
      <c r="O484" s="5">
        <v>2</v>
      </c>
      <c r="P484" s="5">
        <f>ROUND(Source!DQ457,O484)</f>
        <v>20268.7</v>
      </c>
      <c r="Q484" s="5"/>
      <c r="R484" s="5"/>
      <c r="S484" s="5"/>
      <c r="T484" s="5"/>
      <c r="U484" s="5"/>
      <c r="V484" s="5"/>
      <c r="W484" s="5">
        <v>986.75</v>
      </c>
      <c r="X484" s="5">
        <v>1</v>
      </c>
      <c r="Y484" s="5">
        <v>986.75</v>
      </c>
      <c r="Z484" s="5">
        <v>20268.7</v>
      </c>
      <c r="AA484" s="5">
        <v>1</v>
      </c>
      <c r="AB484" s="5">
        <v>20268.7</v>
      </c>
    </row>
    <row r="485" spans="1:206" x14ac:dyDescent="0.2">
      <c r="A485" s="5">
        <v>50</v>
      </c>
      <c r="B485" s="5">
        <v>0</v>
      </c>
      <c r="C485" s="5">
        <v>0</v>
      </c>
      <c r="D485" s="5">
        <v>1</v>
      </c>
      <c r="E485" s="5">
        <v>224</v>
      </c>
      <c r="F485" s="5">
        <f>ROUND(Source!AR457,O485)</f>
        <v>61872.72</v>
      </c>
      <c r="G485" s="5" t="s">
        <v>120</v>
      </c>
      <c r="H485" s="5" t="s">
        <v>121</v>
      </c>
      <c r="I485" s="5"/>
      <c r="J485" s="5"/>
      <c r="K485" s="5">
        <v>224</v>
      </c>
      <c r="L485" s="5">
        <v>27</v>
      </c>
      <c r="M485" s="5">
        <v>3</v>
      </c>
      <c r="N485" s="5" t="s">
        <v>3</v>
      </c>
      <c r="O485" s="5">
        <v>2</v>
      </c>
      <c r="P485" s="5">
        <f>ROUND(Source!EJ457,O485)</f>
        <v>365163.25</v>
      </c>
      <c r="Q485" s="5"/>
      <c r="R485" s="5"/>
      <c r="S485" s="5"/>
      <c r="T485" s="5"/>
      <c r="U485" s="5"/>
      <c r="V485" s="5"/>
      <c r="W485" s="5">
        <v>61872.72</v>
      </c>
      <c r="X485" s="5">
        <v>1</v>
      </c>
      <c r="Y485" s="5">
        <v>61872.72</v>
      </c>
      <c r="Z485" s="5">
        <v>365163.25</v>
      </c>
      <c r="AA485" s="5">
        <v>1</v>
      </c>
      <c r="AB485" s="5">
        <v>365163.25</v>
      </c>
    </row>
    <row r="487" spans="1:206" x14ac:dyDescent="0.2">
      <c r="A487" s="3">
        <v>51</v>
      </c>
      <c r="B487" s="3">
        <f>B20</f>
        <v>1</v>
      </c>
      <c r="C487" s="3">
        <f>A20</f>
        <v>3</v>
      </c>
      <c r="D487" s="3">
        <f>ROW(A20)</f>
        <v>20</v>
      </c>
      <c r="E487" s="3"/>
      <c r="F487" s="3" t="str">
        <f>IF(F20&lt;&gt;"",F20,"")</f>
        <v/>
      </c>
      <c r="G487" s="3" t="str">
        <f>IF(G20&lt;&gt;"",G20,"")</f>
        <v>навес ГБУ Бибирево</v>
      </c>
      <c r="H487" s="3">
        <v>0</v>
      </c>
      <c r="I487" s="3"/>
      <c r="J487" s="3"/>
      <c r="K487" s="3"/>
      <c r="L487" s="3"/>
      <c r="M487" s="3"/>
      <c r="N487" s="3"/>
      <c r="O487" s="3">
        <f t="shared" ref="O487:T487" si="410">ROUND(O49+O108+O171+O317+O457+AB487,2)</f>
        <v>110673.07</v>
      </c>
      <c r="P487" s="3">
        <f t="shared" si="410"/>
        <v>104568.27</v>
      </c>
      <c r="Q487" s="3">
        <f t="shared" si="410"/>
        <v>3192.83</v>
      </c>
      <c r="R487" s="3">
        <f t="shared" si="410"/>
        <v>194.69</v>
      </c>
      <c r="S487" s="3">
        <f t="shared" si="410"/>
        <v>2911.97</v>
      </c>
      <c r="T487" s="3">
        <f t="shared" si="410"/>
        <v>0</v>
      </c>
      <c r="U487" s="3">
        <f>U49+U108+U171+U317+U457+AH487</f>
        <v>232.05337000000003</v>
      </c>
      <c r="V487" s="3">
        <f>V49+V108+V171+V317+V457+AI487</f>
        <v>0</v>
      </c>
      <c r="W487" s="3">
        <f>ROUND(W49+W108+W171+W317+W457+AJ487,2)</f>
        <v>0</v>
      </c>
      <c r="X487" s="3">
        <f>ROUND(X49+X108+X171+X317+X457+AK487,2)</f>
        <v>2955.6</v>
      </c>
      <c r="Y487" s="3">
        <f>ROUND(Y49+Y108+Y171+Y317+Y457+AL487,2)</f>
        <v>2369.59</v>
      </c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>
        <f t="shared" ref="AO487:BD487" si="411">ROUND(AO49+AO108+AO171+AO317+AO457+BX487,2)</f>
        <v>0</v>
      </c>
      <c r="AP487" s="3">
        <f t="shared" si="411"/>
        <v>0</v>
      </c>
      <c r="AQ487" s="3">
        <f t="shared" si="411"/>
        <v>0</v>
      </c>
      <c r="AR487" s="3">
        <f t="shared" si="411"/>
        <v>116339</v>
      </c>
      <c r="AS487" s="3">
        <f t="shared" si="411"/>
        <v>52606.25</v>
      </c>
      <c r="AT487" s="3">
        <f t="shared" si="411"/>
        <v>61872.72</v>
      </c>
      <c r="AU487" s="3">
        <f t="shared" si="411"/>
        <v>1860.03</v>
      </c>
      <c r="AV487" s="3">
        <f t="shared" si="411"/>
        <v>104568.27</v>
      </c>
      <c r="AW487" s="3">
        <f t="shared" si="411"/>
        <v>104568.27</v>
      </c>
      <c r="AX487" s="3">
        <f t="shared" si="411"/>
        <v>0</v>
      </c>
      <c r="AY487" s="3">
        <f t="shared" si="411"/>
        <v>104568.27</v>
      </c>
      <c r="AZ487" s="3">
        <f t="shared" si="411"/>
        <v>0</v>
      </c>
      <c r="BA487" s="3">
        <f t="shared" si="411"/>
        <v>0</v>
      </c>
      <c r="BB487" s="3">
        <f t="shared" si="411"/>
        <v>0</v>
      </c>
      <c r="BC487" s="3">
        <f t="shared" si="411"/>
        <v>0</v>
      </c>
      <c r="BD487" s="3">
        <f t="shared" si="411"/>
        <v>0</v>
      </c>
      <c r="BE487" s="3"/>
      <c r="BF487" s="3"/>
      <c r="BG487" s="3"/>
      <c r="BH487" s="3"/>
      <c r="BI487" s="3"/>
      <c r="BJ487" s="3"/>
      <c r="BK487" s="3"/>
      <c r="BL487" s="3"/>
      <c r="BM487" s="3"/>
      <c r="BN487" s="3"/>
      <c r="BO487" s="3"/>
      <c r="BP487" s="3"/>
      <c r="BQ487" s="3"/>
      <c r="BR487" s="3"/>
      <c r="BS487" s="3"/>
      <c r="BT487" s="3"/>
      <c r="BU487" s="3"/>
      <c r="BV487" s="3"/>
      <c r="BW487" s="3"/>
      <c r="BX487" s="3"/>
      <c r="BY487" s="3"/>
      <c r="BZ487" s="3"/>
      <c r="CA487" s="3"/>
      <c r="CB487" s="3"/>
      <c r="CC487" s="3"/>
      <c r="CD487" s="3"/>
      <c r="CE487" s="3"/>
      <c r="CF487" s="3"/>
      <c r="CG487" s="3"/>
      <c r="CH487" s="3"/>
      <c r="CI487" s="3"/>
      <c r="CJ487" s="3"/>
      <c r="CK487" s="3"/>
      <c r="CL487" s="3"/>
      <c r="CM487" s="3"/>
      <c r="CN487" s="3"/>
      <c r="CO487" s="3"/>
      <c r="CP487" s="3"/>
      <c r="CQ487" s="3"/>
      <c r="CR487" s="3"/>
      <c r="CS487" s="3"/>
      <c r="CT487" s="3"/>
      <c r="CU487" s="3"/>
      <c r="CV487" s="3"/>
      <c r="CW487" s="3"/>
      <c r="CX487" s="3"/>
      <c r="CY487" s="3"/>
      <c r="CZ487" s="3"/>
      <c r="DA487" s="3"/>
      <c r="DB487" s="3"/>
      <c r="DC487" s="3"/>
      <c r="DD487" s="3"/>
      <c r="DE487" s="3"/>
      <c r="DF487" s="3"/>
      <c r="DG487" s="4">
        <f t="shared" ref="DG487:DL487" si="412">ROUND(DG49+DG108+DG171+DG317+DG457+DT487,2)</f>
        <v>1006157.13</v>
      </c>
      <c r="DH487" s="4">
        <f t="shared" si="412"/>
        <v>874725.89</v>
      </c>
      <c r="DI487" s="4">
        <f t="shared" si="412"/>
        <v>39848.379999999997</v>
      </c>
      <c r="DJ487" s="4">
        <f t="shared" si="412"/>
        <v>6338.85</v>
      </c>
      <c r="DK487" s="4">
        <f t="shared" si="412"/>
        <v>91582.86</v>
      </c>
      <c r="DL487" s="4">
        <f t="shared" si="412"/>
        <v>0</v>
      </c>
      <c r="DM487" s="4">
        <f>DM49+DM108+DM171+DM317+DM457+DZ487</f>
        <v>232.05337000000003</v>
      </c>
      <c r="DN487" s="4">
        <f>DN49+DN108+DN171+DN317+DN457+EA487</f>
        <v>0</v>
      </c>
      <c r="DO487" s="4">
        <f>ROUND(DO49+DO108+DO171+DO317+DO457+EB487,2)</f>
        <v>0</v>
      </c>
      <c r="DP487" s="4">
        <f>ROUND(DP49+DP108+DP171+DP317+DP457+EC487,2)</f>
        <v>77667.44</v>
      </c>
      <c r="DQ487" s="4">
        <f>ROUND(DQ49+DQ108+DQ171+DQ317+DQ457+ED487,2)</f>
        <v>42098.3</v>
      </c>
      <c r="DR487" s="4"/>
      <c r="DS487" s="4"/>
      <c r="DT487" s="4"/>
      <c r="DU487" s="4"/>
      <c r="DV487" s="4"/>
      <c r="DW487" s="4"/>
      <c r="DX487" s="4"/>
      <c r="DY487" s="4"/>
      <c r="DZ487" s="4"/>
      <c r="EA487" s="4"/>
      <c r="EB487" s="4"/>
      <c r="EC487" s="4"/>
      <c r="ED487" s="4"/>
      <c r="EE487" s="4"/>
      <c r="EF487" s="4"/>
      <c r="EG487" s="4">
        <f t="shared" ref="EG487:EV487" si="413">ROUND(EG49+EG108+EG171+EG317+EG457+FP487,2)</f>
        <v>0</v>
      </c>
      <c r="EH487" s="4">
        <f t="shared" si="413"/>
        <v>0</v>
      </c>
      <c r="EI487" s="4">
        <f t="shared" si="413"/>
        <v>0</v>
      </c>
      <c r="EJ487" s="4">
        <f t="shared" si="413"/>
        <v>1136065</v>
      </c>
      <c r="EK487" s="4">
        <f t="shared" si="413"/>
        <v>747725.72</v>
      </c>
      <c r="EL487" s="4">
        <f t="shared" si="413"/>
        <v>365163.25</v>
      </c>
      <c r="EM487" s="4">
        <f t="shared" si="413"/>
        <v>23176.03</v>
      </c>
      <c r="EN487" s="4">
        <f t="shared" si="413"/>
        <v>874725.89</v>
      </c>
      <c r="EO487" s="4">
        <f t="shared" si="413"/>
        <v>874725.89</v>
      </c>
      <c r="EP487" s="4">
        <f t="shared" si="413"/>
        <v>0</v>
      </c>
      <c r="EQ487" s="4">
        <f t="shared" si="413"/>
        <v>874725.89</v>
      </c>
      <c r="ER487" s="4">
        <f t="shared" si="413"/>
        <v>0</v>
      </c>
      <c r="ES487" s="4">
        <f t="shared" si="413"/>
        <v>0</v>
      </c>
      <c r="ET487" s="4">
        <f t="shared" si="413"/>
        <v>0</v>
      </c>
      <c r="EU487" s="4">
        <f t="shared" si="413"/>
        <v>0</v>
      </c>
      <c r="EV487" s="4">
        <f t="shared" si="413"/>
        <v>0</v>
      </c>
      <c r="EW487" s="4"/>
      <c r="EX487" s="4"/>
      <c r="EY487" s="4"/>
      <c r="EZ487" s="4"/>
      <c r="FA487" s="4"/>
      <c r="FB487" s="4"/>
      <c r="FC487" s="4"/>
      <c r="FD487" s="4"/>
      <c r="FE487" s="4"/>
      <c r="FF487" s="4"/>
      <c r="FG487" s="4"/>
      <c r="FH487" s="4"/>
      <c r="FI487" s="4"/>
      <c r="FJ487" s="4"/>
      <c r="FK487" s="4"/>
      <c r="FL487" s="4"/>
      <c r="FM487" s="4"/>
      <c r="FN487" s="4"/>
      <c r="FO487" s="4"/>
      <c r="FP487" s="4"/>
      <c r="FQ487" s="4"/>
      <c r="FR487" s="4"/>
      <c r="FS487" s="4"/>
      <c r="FT487" s="4"/>
      <c r="FU487" s="4"/>
      <c r="FV487" s="4"/>
      <c r="FW487" s="4"/>
      <c r="FX487" s="4"/>
      <c r="FY487" s="4"/>
      <c r="FZ487" s="4"/>
      <c r="GA487" s="4"/>
      <c r="GB487" s="4"/>
      <c r="GC487" s="4"/>
      <c r="GD487" s="4"/>
      <c r="GE487" s="4"/>
      <c r="GF487" s="4"/>
      <c r="GG487" s="4"/>
      <c r="GH487" s="4"/>
      <c r="GI487" s="4"/>
      <c r="GJ487" s="4"/>
      <c r="GK487" s="4"/>
      <c r="GL487" s="4"/>
      <c r="GM487" s="4"/>
      <c r="GN487" s="4"/>
      <c r="GO487" s="4"/>
      <c r="GP487" s="4"/>
      <c r="GQ487" s="4"/>
      <c r="GR487" s="4"/>
      <c r="GS487" s="4"/>
      <c r="GT487" s="4"/>
      <c r="GU487" s="4"/>
      <c r="GV487" s="4"/>
      <c r="GW487" s="4"/>
      <c r="GX487" s="4">
        <v>0</v>
      </c>
    </row>
    <row r="489" spans="1:206" x14ac:dyDescent="0.2">
      <c r="A489" s="5">
        <v>50</v>
      </c>
      <c r="B489" s="5">
        <v>0</v>
      </c>
      <c r="C489" s="5">
        <v>0</v>
      </c>
      <c r="D489" s="5">
        <v>1</v>
      </c>
      <c r="E489" s="5">
        <v>201</v>
      </c>
      <c r="F489" s="5">
        <f>ROUND(Source!O487,O489)</f>
        <v>110673.07</v>
      </c>
      <c r="G489" s="5" t="s">
        <v>68</v>
      </c>
      <c r="H489" s="5" t="s">
        <v>69</v>
      </c>
      <c r="I489" s="5"/>
      <c r="J489" s="5"/>
      <c r="K489" s="5">
        <v>201</v>
      </c>
      <c r="L489" s="5">
        <v>1</v>
      </c>
      <c r="M489" s="5">
        <v>3</v>
      </c>
      <c r="N489" s="5" t="s">
        <v>3</v>
      </c>
      <c r="O489" s="5">
        <v>2</v>
      </c>
      <c r="P489" s="5">
        <f>ROUND(Source!DG487,O489)</f>
        <v>1006157.13</v>
      </c>
      <c r="Q489" s="5"/>
      <c r="R489" s="5"/>
      <c r="S489" s="5"/>
      <c r="T489" s="5"/>
      <c r="U489" s="5"/>
      <c r="V489" s="5"/>
      <c r="W489" s="5">
        <v>110673.07</v>
      </c>
      <c r="X489" s="5">
        <v>1</v>
      </c>
      <c r="Y489" s="5">
        <v>110673.07</v>
      </c>
      <c r="Z489" s="5">
        <v>1006157.13</v>
      </c>
      <c r="AA489" s="5">
        <v>1</v>
      </c>
      <c r="AB489" s="5">
        <v>1006157.13</v>
      </c>
    </row>
    <row r="490" spans="1:206" x14ac:dyDescent="0.2">
      <c r="A490" s="5">
        <v>50</v>
      </c>
      <c r="B490" s="5">
        <v>0</v>
      </c>
      <c r="C490" s="5">
        <v>0</v>
      </c>
      <c r="D490" s="5">
        <v>1</v>
      </c>
      <c r="E490" s="5">
        <v>202</v>
      </c>
      <c r="F490" s="5">
        <f>ROUND(Source!P487,O490)</f>
        <v>104568.27</v>
      </c>
      <c r="G490" s="5" t="s">
        <v>70</v>
      </c>
      <c r="H490" s="5" t="s">
        <v>71</v>
      </c>
      <c r="I490" s="5"/>
      <c r="J490" s="5"/>
      <c r="K490" s="5">
        <v>202</v>
      </c>
      <c r="L490" s="5">
        <v>2</v>
      </c>
      <c r="M490" s="5">
        <v>3</v>
      </c>
      <c r="N490" s="5" t="s">
        <v>3</v>
      </c>
      <c r="O490" s="5">
        <v>2</v>
      </c>
      <c r="P490" s="5">
        <f>ROUND(Source!DH487,O490)</f>
        <v>874725.89</v>
      </c>
      <c r="Q490" s="5"/>
      <c r="R490" s="5"/>
      <c r="S490" s="5"/>
      <c r="T490" s="5"/>
      <c r="U490" s="5"/>
      <c r="V490" s="5"/>
      <c r="W490" s="5">
        <v>104568.27</v>
      </c>
      <c r="X490" s="5">
        <v>1</v>
      </c>
      <c r="Y490" s="5">
        <v>104568.27</v>
      </c>
      <c r="Z490" s="5">
        <v>874725.89</v>
      </c>
      <c r="AA490" s="5">
        <v>1</v>
      </c>
      <c r="AB490" s="5">
        <v>874725.89</v>
      </c>
    </row>
    <row r="491" spans="1:206" x14ac:dyDescent="0.2">
      <c r="A491" s="5">
        <v>50</v>
      </c>
      <c r="B491" s="5">
        <v>0</v>
      </c>
      <c r="C491" s="5">
        <v>0</v>
      </c>
      <c r="D491" s="5">
        <v>1</v>
      </c>
      <c r="E491" s="5">
        <v>222</v>
      </c>
      <c r="F491" s="5">
        <f>ROUND(Source!AO487,O491)</f>
        <v>0</v>
      </c>
      <c r="G491" s="5" t="s">
        <v>72</v>
      </c>
      <c r="H491" s="5" t="s">
        <v>73</v>
      </c>
      <c r="I491" s="5"/>
      <c r="J491" s="5"/>
      <c r="K491" s="5">
        <v>222</v>
      </c>
      <c r="L491" s="5">
        <v>3</v>
      </c>
      <c r="M491" s="5">
        <v>3</v>
      </c>
      <c r="N491" s="5" t="s">
        <v>3</v>
      </c>
      <c r="O491" s="5">
        <v>2</v>
      </c>
      <c r="P491" s="5">
        <f>ROUND(Source!EG487,O491)</f>
        <v>0</v>
      </c>
      <c r="Q491" s="5"/>
      <c r="R491" s="5"/>
      <c r="S491" s="5"/>
      <c r="T491" s="5"/>
      <c r="U491" s="5"/>
      <c r="V491" s="5"/>
      <c r="W491" s="5">
        <v>0</v>
      </c>
      <c r="X491" s="5">
        <v>1</v>
      </c>
      <c r="Y491" s="5">
        <v>0</v>
      </c>
      <c r="Z491" s="5">
        <v>0</v>
      </c>
      <c r="AA491" s="5">
        <v>1</v>
      </c>
      <c r="AB491" s="5">
        <v>0</v>
      </c>
    </row>
    <row r="492" spans="1:206" x14ac:dyDescent="0.2">
      <c r="A492" s="5">
        <v>50</v>
      </c>
      <c r="B492" s="5">
        <v>0</v>
      </c>
      <c r="C492" s="5">
        <v>0</v>
      </c>
      <c r="D492" s="5">
        <v>1</v>
      </c>
      <c r="E492" s="5">
        <v>225</v>
      </c>
      <c r="F492" s="5">
        <f>ROUND(Source!AV487,O492)</f>
        <v>104568.27</v>
      </c>
      <c r="G492" s="5" t="s">
        <v>74</v>
      </c>
      <c r="H492" s="5" t="s">
        <v>75</v>
      </c>
      <c r="I492" s="5"/>
      <c r="J492" s="5"/>
      <c r="K492" s="5">
        <v>225</v>
      </c>
      <c r="L492" s="5">
        <v>4</v>
      </c>
      <c r="M492" s="5">
        <v>3</v>
      </c>
      <c r="N492" s="5" t="s">
        <v>3</v>
      </c>
      <c r="O492" s="5">
        <v>2</v>
      </c>
      <c r="P492" s="5">
        <f>ROUND(Source!EN487,O492)</f>
        <v>874725.89</v>
      </c>
      <c r="Q492" s="5"/>
      <c r="R492" s="5"/>
      <c r="S492" s="5"/>
      <c r="T492" s="5"/>
      <c r="U492" s="5"/>
      <c r="V492" s="5"/>
      <c r="W492" s="5">
        <v>104568.27</v>
      </c>
      <c r="X492" s="5">
        <v>1</v>
      </c>
      <c r="Y492" s="5">
        <v>104568.27</v>
      </c>
      <c r="Z492" s="5">
        <v>874725.89</v>
      </c>
      <c r="AA492" s="5">
        <v>1</v>
      </c>
      <c r="AB492" s="5">
        <v>874725.89</v>
      </c>
    </row>
    <row r="493" spans="1:206" x14ac:dyDescent="0.2">
      <c r="A493" s="5">
        <v>50</v>
      </c>
      <c r="B493" s="5">
        <v>0</v>
      </c>
      <c r="C493" s="5">
        <v>0</v>
      </c>
      <c r="D493" s="5">
        <v>1</v>
      </c>
      <c r="E493" s="5">
        <v>226</v>
      </c>
      <c r="F493" s="5">
        <f>ROUND(Source!AW487,O493)</f>
        <v>104568.27</v>
      </c>
      <c r="G493" s="5" t="s">
        <v>76</v>
      </c>
      <c r="H493" s="5" t="s">
        <v>77</v>
      </c>
      <c r="I493" s="5"/>
      <c r="J493" s="5"/>
      <c r="K493" s="5">
        <v>226</v>
      </c>
      <c r="L493" s="5">
        <v>5</v>
      </c>
      <c r="M493" s="5">
        <v>3</v>
      </c>
      <c r="N493" s="5" t="s">
        <v>3</v>
      </c>
      <c r="O493" s="5">
        <v>2</v>
      </c>
      <c r="P493" s="5">
        <f>ROUND(Source!EO487,O493)</f>
        <v>874725.89</v>
      </c>
      <c r="Q493" s="5"/>
      <c r="R493" s="5"/>
      <c r="S493" s="5"/>
      <c r="T493" s="5"/>
      <c r="U493" s="5"/>
      <c r="V493" s="5"/>
      <c r="W493" s="5">
        <v>104568.27</v>
      </c>
      <c r="X493" s="5">
        <v>1</v>
      </c>
      <c r="Y493" s="5">
        <v>104568.27</v>
      </c>
      <c r="Z493" s="5">
        <v>874725.89</v>
      </c>
      <c r="AA493" s="5">
        <v>1</v>
      </c>
      <c r="AB493" s="5">
        <v>874725.89</v>
      </c>
    </row>
    <row r="494" spans="1:206" x14ac:dyDescent="0.2">
      <c r="A494" s="5">
        <v>50</v>
      </c>
      <c r="B494" s="5">
        <v>0</v>
      </c>
      <c r="C494" s="5">
        <v>0</v>
      </c>
      <c r="D494" s="5">
        <v>1</v>
      </c>
      <c r="E494" s="5">
        <v>227</v>
      </c>
      <c r="F494" s="5">
        <f>ROUND(Source!AX487,O494)</f>
        <v>0</v>
      </c>
      <c r="G494" s="5" t="s">
        <v>78</v>
      </c>
      <c r="H494" s="5" t="s">
        <v>79</v>
      </c>
      <c r="I494" s="5"/>
      <c r="J494" s="5"/>
      <c r="K494" s="5">
        <v>227</v>
      </c>
      <c r="L494" s="5">
        <v>6</v>
      </c>
      <c r="M494" s="5">
        <v>3</v>
      </c>
      <c r="N494" s="5" t="s">
        <v>3</v>
      </c>
      <c r="O494" s="5">
        <v>2</v>
      </c>
      <c r="P494" s="5">
        <f>ROUND(Source!EP487,O494)</f>
        <v>0</v>
      </c>
      <c r="Q494" s="5"/>
      <c r="R494" s="5"/>
      <c r="S494" s="5"/>
      <c r="T494" s="5"/>
      <c r="U494" s="5"/>
      <c r="V494" s="5"/>
      <c r="W494" s="5">
        <v>0</v>
      </c>
      <c r="X494" s="5">
        <v>1</v>
      </c>
      <c r="Y494" s="5">
        <v>0</v>
      </c>
      <c r="Z494" s="5">
        <v>0</v>
      </c>
      <c r="AA494" s="5">
        <v>1</v>
      </c>
      <c r="AB494" s="5">
        <v>0</v>
      </c>
    </row>
    <row r="495" spans="1:206" x14ac:dyDescent="0.2">
      <c r="A495" s="5">
        <v>50</v>
      </c>
      <c r="B495" s="5">
        <v>0</v>
      </c>
      <c r="C495" s="5">
        <v>0</v>
      </c>
      <c r="D495" s="5">
        <v>1</v>
      </c>
      <c r="E495" s="5">
        <v>228</v>
      </c>
      <c r="F495" s="5">
        <f>ROUND(Source!AY487,O495)</f>
        <v>104568.27</v>
      </c>
      <c r="G495" s="5" t="s">
        <v>80</v>
      </c>
      <c r="H495" s="5" t="s">
        <v>81</v>
      </c>
      <c r="I495" s="5"/>
      <c r="J495" s="5"/>
      <c r="K495" s="5">
        <v>228</v>
      </c>
      <c r="L495" s="5">
        <v>7</v>
      </c>
      <c r="M495" s="5">
        <v>3</v>
      </c>
      <c r="N495" s="5" t="s">
        <v>3</v>
      </c>
      <c r="O495" s="5">
        <v>2</v>
      </c>
      <c r="P495" s="5">
        <f>ROUND(Source!EQ487,O495)</f>
        <v>874725.89</v>
      </c>
      <c r="Q495" s="5"/>
      <c r="R495" s="5"/>
      <c r="S495" s="5"/>
      <c r="T495" s="5"/>
      <c r="U495" s="5"/>
      <c r="V495" s="5"/>
      <c r="W495" s="5">
        <v>104568.27</v>
      </c>
      <c r="X495" s="5">
        <v>1</v>
      </c>
      <c r="Y495" s="5">
        <v>104568.27</v>
      </c>
      <c r="Z495" s="5">
        <v>874725.89</v>
      </c>
      <c r="AA495" s="5">
        <v>1</v>
      </c>
      <c r="AB495" s="5">
        <v>874725.89</v>
      </c>
    </row>
    <row r="496" spans="1:206" x14ac:dyDescent="0.2">
      <c r="A496" s="5">
        <v>50</v>
      </c>
      <c r="B496" s="5">
        <v>0</v>
      </c>
      <c r="C496" s="5">
        <v>0</v>
      </c>
      <c r="D496" s="5">
        <v>1</v>
      </c>
      <c r="E496" s="5">
        <v>216</v>
      </c>
      <c r="F496" s="5">
        <f>ROUND(Source!AP487,O496)</f>
        <v>0</v>
      </c>
      <c r="G496" s="5" t="s">
        <v>82</v>
      </c>
      <c r="H496" s="5" t="s">
        <v>83</v>
      </c>
      <c r="I496" s="5"/>
      <c r="J496" s="5"/>
      <c r="K496" s="5">
        <v>216</v>
      </c>
      <c r="L496" s="5">
        <v>8</v>
      </c>
      <c r="M496" s="5">
        <v>3</v>
      </c>
      <c r="N496" s="5" t="s">
        <v>3</v>
      </c>
      <c r="O496" s="5">
        <v>2</v>
      </c>
      <c r="P496" s="5">
        <f>ROUND(Source!EH487,O496)</f>
        <v>0</v>
      </c>
      <c r="Q496" s="5"/>
      <c r="R496" s="5"/>
      <c r="S496" s="5"/>
      <c r="T496" s="5"/>
      <c r="U496" s="5"/>
      <c r="V496" s="5"/>
      <c r="W496" s="5">
        <v>0</v>
      </c>
      <c r="X496" s="5">
        <v>1</v>
      </c>
      <c r="Y496" s="5">
        <v>0</v>
      </c>
      <c r="Z496" s="5">
        <v>0</v>
      </c>
      <c r="AA496" s="5">
        <v>1</v>
      </c>
      <c r="AB496" s="5">
        <v>0</v>
      </c>
    </row>
    <row r="497" spans="1:28" x14ac:dyDescent="0.2">
      <c r="A497" s="5">
        <v>50</v>
      </c>
      <c r="B497" s="5">
        <v>0</v>
      </c>
      <c r="C497" s="5">
        <v>0</v>
      </c>
      <c r="D497" s="5">
        <v>1</v>
      </c>
      <c r="E497" s="5">
        <v>223</v>
      </c>
      <c r="F497" s="5">
        <f>ROUND(Source!AQ487,O497)</f>
        <v>0</v>
      </c>
      <c r="G497" s="5" t="s">
        <v>84</v>
      </c>
      <c r="H497" s="5" t="s">
        <v>85</v>
      </c>
      <c r="I497" s="5"/>
      <c r="J497" s="5"/>
      <c r="K497" s="5">
        <v>223</v>
      </c>
      <c r="L497" s="5">
        <v>9</v>
      </c>
      <c r="M497" s="5">
        <v>3</v>
      </c>
      <c r="N497" s="5" t="s">
        <v>3</v>
      </c>
      <c r="O497" s="5">
        <v>2</v>
      </c>
      <c r="P497" s="5">
        <f>ROUND(Source!EI487,O497)</f>
        <v>0</v>
      </c>
      <c r="Q497" s="5"/>
      <c r="R497" s="5"/>
      <c r="S497" s="5"/>
      <c r="T497" s="5"/>
      <c r="U497" s="5"/>
      <c r="V497" s="5"/>
      <c r="W497" s="5">
        <v>0</v>
      </c>
      <c r="X497" s="5">
        <v>1</v>
      </c>
      <c r="Y497" s="5">
        <v>0</v>
      </c>
      <c r="Z497" s="5">
        <v>0</v>
      </c>
      <c r="AA497" s="5">
        <v>1</v>
      </c>
      <c r="AB497" s="5">
        <v>0</v>
      </c>
    </row>
    <row r="498" spans="1:28" x14ac:dyDescent="0.2">
      <c r="A498" s="5">
        <v>50</v>
      </c>
      <c r="B498" s="5">
        <v>0</v>
      </c>
      <c r="C498" s="5">
        <v>0</v>
      </c>
      <c r="D498" s="5">
        <v>1</v>
      </c>
      <c r="E498" s="5">
        <v>229</v>
      </c>
      <c r="F498" s="5">
        <f>ROUND(Source!AZ487,O498)</f>
        <v>0</v>
      </c>
      <c r="G498" s="5" t="s">
        <v>86</v>
      </c>
      <c r="H498" s="5" t="s">
        <v>87</v>
      </c>
      <c r="I498" s="5"/>
      <c r="J498" s="5"/>
      <c r="K498" s="5">
        <v>229</v>
      </c>
      <c r="L498" s="5">
        <v>10</v>
      </c>
      <c r="M498" s="5">
        <v>3</v>
      </c>
      <c r="N498" s="5" t="s">
        <v>3</v>
      </c>
      <c r="O498" s="5">
        <v>2</v>
      </c>
      <c r="P498" s="5">
        <f>ROUND(Source!ER487,O498)</f>
        <v>0</v>
      </c>
      <c r="Q498" s="5"/>
      <c r="R498" s="5"/>
      <c r="S498" s="5"/>
      <c r="T498" s="5"/>
      <c r="U498" s="5"/>
      <c r="V498" s="5"/>
      <c r="W498" s="5">
        <v>0</v>
      </c>
      <c r="X498" s="5">
        <v>1</v>
      </c>
      <c r="Y498" s="5">
        <v>0</v>
      </c>
      <c r="Z498" s="5">
        <v>0</v>
      </c>
      <c r="AA498" s="5">
        <v>1</v>
      </c>
      <c r="AB498" s="5">
        <v>0</v>
      </c>
    </row>
    <row r="499" spans="1:28" x14ac:dyDescent="0.2">
      <c r="A499" s="5">
        <v>50</v>
      </c>
      <c r="B499" s="5">
        <v>0</v>
      </c>
      <c r="C499" s="5">
        <v>0</v>
      </c>
      <c r="D499" s="5">
        <v>1</v>
      </c>
      <c r="E499" s="5">
        <v>203</v>
      </c>
      <c r="F499" s="5">
        <f>ROUND(Source!Q487,O499)</f>
        <v>3192.83</v>
      </c>
      <c r="G499" s="5" t="s">
        <v>88</v>
      </c>
      <c r="H499" s="5" t="s">
        <v>89</v>
      </c>
      <c r="I499" s="5"/>
      <c r="J499" s="5"/>
      <c r="K499" s="5">
        <v>203</v>
      </c>
      <c r="L499" s="5">
        <v>11</v>
      </c>
      <c r="M499" s="5">
        <v>3</v>
      </c>
      <c r="N499" s="5" t="s">
        <v>3</v>
      </c>
      <c r="O499" s="5">
        <v>2</v>
      </c>
      <c r="P499" s="5">
        <f>ROUND(Source!DI487,O499)</f>
        <v>39848.379999999997</v>
      </c>
      <c r="Q499" s="5"/>
      <c r="R499" s="5"/>
      <c r="S499" s="5"/>
      <c r="T499" s="5"/>
      <c r="U499" s="5"/>
      <c r="V499" s="5"/>
      <c r="W499" s="5">
        <v>3192.83</v>
      </c>
      <c r="X499" s="5">
        <v>1</v>
      </c>
      <c r="Y499" s="5">
        <v>3192.83</v>
      </c>
      <c r="Z499" s="5">
        <v>39848.379999999997</v>
      </c>
      <c r="AA499" s="5">
        <v>1</v>
      </c>
      <c r="AB499" s="5">
        <v>39848.379999999997</v>
      </c>
    </row>
    <row r="500" spans="1:28" x14ac:dyDescent="0.2">
      <c r="A500" s="5">
        <v>50</v>
      </c>
      <c r="B500" s="5">
        <v>0</v>
      </c>
      <c r="C500" s="5">
        <v>0</v>
      </c>
      <c r="D500" s="5">
        <v>1</v>
      </c>
      <c r="E500" s="5">
        <v>231</v>
      </c>
      <c r="F500" s="5">
        <f>ROUND(Source!BB487,O500)</f>
        <v>0</v>
      </c>
      <c r="G500" s="5" t="s">
        <v>90</v>
      </c>
      <c r="H500" s="5" t="s">
        <v>91</v>
      </c>
      <c r="I500" s="5"/>
      <c r="J500" s="5"/>
      <c r="K500" s="5">
        <v>231</v>
      </c>
      <c r="L500" s="5">
        <v>12</v>
      </c>
      <c r="M500" s="5">
        <v>3</v>
      </c>
      <c r="N500" s="5" t="s">
        <v>3</v>
      </c>
      <c r="O500" s="5">
        <v>2</v>
      </c>
      <c r="P500" s="5">
        <f>ROUND(Source!ET487,O500)</f>
        <v>0</v>
      </c>
      <c r="Q500" s="5"/>
      <c r="R500" s="5"/>
      <c r="S500" s="5"/>
      <c r="T500" s="5"/>
      <c r="U500" s="5"/>
      <c r="V500" s="5"/>
      <c r="W500" s="5">
        <v>0</v>
      </c>
      <c r="X500" s="5">
        <v>1</v>
      </c>
      <c r="Y500" s="5">
        <v>0</v>
      </c>
      <c r="Z500" s="5">
        <v>0</v>
      </c>
      <c r="AA500" s="5">
        <v>1</v>
      </c>
      <c r="AB500" s="5">
        <v>0</v>
      </c>
    </row>
    <row r="501" spans="1:28" x14ac:dyDescent="0.2">
      <c r="A501" s="5">
        <v>50</v>
      </c>
      <c r="B501" s="5">
        <v>0</v>
      </c>
      <c r="C501" s="5">
        <v>0</v>
      </c>
      <c r="D501" s="5">
        <v>1</v>
      </c>
      <c r="E501" s="5">
        <v>204</v>
      </c>
      <c r="F501" s="5">
        <f>ROUND(Source!R487,O501)</f>
        <v>194.69</v>
      </c>
      <c r="G501" s="5" t="s">
        <v>92</v>
      </c>
      <c r="H501" s="5" t="s">
        <v>93</v>
      </c>
      <c r="I501" s="5"/>
      <c r="J501" s="5"/>
      <c r="K501" s="5">
        <v>204</v>
      </c>
      <c r="L501" s="5">
        <v>13</v>
      </c>
      <c r="M501" s="5">
        <v>3</v>
      </c>
      <c r="N501" s="5" t="s">
        <v>3</v>
      </c>
      <c r="O501" s="5">
        <v>2</v>
      </c>
      <c r="P501" s="5">
        <f>ROUND(Source!DJ487,O501)</f>
        <v>6338.85</v>
      </c>
      <c r="Q501" s="5"/>
      <c r="R501" s="5"/>
      <c r="S501" s="5"/>
      <c r="T501" s="5"/>
      <c r="U501" s="5"/>
      <c r="V501" s="5"/>
      <c r="W501" s="5">
        <v>194.69</v>
      </c>
      <c r="X501" s="5">
        <v>1</v>
      </c>
      <c r="Y501" s="5">
        <v>194.69</v>
      </c>
      <c r="Z501" s="5">
        <v>6338.85</v>
      </c>
      <c r="AA501" s="5">
        <v>1</v>
      </c>
      <c r="AB501" s="5">
        <v>6338.85</v>
      </c>
    </row>
    <row r="502" spans="1:28" x14ac:dyDescent="0.2">
      <c r="A502" s="5">
        <v>50</v>
      </c>
      <c r="B502" s="5">
        <v>0</v>
      </c>
      <c r="C502" s="5">
        <v>0</v>
      </c>
      <c r="D502" s="5">
        <v>1</v>
      </c>
      <c r="E502" s="5">
        <v>205</v>
      </c>
      <c r="F502" s="5">
        <f>ROUND(Source!S487,O502)</f>
        <v>2911.97</v>
      </c>
      <c r="G502" s="5" t="s">
        <v>94</v>
      </c>
      <c r="H502" s="5" t="s">
        <v>95</v>
      </c>
      <c r="I502" s="5"/>
      <c r="J502" s="5"/>
      <c r="K502" s="5">
        <v>205</v>
      </c>
      <c r="L502" s="5">
        <v>14</v>
      </c>
      <c r="M502" s="5">
        <v>3</v>
      </c>
      <c r="N502" s="5" t="s">
        <v>3</v>
      </c>
      <c r="O502" s="5">
        <v>2</v>
      </c>
      <c r="P502" s="5">
        <f>ROUND(Source!DK487,O502)</f>
        <v>91582.86</v>
      </c>
      <c r="Q502" s="5"/>
      <c r="R502" s="5"/>
      <c r="S502" s="5"/>
      <c r="T502" s="5"/>
      <c r="U502" s="5"/>
      <c r="V502" s="5"/>
      <c r="W502" s="5">
        <v>2911.97</v>
      </c>
      <c r="X502" s="5">
        <v>1</v>
      </c>
      <c r="Y502" s="5">
        <v>2911.97</v>
      </c>
      <c r="Z502" s="5">
        <v>91582.86</v>
      </c>
      <c r="AA502" s="5">
        <v>1</v>
      </c>
      <c r="AB502" s="5">
        <v>91582.86</v>
      </c>
    </row>
    <row r="503" spans="1:28" x14ac:dyDescent="0.2">
      <c r="A503" s="5">
        <v>50</v>
      </c>
      <c r="B503" s="5">
        <v>0</v>
      </c>
      <c r="C503" s="5">
        <v>0</v>
      </c>
      <c r="D503" s="5">
        <v>1</v>
      </c>
      <c r="E503" s="5">
        <v>232</v>
      </c>
      <c r="F503" s="5">
        <f>ROUND(Source!BC487,O503)</f>
        <v>0</v>
      </c>
      <c r="G503" s="5" t="s">
        <v>96</v>
      </c>
      <c r="H503" s="5" t="s">
        <v>97</v>
      </c>
      <c r="I503" s="5"/>
      <c r="J503" s="5"/>
      <c r="K503" s="5">
        <v>232</v>
      </c>
      <c r="L503" s="5">
        <v>15</v>
      </c>
      <c r="M503" s="5">
        <v>3</v>
      </c>
      <c r="N503" s="5" t="s">
        <v>3</v>
      </c>
      <c r="O503" s="5">
        <v>2</v>
      </c>
      <c r="P503" s="5">
        <f>ROUND(Source!EU487,O503)</f>
        <v>0</v>
      </c>
      <c r="Q503" s="5"/>
      <c r="R503" s="5"/>
      <c r="S503" s="5"/>
      <c r="T503" s="5"/>
      <c r="U503" s="5"/>
      <c r="V503" s="5"/>
      <c r="W503" s="5">
        <v>0</v>
      </c>
      <c r="X503" s="5">
        <v>1</v>
      </c>
      <c r="Y503" s="5">
        <v>0</v>
      </c>
      <c r="Z503" s="5">
        <v>0</v>
      </c>
      <c r="AA503" s="5">
        <v>1</v>
      </c>
      <c r="AB503" s="5">
        <v>0</v>
      </c>
    </row>
    <row r="504" spans="1:28" x14ac:dyDescent="0.2">
      <c r="A504" s="5">
        <v>50</v>
      </c>
      <c r="B504" s="5">
        <v>0</v>
      </c>
      <c r="C504" s="5">
        <v>0</v>
      </c>
      <c r="D504" s="5">
        <v>1</v>
      </c>
      <c r="E504" s="5">
        <v>214</v>
      </c>
      <c r="F504" s="5">
        <f>ROUND(Source!AS487,O504)</f>
        <v>52606.25</v>
      </c>
      <c r="G504" s="5" t="s">
        <v>98</v>
      </c>
      <c r="H504" s="5" t="s">
        <v>99</v>
      </c>
      <c r="I504" s="5"/>
      <c r="J504" s="5"/>
      <c r="K504" s="5">
        <v>214</v>
      </c>
      <c r="L504" s="5">
        <v>16</v>
      </c>
      <c r="M504" s="5">
        <v>3</v>
      </c>
      <c r="N504" s="5" t="s">
        <v>3</v>
      </c>
      <c r="O504" s="5">
        <v>2</v>
      </c>
      <c r="P504" s="5">
        <f>ROUND(Source!EK487,O504)</f>
        <v>747725.72</v>
      </c>
      <c r="Q504" s="5"/>
      <c r="R504" s="5"/>
      <c r="S504" s="5"/>
      <c r="T504" s="5"/>
      <c r="U504" s="5"/>
      <c r="V504" s="5"/>
      <c r="W504" s="5">
        <v>52606.25</v>
      </c>
      <c r="X504" s="5">
        <v>1</v>
      </c>
      <c r="Y504" s="5">
        <v>52606.25</v>
      </c>
      <c r="Z504" s="5">
        <v>747725.72</v>
      </c>
      <c r="AA504" s="5">
        <v>1</v>
      </c>
      <c r="AB504" s="5">
        <v>747725.72</v>
      </c>
    </row>
    <row r="505" spans="1:28" x14ac:dyDescent="0.2">
      <c r="A505" s="5">
        <v>50</v>
      </c>
      <c r="B505" s="5">
        <v>0</v>
      </c>
      <c r="C505" s="5">
        <v>0</v>
      </c>
      <c r="D505" s="5">
        <v>1</v>
      </c>
      <c r="E505" s="5">
        <v>215</v>
      </c>
      <c r="F505" s="5">
        <f>ROUND(Source!AT487,O505)</f>
        <v>61872.72</v>
      </c>
      <c r="G505" s="5" t="s">
        <v>100</v>
      </c>
      <c r="H505" s="5" t="s">
        <v>101</v>
      </c>
      <c r="I505" s="5"/>
      <c r="J505" s="5"/>
      <c r="K505" s="5">
        <v>215</v>
      </c>
      <c r="L505" s="5">
        <v>17</v>
      </c>
      <c r="M505" s="5">
        <v>3</v>
      </c>
      <c r="N505" s="5" t="s">
        <v>3</v>
      </c>
      <c r="O505" s="5">
        <v>2</v>
      </c>
      <c r="P505" s="5">
        <f>ROUND(Source!EL487,O505)</f>
        <v>365163.25</v>
      </c>
      <c r="Q505" s="5"/>
      <c r="R505" s="5"/>
      <c r="S505" s="5"/>
      <c r="T505" s="5"/>
      <c r="U505" s="5"/>
      <c r="V505" s="5"/>
      <c r="W505" s="5">
        <v>61872.72</v>
      </c>
      <c r="X505" s="5">
        <v>1</v>
      </c>
      <c r="Y505" s="5">
        <v>61872.72</v>
      </c>
      <c r="Z505" s="5">
        <v>365163.25</v>
      </c>
      <c r="AA505" s="5">
        <v>1</v>
      </c>
      <c r="AB505" s="5">
        <v>365163.25</v>
      </c>
    </row>
    <row r="506" spans="1:28" x14ac:dyDescent="0.2">
      <c r="A506" s="5">
        <v>50</v>
      </c>
      <c r="B506" s="5">
        <v>0</v>
      </c>
      <c r="C506" s="5">
        <v>0</v>
      </c>
      <c r="D506" s="5">
        <v>1</v>
      </c>
      <c r="E506" s="5">
        <v>217</v>
      </c>
      <c r="F506" s="5">
        <f>ROUND(Source!AU487,O506)</f>
        <v>1860.03</v>
      </c>
      <c r="G506" s="5" t="s">
        <v>102</v>
      </c>
      <c r="H506" s="5" t="s">
        <v>103</v>
      </c>
      <c r="I506" s="5"/>
      <c r="J506" s="5"/>
      <c r="K506" s="5">
        <v>217</v>
      </c>
      <c r="L506" s="5">
        <v>18</v>
      </c>
      <c r="M506" s="5">
        <v>3</v>
      </c>
      <c r="N506" s="5" t="s">
        <v>3</v>
      </c>
      <c r="O506" s="5">
        <v>2</v>
      </c>
      <c r="P506" s="5">
        <f>ROUND(Source!EM487,O506)</f>
        <v>23176.03</v>
      </c>
      <c r="Q506" s="5"/>
      <c r="R506" s="5"/>
      <c r="S506" s="5"/>
      <c r="T506" s="5"/>
      <c r="U506" s="5"/>
      <c r="V506" s="5"/>
      <c r="W506" s="5">
        <v>1860.03</v>
      </c>
      <c r="X506" s="5">
        <v>1</v>
      </c>
      <c r="Y506" s="5">
        <v>1860.03</v>
      </c>
      <c r="Z506" s="5">
        <v>23176.03</v>
      </c>
      <c r="AA506" s="5">
        <v>1</v>
      </c>
      <c r="AB506" s="5">
        <v>23176.03</v>
      </c>
    </row>
    <row r="507" spans="1:28" x14ac:dyDescent="0.2">
      <c r="A507" s="5">
        <v>50</v>
      </c>
      <c r="B507" s="5">
        <v>0</v>
      </c>
      <c r="C507" s="5">
        <v>0</v>
      </c>
      <c r="D507" s="5">
        <v>1</v>
      </c>
      <c r="E507" s="5">
        <v>230</v>
      </c>
      <c r="F507" s="5">
        <f>ROUND(Source!BA487,O507)</f>
        <v>0</v>
      </c>
      <c r="G507" s="5" t="s">
        <v>104</v>
      </c>
      <c r="H507" s="5" t="s">
        <v>105</v>
      </c>
      <c r="I507" s="5"/>
      <c r="J507" s="5"/>
      <c r="K507" s="5">
        <v>230</v>
      </c>
      <c r="L507" s="5">
        <v>19</v>
      </c>
      <c r="M507" s="5">
        <v>3</v>
      </c>
      <c r="N507" s="5" t="s">
        <v>3</v>
      </c>
      <c r="O507" s="5">
        <v>2</v>
      </c>
      <c r="P507" s="5">
        <f>ROUND(Source!ES487,O507)</f>
        <v>0</v>
      </c>
      <c r="Q507" s="5"/>
      <c r="R507" s="5"/>
      <c r="S507" s="5"/>
      <c r="T507" s="5"/>
      <c r="U507" s="5"/>
      <c r="V507" s="5"/>
      <c r="W507" s="5">
        <v>0</v>
      </c>
      <c r="X507" s="5">
        <v>1</v>
      </c>
      <c r="Y507" s="5">
        <v>0</v>
      </c>
      <c r="Z507" s="5">
        <v>0</v>
      </c>
      <c r="AA507" s="5">
        <v>1</v>
      </c>
      <c r="AB507" s="5">
        <v>0</v>
      </c>
    </row>
    <row r="508" spans="1:28" x14ac:dyDescent="0.2">
      <c r="A508" s="5">
        <v>50</v>
      </c>
      <c r="B508" s="5">
        <v>0</v>
      </c>
      <c r="C508" s="5">
        <v>0</v>
      </c>
      <c r="D508" s="5">
        <v>1</v>
      </c>
      <c r="E508" s="5">
        <v>0</v>
      </c>
      <c r="F508" s="5">
        <f>ROUND(Source!T487,O508)</f>
        <v>0</v>
      </c>
      <c r="G508" s="5" t="s">
        <v>106</v>
      </c>
      <c r="H508" s="5" t="s">
        <v>107</v>
      </c>
      <c r="I508" s="5"/>
      <c r="J508" s="5"/>
      <c r="K508" s="5">
        <v>206</v>
      </c>
      <c r="L508" s="5">
        <v>20</v>
      </c>
      <c r="M508" s="5">
        <v>3</v>
      </c>
      <c r="N508" s="5" t="s">
        <v>3</v>
      </c>
      <c r="O508" s="5">
        <v>2</v>
      </c>
      <c r="P508" s="5">
        <f>ROUND(Source!DL487,O508)</f>
        <v>0</v>
      </c>
      <c r="Q508" s="5"/>
      <c r="R508" s="5"/>
      <c r="S508" s="5"/>
      <c r="T508" s="5"/>
      <c r="U508" s="5"/>
      <c r="V508" s="5"/>
      <c r="W508" s="5">
        <v>0</v>
      </c>
      <c r="X508" s="5">
        <v>1</v>
      </c>
      <c r="Y508" s="5">
        <v>0</v>
      </c>
      <c r="Z508" s="5">
        <v>0</v>
      </c>
      <c r="AA508" s="5">
        <v>1</v>
      </c>
      <c r="AB508" s="5">
        <v>0</v>
      </c>
    </row>
    <row r="509" spans="1:28" x14ac:dyDescent="0.2">
      <c r="A509" s="5">
        <v>50</v>
      </c>
      <c r="B509" s="5">
        <v>0</v>
      </c>
      <c r="C509" s="5">
        <v>0</v>
      </c>
      <c r="D509" s="5">
        <v>1</v>
      </c>
      <c r="E509" s="5">
        <v>207</v>
      </c>
      <c r="F509" s="5">
        <f>Source!U487</f>
        <v>232.05337000000003</v>
      </c>
      <c r="G509" s="5" t="s">
        <v>108</v>
      </c>
      <c r="H509" s="5" t="s">
        <v>109</v>
      </c>
      <c r="I509" s="5"/>
      <c r="J509" s="5"/>
      <c r="K509" s="5">
        <v>207</v>
      </c>
      <c r="L509" s="5">
        <v>21</v>
      </c>
      <c r="M509" s="5">
        <v>3</v>
      </c>
      <c r="N509" s="5" t="s">
        <v>3</v>
      </c>
      <c r="O509" s="5">
        <v>-1</v>
      </c>
      <c r="P509" s="5">
        <f>Source!DM487</f>
        <v>232.05337000000003</v>
      </c>
      <c r="Q509" s="5"/>
      <c r="R509" s="5"/>
      <c r="S509" s="5"/>
      <c r="T509" s="5"/>
      <c r="U509" s="5"/>
      <c r="V509" s="5"/>
      <c r="W509" s="5">
        <v>232.05336999999997</v>
      </c>
      <c r="X509" s="5">
        <v>1</v>
      </c>
      <c r="Y509" s="5">
        <v>232.05336999999997</v>
      </c>
      <c r="Z509" s="5">
        <v>232.05336999999997</v>
      </c>
      <c r="AA509" s="5">
        <v>1</v>
      </c>
      <c r="AB509" s="5">
        <v>232.05336999999997</v>
      </c>
    </row>
    <row r="510" spans="1:28" x14ac:dyDescent="0.2">
      <c r="A510" s="5">
        <v>50</v>
      </c>
      <c r="B510" s="5">
        <v>0</v>
      </c>
      <c r="C510" s="5">
        <v>0</v>
      </c>
      <c r="D510" s="5">
        <v>1</v>
      </c>
      <c r="E510" s="5">
        <v>208</v>
      </c>
      <c r="F510" s="5">
        <f>Source!V487</f>
        <v>0</v>
      </c>
      <c r="G510" s="5" t="s">
        <v>110</v>
      </c>
      <c r="H510" s="5" t="s">
        <v>111</v>
      </c>
      <c r="I510" s="5"/>
      <c r="J510" s="5"/>
      <c r="K510" s="5">
        <v>208</v>
      </c>
      <c r="L510" s="5">
        <v>22</v>
      </c>
      <c r="M510" s="5">
        <v>3</v>
      </c>
      <c r="N510" s="5" t="s">
        <v>3</v>
      </c>
      <c r="O510" s="5">
        <v>-1</v>
      </c>
      <c r="P510" s="5">
        <f>Source!DN487</f>
        <v>0</v>
      </c>
      <c r="Q510" s="5"/>
      <c r="R510" s="5"/>
      <c r="S510" s="5"/>
      <c r="T510" s="5"/>
      <c r="U510" s="5"/>
      <c r="V510" s="5"/>
      <c r="W510" s="5">
        <v>0</v>
      </c>
      <c r="X510" s="5">
        <v>1</v>
      </c>
      <c r="Y510" s="5">
        <v>0</v>
      </c>
      <c r="Z510" s="5">
        <v>0</v>
      </c>
      <c r="AA510" s="5">
        <v>1</v>
      </c>
      <c r="AB510" s="5">
        <v>0</v>
      </c>
    </row>
    <row r="511" spans="1:28" x14ac:dyDescent="0.2">
      <c r="A511" s="5">
        <v>50</v>
      </c>
      <c r="B511" s="5">
        <v>0</v>
      </c>
      <c r="C511" s="5">
        <v>0</v>
      </c>
      <c r="D511" s="5">
        <v>1</v>
      </c>
      <c r="E511" s="5">
        <v>209</v>
      </c>
      <c r="F511" s="5">
        <f>ROUND(Source!W487,O511)</f>
        <v>0</v>
      </c>
      <c r="G511" s="5" t="s">
        <v>112</v>
      </c>
      <c r="H511" s="5" t="s">
        <v>113</v>
      </c>
      <c r="I511" s="5"/>
      <c r="J511" s="5"/>
      <c r="K511" s="5">
        <v>209</v>
      </c>
      <c r="L511" s="5">
        <v>23</v>
      </c>
      <c r="M511" s="5">
        <v>3</v>
      </c>
      <c r="N511" s="5" t="s">
        <v>3</v>
      </c>
      <c r="O511" s="5">
        <v>2</v>
      </c>
      <c r="P511" s="5">
        <f>ROUND(Source!DO487,O511)</f>
        <v>0</v>
      </c>
      <c r="Q511" s="5"/>
      <c r="R511" s="5"/>
      <c r="S511" s="5"/>
      <c r="T511" s="5"/>
      <c r="U511" s="5"/>
      <c r="V511" s="5"/>
      <c r="W511" s="5">
        <v>0</v>
      </c>
      <c r="X511" s="5">
        <v>1</v>
      </c>
      <c r="Y511" s="5">
        <v>0</v>
      </c>
      <c r="Z511" s="5">
        <v>0</v>
      </c>
      <c r="AA511" s="5">
        <v>1</v>
      </c>
      <c r="AB511" s="5">
        <v>0</v>
      </c>
    </row>
    <row r="512" spans="1:28" x14ac:dyDescent="0.2">
      <c r="A512" s="5">
        <v>50</v>
      </c>
      <c r="B512" s="5">
        <v>0</v>
      </c>
      <c r="C512" s="5">
        <v>0</v>
      </c>
      <c r="D512" s="5">
        <v>1</v>
      </c>
      <c r="E512" s="5">
        <v>233</v>
      </c>
      <c r="F512" s="5">
        <f>ROUND(Source!BD487,O512)</f>
        <v>0</v>
      </c>
      <c r="G512" s="5" t="s">
        <v>114</v>
      </c>
      <c r="H512" s="5" t="s">
        <v>115</v>
      </c>
      <c r="I512" s="5"/>
      <c r="J512" s="5"/>
      <c r="K512" s="5">
        <v>233</v>
      </c>
      <c r="L512" s="5">
        <v>24</v>
      </c>
      <c r="M512" s="5">
        <v>3</v>
      </c>
      <c r="N512" s="5" t="s">
        <v>3</v>
      </c>
      <c r="O512" s="5">
        <v>2</v>
      </c>
      <c r="P512" s="5">
        <f>ROUND(Source!EV487,O512)</f>
        <v>0</v>
      </c>
      <c r="Q512" s="5"/>
      <c r="R512" s="5"/>
      <c r="S512" s="5"/>
      <c r="T512" s="5"/>
      <c r="U512" s="5"/>
      <c r="V512" s="5"/>
      <c r="W512" s="5">
        <v>0</v>
      </c>
      <c r="X512" s="5">
        <v>1</v>
      </c>
      <c r="Y512" s="5">
        <v>0</v>
      </c>
      <c r="Z512" s="5">
        <v>0</v>
      </c>
      <c r="AA512" s="5">
        <v>1</v>
      </c>
      <c r="AB512" s="5">
        <v>0</v>
      </c>
    </row>
    <row r="513" spans="1:28" x14ac:dyDescent="0.2">
      <c r="A513" s="5">
        <v>50</v>
      </c>
      <c r="B513" s="5">
        <v>0</v>
      </c>
      <c r="C513" s="5">
        <v>0</v>
      </c>
      <c r="D513" s="5">
        <v>1</v>
      </c>
      <c r="E513" s="5">
        <v>210</v>
      </c>
      <c r="F513" s="5">
        <f>ROUND(Source!X487,O513)</f>
        <v>2955.6</v>
      </c>
      <c r="G513" s="5" t="s">
        <v>116</v>
      </c>
      <c r="H513" s="5" t="s">
        <v>117</v>
      </c>
      <c r="I513" s="5"/>
      <c r="J513" s="5"/>
      <c r="K513" s="5">
        <v>210</v>
      </c>
      <c r="L513" s="5">
        <v>25</v>
      </c>
      <c r="M513" s="5">
        <v>3</v>
      </c>
      <c r="N513" s="5" t="s">
        <v>3</v>
      </c>
      <c r="O513" s="5">
        <v>2</v>
      </c>
      <c r="P513" s="5">
        <f>ROUND(Source!DP487,O513)</f>
        <v>77667.44</v>
      </c>
      <c r="Q513" s="5"/>
      <c r="R513" s="5"/>
      <c r="S513" s="5"/>
      <c r="T513" s="5"/>
      <c r="U513" s="5"/>
      <c r="V513" s="5"/>
      <c r="W513" s="5">
        <v>2955.6</v>
      </c>
      <c r="X513" s="5">
        <v>1</v>
      </c>
      <c r="Y513" s="5">
        <v>2955.6</v>
      </c>
      <c r="Z513" s="5">
        <v>77667.44</v>
      </c>
      <c r="AA513" s="5">
        <v>1</v>
      </c>
      <c r="AB513" s="5">
        <v>77667.44</v>
      </c>
    </row>
    <row r="514" spans="1:28" x14ac:dyDescent="0.2">
      <c r="A514" s="5">
        <v>50</v>
      </c>
      <c r="B514" s="5">
        <v>0</v>
      </c>
      <c r="C514" s="5">
        <v>0</v>
      </c>
      <c r="D514" s="5">
        <v>1</v>
      </c>
      <c r="E514" s="5">
        <v>211</v>
      </c>
      <c r="F514" s="5">
        <f>ROUND(Source!Y487,O514)</f>
        <v>2369.59</v>
      </c>
      <c r="G514" s="5" t="s">
        <v>118</v>
      </c>
      <c r="H514" s="5" t="s">
        <v>119</v>
      </c>
      <c r="I514" s="5"/>
      <c r="J514" s="5"/>
      <c r="K514" s="5">
        <v>211</v>
      </c>
      <c r="L514" s="5">
        <v>26</v>
      </c>
      <c r="M514" s="5">
        <v>3</v>
      </c>
      <c r="N514" s="5" t="s">
        <v>3</v>
      </c>
      <c r="O514" s="5">
        <v>2</v>
      </c>
      <c r="P514" s="5">
        <f>ROUND(Source!DQ487,O514)</f>
        <v>42098.3</v>
      </c>
      <c r="Q514" s="5"/>
      <c r="R514" s="5"/>
      <c r="S514" s="5"/>
      <c r="T514" s="5"/>
      <c r="U514" s="5"/>
      <c r="V514" s="5"/>
      <c r="W514" s="5">
        <v>2369.59</v>
      </c>
      <c r="X514" s="5">
        <v>1</v>
      </c>
      <c r="Y514" s="5">
        <v>2369.59</v>
      </c>
      <c r="Z514" s="5">
        <v>42098.3</v>
      </c>
      <c r="AA514" s="5">
        <v>1</v>
      </c>
      <c r="AB514" s="5">
        <v>42098.3</v>
      </c>
    </row>
    <row r="515" spans="1:28" x14ac:dyDescent="0.2">
      <c r="A515" s="5">
        <v>50</v>
      </c>
      <c r="B515" s="5">
        <v>0</v>
      </c>
      <c r="C515" s="5">
        <v>0</v>
      </c>
      <c r="D515" s="5">
        <v>1</v>
      </c>
      <c r="E515" s="5">
        <v>224</v>
      </c>
      <c r="F515" s="5">
        <f>ROUND(Source!AR487,O515)</f>
        <v>116339</v>
      </c>
      <c r="G515" s="5" t="s">
        <v>120</v>
      </c>
      <c r="H515" s="5" t="s">
        <v>121</v>
      </c>
      <c r="I515" s="5"/>
      <c r="J515" s="5"/>
      <c r="K515" s="5">
        <v>224</v>
      </c>
      <c r="L515" s="5">
        <v>27</v>
      </c>
      <c r="M515" s="5">
        <v>3</v>
      </c>
      <c r="N515" s="5" t="s">
        <v>3</v>
      </c>
      <c r="O515" s="5">
        <v>2</v>
      </c>
      <c r="P515" s="5">
        <f>ROUND(Source!EJ487,O515)</f>
        <v>1136065</v>
      </c>
      <c r="Q515" s="5"/>
      <c r="R515" s="5"/>
      <c r="S515" s="5"/>
      <c r="T515" s="5"/>
      <c r="U515" s="5"/>
      <c r="V515" s="5"/>
      <c r="W515" s="5">
        <v>116339</v>
      </c>
      <c r="X515" s="5">
        <v>1</v>
      </c>
      <c r="Y515" s="5">
        <v>116339</v>
      </c>
      <c r="Z515" s="5">
        <v>1136065</v>
      </c>
      <c r="AA515" s="5">
        <v>1</v>
      </c>
      <c r="AB515" s="5">
        <v>1136065</v>
      </c>
    </row>
    <row r="516" spans="1:28" x14ac:dyDescent="0.2">
      <c r="A516" s="5">
        <v>50</v>
      </c>
      <c r="B516" s="5">
        <v>1</v>
      </c>
      <c r="C516" s="5">
        <v>0</v>
      </c>
      <c r="D516" s="5">
        <v>2</v>
      </c>
      <c r="E516" s="5">
        <v>0</v>
      </c>
      <c r="F516" s="5">
        <f>ROUND(F515,O516)</f>
        <v>116339</v>
      </c>
      <c r="G516" s="5" t="s">
        <v>477</v>
      </c>
      <c r="H516" s="5" t="s">
        <v>478</v>
      </c>
      <c r="I516" s="5"/>
      <c r="J516" s="5"/>
      <c r="K516" s="5">
        <v>212</v>
      </c>
      <c r="L516" s="5">
        <v>28</v>
      </c>
      <c r="M516" s="5">
        <v>0</v>
      </c>
      <c r="N516" s="5" t="s">
        <v>3</v>
      </c>
      <c r="O516" s="5">
        <v>2</v>
      </c>
      <c r="P516" s="5">
        <f>ROUND(P515,O516)</f>
        <v>1136065</v>
      </c>
      <c r="Q516" s="5"/>
      <c r="R516" s="5"/>
      <c r="S516" s="5"/>
      <c r="T516" s="5"/>
      <c r="U516" s="5"/>
      <c r="V516" s="5"/>
      <c r="W516" s="5">
        <v>116339</v>
      </c>
      <c r="X516" s="5">
        <v>1</v>
      </c>
      <c r="Y516" s="5">
        <v>116339</v>
      </c>
      <c r="Z516" s="5">
        <v>1136065</v>
      </c>
      <c r="AA516" s="5">
        <v>1</v>
      </c>
      <c r="AB516" s="5">
        <v>1136065</v>
      </c>
    </row>
    <row r="517" spans="1:28" x14ac:dyDescent="0.2">
      <c r="A517" s="5">
        <v>50</v>
      </c>
      <c r="B517" s="5">
        <v>1</v>
      </c>
      <c r="C517" s="5">
        <v>0</v>
      </c>
      <c r="D517" s="5">
        <v>2</v>
      </c>
      <c r="E517" s="5">
        <v>0</v>
      </c>
      <c r="F517" s="5">
        <f>ROUND(F504,O517)</f>
        <v>52606.25</v>
      </c>
      <c r="G517" s="5" t="s">
        <v>479</v>
      </c>
      <c r="H517" s="5" t="s">
        <v>480</v>
      </c>
      <c r="I517" s="5"/>
      <c r="J517" s="5"/>
      <c r="K517" s="5">
        <v>212</v>
      </c>
      <c r="L517" s="5">
        <v>29</v>
      </c>
      <c r="M517" s="5">
        <v>0</v>
      </c>
      <c r="N517" s="5" t="s">
        <v>3</v>
      </c>
      <c r="O517" s="5">
        <v>2</v>
      </c>
      <c r="P517" s="5">
        <f>ROUND(P504,O517)</f>
        <v>747725.72</v>
      </c>
      <c r="Q517" s="5"/>
      <c r="R517" s="5"/>
      <c r="S517" s="5"/>
      <c r="T517" s="5"/>
      <c r="U517" s="5"/>
      <c r="V517" s="5"/>
      <c r="W517" s="5">
        <v>52606.25</v>
      </c>
      <c r="X517" s="5">
        <v>1</v>
      </c>
      <c r="Y517" s="5">
        <v>52606.25</v>
      </c>
      <c r="Z517" s="5">
        <v>747725.72</v>
      </c>
      <c r="AA517" s="5">
        <v>1</v>
      </c>
      <c r="AB517" s="5">
        <v>747725.72</v>
      </c>
    </row>
    <row r="518" spans="1:28" x14ac:dyDescent="0.2">
      <c r="A518" s="5">
        <v>50</v>
      </c>
      <c r="B518" s="5">
        <v>1</v>
      </c>
      <c r="C518" s="5">
        <v>0</v>
      </c>
      <c r="D518" s="5">
        <v>2</v>
      </c>
      <c r="E518" s="5">
        <v>0</v>
      </c>
      <c r="F518" s="5">
        <f>ROUND(F505,O518)</f>
        <v>61872.72</v>
      </c>
      <c r="G518" s="5" t="s">
        <v>481</v>
      </c>
      <c r="H518" s="5" t="s">
        <v>482</v>
      </c>
      <c r="I518" s="5"/>
      <c r="J518" s="5"/>
      <c r="K518" s="5">
        <v>212</v>
      </c>
      <c r="L518" s="5">
        <v>30</v>
      </c>
      <c r="M518" s="5">
        <v>0</v>
      </c>
      <c r="N518" s="5" t="s">
        <v>3</v>
      </c>
      <c r="O518" s="5">
        <v>2</v>
      </c>
      <c r="P518" s="5">
        <f>ROUND(P505,O518)</f>
        <v>365163.25</v>
      </c>
      <c r="Q518" s="5"/>
      <c r="R518" s="5"/>
      <c r="S518" s="5"/>
      <c r="T518" s="5"/>
      <c r="U518" s="5"/>
      <c r="V518" s="5"/>
      <c r="W518" s="5">
        <v>61872.72</v>
      </c>
      <c r="X518" s="5">
        <v>1</v>
      </c>
      <c r="Y518" s="5">
        <v>61872.72</v>
      </c>
      <c r="Z518" s="5">
        <v>365163.25</v>
      </c>
      <c r="AA518" s="5">
        <v>1</v>
      </c>
      <c r="AB518" s="5">
        <v>365163.25</v>
      </c>
    </row>
    <row r="519" spans="1:28" x14ac:dyDescent="0.2">
      <c r="A519" s="5">
        <v>50</v>
      </c>
      <c r="B519" s="5">
        <v>1</v>
      </c>
      <c r="C519" s="5">
        <v>0</v>
      </c>
      <c r="D519" s="5">
        <v>2</v>
      </c>
      <c r="E519" s="5">
        <v>0</v>
      </c>
      <c r="F519" s="5">
        <f>ROUND(F496,O519)</f>
        <v>0</v>
      </c>
      <c r="G519" s="5" t="s">
        <v>483</v>
      </c>
      <c r="H519" s="5" t="s">
        <v>484</v>
      </c>
      <c r="I519" s="5"/>
      <c r="J519" s="5"/>
      <c r="K519" s="5">
        <v>212</v>
      </c>
      <c r="L519" s="5">
        <v>31</v>
      </c>
      <c r="M519" s="5">
        <v>0</v>
      </c>
      <c r="N519" s="5" t="s">
        <v>3</v>
      </c>
      <c r="O519" s="5">
        <v>2</v>
      </c>
      <c r="P519" s="5">
        <f>ROUND(P496,O519)</f>
        <v>0</v>
      </c>
      <c r="Q519" s="5"/>
      <c r="R519" s="5"/>
      <c r="S519" s="5"/>
      <c r="T519" s="5"/>
      <c r="U519" s="5"/>
      <c r="V519" s="5"/>
      <c r="W519" s="5">
        <v>0</v>
      </c>
      <c r="X519" s="5">
        <v>1</v>
      </c>
      <c r="Y519" s="5">
        <v>0</v>
      </c>
      <c r="Z519" s="5">
        <v>0</v>
      </c>
      <c r="AA519" s="5">
        <v>1</v>
      </c>
      <c r="AB519" s="5">
        <v>0</v>
      </c>
    </row>
    <row r="520" spans="1:28" x14ac:dyDescent="0.2">
      <c r="A520" s="5">
        <v>50</v>
      </c>
      <c r="B520" s="5">
        <v>1</v>
      </c>
      <c r="C520" s="5">
        <v>0</v>
      </c>
      <c r="D520" s="5">
        <v>2</v>
      </c>
      <c r="E520" s="5">
        <v>0</v>
      </c>
      <c r="F520" s="5">
        <f>ROUND(F506,O520)</f>
        <v>1860.03</v>
      </c>
      <c r="G520" s="5" t="s">
        <v>485</v>
      </c>
      <c r="H520" s="5" t="s">
        <v>486</v>
      </c>
      <c r="I520" s="5"/>
      <c r="J520" s="5"/>
      <c r="K520" s="5">
        <v>212</v>
      </c>
      <c r="L520" s="5">
        <v>32</v>
      </c>
      <c r="M520" s="5">
        <v>0</v>
      </c>
      <c r="N520" s="5" t="s">
        <v>3</v>
      </c>
      <c r="O520" s="5">
        <v>2</v>
      </c>
      <c r="P520" s="5">
        <f>ROUND(P506,O520)</f>
        <v>23176.03</v>
      </c>
      <c r="Q520" s="5"/>
      <c r="R520" s="5"/>
      <c r="S520" s="5"/>
      <c r="T520" s="5"/>
      <c r="U520" s="5"/>
      <c r="V520" s="5"/>
      <c r="W520" s="5">
        <v>1860.03</v>
      </c>
      <c r="X520" s="5">
        <v>1</v>
      </c>
      <c r="Y520" s="5">
        <v>1860.03</v>
      </c>
      <c r="Z520" s="5">
        <v>23176.03</v>
      </c>
      <c r="AA520" s="5">
        <v>1</v>
      </c>
      <c r="AB520" s="5">
        <v>23176.03</v>
      </c>
    </row>
    <row r="521" spans="1:28" x14ac:dyDescent="0.2">
      <c r="A521" s="5">
        <v>50</v>
      </c>
      <c r="B521" s="5">
        <v>1</v>
      </c>
      <c r="C521" s="5">
        <v>0</v>
      </c>
      <c r="D521" s="5">
        <v>2</v>
      </c>
      <c r="E521" s="5">
        <v>0</v>
      </c>
      <c r="F521" s="5">
        <f>ROUND(((F504+F505)/100*1.5),O521)</f>
        <v>1717.18</v>
      </c>
      <c r="G521" s="5" t="s">
        <v>487</v>
      </c>
      <c r="H521" s="5" t="s">
        <v>488</v>
      </c>
      <c r="I521" s="5"/>
      <c r="J521" s="5"/>
      <c r="K521" s="5">
        <v>212</v>
      </c>
      <c r="L521" s="5">
        <v>33</v>
      </c>
      <c r="M521" s="5">
        <v>0</v>
      </c>
      <c r="N521" s="5" t="s">
        <v>3</v>
      </c>
      <c r="O521" s="5">
        <v>2</v>
      </c>
      <c r="P521" s="5">
        <f>ROUND(((P504+P505)/100*1.5),O521)</f>
        <v>16693.330000000002</v>
      </c>
      <c r="Q521" s="5"/>
      <c r="R521" s="5"/>
      <c r="S521" s="5"/>
      <c r="T521" s="5"/>
      <c r="U521" s="5"/>
      <c r="V521" s="5"/>
      <c r="W521" s="5">
        <v>1717.18</v>
      </c>
      <c r="X521" s="5">
        <v>1</v>
      </c>
      <c r="Y521" s="5">
        <v>1717.18</v>
      </c>
      <c r="Z521" s="5">
        <v>16693.330000000002</v>
      </c>
      <c r="AA521" s="5">
        <v>1</v>
      </c>
      <c r="AB521" s="5">
        <v>16693.330000000002</v>
      </c>
    </row>
    <row r="522" spans="1:28" x14ac:dyDescent="0.2">
      <c r="A522" s="5">
        <v>50</v>
      </c>
      <c r="B522" s="5">
        <v>1</v>
      </c>
      <c r="C522" s="5">
        <v>0</v>
      </c>
      <c r="D522" s="5">
        <v>2</v>
      </c>
      <c r="E522" s="5">
        <v>0</v>
      </c>
      <c r="F522" s="5">
        <f>ROUND((F504+F505)+F521+F506+F519,O522)</f>
        <v>118056.18</v>
      </c>
      <c r="G522" s="5" t="s">
        <v>489</v>
      </c>
      <c r="H522" s="5" t="s">
        <v>490</v>
      </c>
      <c r="I522" s="5"/>
      <c r="J522" s="5"/>
      <c r="K522" s="5">
        <v>212</v>
      </c>
      <c r="L522" s="5">
        <v>34</v>
      </c>
      <c r="M522" s="5">
        <v>0</v>
      </c>
      <c r="N522" s="5" t="s">
        <v>3</v>
      </c>
      <c r="O522" s="5">
        <v>2</v>
      </c>
      <c r="P522" s="5">
        <f>ROUND((P504+P505)+P521+P506+P519,O522)</f>
        <v>1152758.33</v>
      </c>
      <c r="Q522" s="5"/>
      <c r="R522" s="5"/>
      <c r="S522" s="5"/>
      <c r="T522" s="5"/>
      <c r="U522" s="5"/>
      <c r="V522" s="5"/>
      <c r="W522" s="5">
        <v>118056.18</v>
      </c>
      <c r="X522" s="5">
        <v>1</v>
      </c>
      <c r="Y522" s="5">
        <v>118056.18</v>
      </c>
      <c r="Z522" s="5">
        <v>1152758.33</v>
      </c>
      <c r="AA522" s="5">
        <v>1</v>
      </c>
      <c r="AB522" s="5">
        <v>1152758.33</v>
      </c>
    </row>
    <row r="523" spans="1:28" x14ac:dyDescent="0.2">
      <c r="A523" s="5">
        <v>50</v>
      </c>
      <c r="B523" s="5">
        <v>1</v>
      </c>
      <c r="C523" s="5">
        <v>0</v>
      </c>
      <c r="D523" s="5">
        <v>2</v>
      </c>
      <c r="E523" s="5">
        <v>0</v>
      </c>
      <c r="F523" s="5">
        <f>ROUND(F522/100*20,O523)</f>
        <v>23611.24</v>
      </c>
      <c r="G523" s="5" t="s">
        <v>491</v>
      </c>
      <c r="H523" s="5" t="s">
        <v>492</v>
      </c>
      <c r="I523" s="5"/>
      <c r="J523" s="5"/>
      <c r="K523" s="5">
        <v>212</v>
      </c>
      <c r="L523" s="5">
        <v>35</v>
      </c>
      <c r="M523" s="5">
        <v>0</v>
      </c>
      <c r="N523" s="5" t="s">
        <v>3</v>
      </c>
      <c r="O523" s="5">
        <v>2</v>
      </c>
      <c r="P523" s="5">
        <f>ROUND(P522/100*20,O523)</f>
        <v>230551.67</v>
      </c>
      <c r="Q523" s="5"/>
      <c r="R523" s="5"/>
      <c r="S523" s="5"/>
      <c r="T523" s="5"/>
      <c r="U523" s="5"/>
      <c r="V523" s="5"/>
      <c r="W523" s="5">
        <v>23611.24</v>
      </c>
      <c r="X523" s="5">
        <v>1</v>
      </c>
      <c r="Y523" s="5">
        <v>23611.24</v>
      </c>
      <c r="Z523" s="5">
        <v>230551.67</v>
      </c>
      <c r="AA523" s="5">
        <v>1</v>
      </c>
      <c r="AB523" s="5">
        <v>230551.67</v>
      </c>
    </row>
    <row r="524" spans="1:28" x14ac:dyDescent="0.2">
      <c r="A524" s="5">
        <v>50</v>
      </c>
      <c r="B524" s="5">
        <v>1</v>
      </c>
      <c r="C524" s="5">
        <v>0</v>
      </c>
      <c r="D524" s="5">
        <v>2</v>
      </c>
      <c r="E524" s="5">
        <v>0</v>
      </c>
      <c r="F524" s="5">
        <f>ROUND(F522+F523,O524)</f>
        <v>141667.42000000001</v>
      </c>
      <c r="G524" s="5" t="s">
        <v>493</v>
      </c>
      <c r="H524" s="5" t="s">
        <v>493</v>
      </c>
      <c r="I524" s="5"/>
      <c r="J524" s="5"/>
      <c r="K524" s="5">
        <v>212</v>
      </c>
      <c r="L524" s="5">
        <v>36</v>
      </c>
      <c r="M524" s="5">
        <v>0</v>
      </c>
      <c r="N524" s="5" t="s">
        <v>3</v>
      </c>
      <c r="O524" s="5">
        <v>2</v>
      </c>
      <c r="P524" s="5">
        <f>ROUND(P522+P523,O524)</f>
        <v>1383310</v>
      </c>
      <c r="Q524" s="5"/>
      <c r="R524" s="5"/>
      <c r="S524" s="5"/>
      <c r="T524" s="5"/>
      <c r="U524" s="5"/>
      <c r="V524" s="5"/>
      <c r="W524" s="5">
        <v>141667.42000000001</v>
      </c>
      <c r="X524" s="5">
        <v>1</v>
      </c>
      <c r="Y524" s="5">
        <v>141667.42000000001</v>
      </c>
      <c r="Z524" s="5">
        <v>1383310</v>
      </c>
      <c r="AA524" s="5">
        <v>1</v>
      </c>
      <c r="AB524" s="5">
        <v>1383310</v>
      </c>
    </row>
    <row r="525" spans="1:28" x14ac:dyDescent="0.2">
      <c r="A525" s="5">
        <v>50</v>
      </c>
      <c r="B525" s="5">
        <v>1</v>
      </c>
      <c r="C525" s="5">
        <v>0</v>
      </c>
      <c r="D525" s="5">
        <v>2</v>
      </c>
      <c r="E525" s="5">
        <v>206</v>
      </c>
      <c r="F525" s="5">
        <f>F508*1.2</f>
        <v>0</v>
      </c>
      <c r="G525" s="5" t="s">
        <v>494</v>
      </c>
      <c r="H525" s="5" t="s">
        <v>495</v>
      </c>
      <c r="I525" s="5"/>
      <c r="J525" s="5"/>
      <c r="K525" s="5">
        <v>212</v>
      </c>
      <c r="L525" s="5">
        <v>37</v>
      </c>
      <c r="M525" s="5">
        <v>0</v>
      </c>
      <c r="N525" s="5" t="s">
        <v>3</v>
      </c>
      <c r="O525" s="5">
        <v>-1</v>
      </c>
      <c r="P525" s="5">
        <f>P508*1.2</f>
        <v>0</v>
      </c>
      <c r="Q525" s="5"/>
      <c r="R525" s="5"/>
      <c r="S525" s="5"/>
      <c r="T525" s="5"/>
      <c r="U525" s="5"/>
      <c r="V525" s="5"/>
      <c r="W525" s="5">
        <v>0</v>
      </c>
      <c r="X525" s="5">
        <v>1</v>
      </c>
      <c r="Y525" s="5">
        <v>0</v>
      </c>
      <c r="Z525" s="5">
        <v>0</v>
      </c>
      <c r="AA525" s="5">
        <v>1</v>
      </c>
      <c r="AB525" s="5">
        <v>0</v>
      </c>
    </row>
    <row r="526" spans="1:28" x14ac:dyDescent="0.2">
      <c r="A526" s="5">
        <v>50</v>
      </c>
      <c r="B526" s="5">
        <v>1</v>
      </c>
      <c r="C526" s="5">
        <v>0</v>
      </c>
      <c r="D526" s="5">
        <v>2</v>
      </c>
      <c r="E526" s="5">
        <v>0</v>
      </c>
      <c r="F526" s="5">
        <f>ROUND(F524-F525,O526)</f>
        <v>141667.42000000001</v>
      </c>
      <c r="G526" s="5" t="s">
        <v>496</v>
      </c>
      <c r="H526" s="5" t="s">
        <v>497</v>
      </c>
      <c r="I526" s="5"/>
      <c r="J526" s="5"/>
      <c r="K526" s="5">
        <v>212</v>
      </c>
      <c r="L526" s="5">
        <v>38</v>
      </c>
      <c r="M526" s="5">
        <v>0</v>
      </c>
      <c r="N526" s="5" t="s">
        <v>3</v>
      </c>
      <c r="O526" s="5">
        <v>2</v>
      </c>
      <c r="P526" s="5">
        <f>ROUND(P524-P525,O526)</f>
        <v>1383310</v>
      </c>
      <c r="Q526" s="5"/>
      <c r="R526" s="5"/>
      <c r="S526" s="5"/>
      <c r="T526" s="5"/>
      <c r="U526" s="5"/>
      <c r="V526" s="5"/>
      <c r="W526" s="5">
        <v>141667.42000000001</v>
      </c>
      <c r="X526" s="5">
        <v>1</v>
      </c>
      <c r="Y526" s="5">
        <v>141667.42000000001</v>
      </c>
      <c r="Z526" s="5">
        <v>1383310</v>
      </c>
      <c r="AA526" s="5">
        <v>1</v>
      </c>
      <c r="AB526" s="5">
        <v>1383310</v>
      </c>
    </row>
    <row r="527" spans="1:28" x14ac:dyDescent="0.2">
      <c r="A527" s="5">
        <v>50</v>
      </c>
      <c r="B527" s="5">
        <v>1</v>
      </c>
      <c r="C527" s="5">
        <v>0</v>
      </c>
      <c r="D527" s="5">
        <v>2</v>
      </c>
      <c r="E527" s="5">
        <v>0</v>
      </c>
      <c r="F527" s="5">
        <f>ROUND(F526/1.2*0.2,O527)</f>
        <v>23611.24</v>
      </c>
      <c r="G527" s="5" t="s">
        <v>498</v>
      </c>
      <c r="H527" s="5" t="s">
        <v>499</v>
      </c>
      <c r="I527" s="5"/>
      <c r="J527" s="5"/>
      <c r="K527" s="5">
        <v>212</v>
      </c>
      <c r="L527" s="5">
        <v>39</v>
      </c>
      <c r="M527" s="5">
        <v>0</v>
      </c>
      <c r="N527" s="5" t="s">
        <v>3</v>
      </c>
      <c r="O527" s="5">
        <v>2</v>
      </c>
      <c r="P527" s="5">
        <f>ROUND(P526/1.2*0.2,O527)</f>
        <v>230551.67</v>
      </c>
      <c r="Q527" s="5"/>
      <c r="R527" s="5"/>
      <c r="S527" s="5"/>
      <c r="T527" s="5"/>
      <c r="U527" s="5"/>
      <c r="V527" s="5"/>
      <c r="W527" s="5">
        <v>23611.24</v>
      </c>
      <c r="X527" s="5">
        <v>1</v>
      </c>
      <c r="Y527" s="5">
        <v>23611.24</v>
      </c>
      <c r="Z527" s="5">
        <v>230551.67</v>
      </c>
      <c r="AA527" s="5">
        <v>1</v>
      </c>
      <c r="AB527" s="5">
        <v>230551.67</v>
      </c>
    </row>
    <row r="528" spans="1:28" x14ac:dyDescent="0.2">
      <c r="A528" s="5">
        <v>50</v>
      </c>
      <c r="B528" s="5">
        <v>1</v>
      </c>
      <c r="C528" s="5">
        <v>0</v>
      </c>
      <c r="D528" s="5">
        <v>2</v>
      </c>
      <c r="E528" s="5">
        <v>0</v>
      </c>
      <c r="F528" s="5">
        <f>ROUND(0,O528)</f>
        <v>0</v>
      </c>
      <c r="G528" s="5" t="s">
        <v>3</v>
      </c>
      <c r="H528" s="5" t="s">
        <v>3</v>
      </c>
      <c r="I528" s="5"/>
      <c r="J528" s="5"/>
      <c r="K528" s="5">
        <v>212</v>
      </c>
      <c r="L528" s="5">
        <v>40</v>
      </c>
      <c r="M528" s="5">
        <v>0</v>
      </c>
      <c r="N528" s="5" t="s">
        <v>3</v>
      </c>
      <c r="O528" s="5">
        <v>2</v>
      </c>
      <c r="P528" s="5">
        <f>ROUND(0,O528)</f>
        <v>0</v>
      </c>
      <c r="Q528" s="5"/>
      <c r="R528" s="5"/>
      <c r="S528" s="5"/>
      <c r="T528" s="5"/>
      <c r="U528" s="5"/>
      <c r="V528" s="5"/>
      <c r="W528" s="5">
        <v>0</v>
      </c>
      <c r="X528" s="5">
        <v>1</v>
      </c>
      <c r="Y528" s="5">
        <v>0</v>
      </c>
      <c r="Z528" s="5">
        <v>0</v>
      </c>
      <c r="AA528" s="5">
        <v>1</v>
      </c>
      <c r="AB528" s="5">
        <v>0</v>
      </c>
    </row>
    <row r="530" spans="1:206" x14ac:dyDescent="0.2">
      <c r="A530" s="3">
        <v>51</v>
      </c>
      <c r="B530" s="3">
        <f>B12</f>
        <v>570</v>
      </c>
      <c r="C530" s="3">
        <f>A12</f>
        <v>1</v>
      </c>
      <c r="D530" s="3">
        <f>ROW(A12)</f>
        <v>12</v>
      </c>
      <c r="E530" s="3"/>
      <c r="F530" s="3" t="str">
        <f>IF(F12&lt;&gt;"",F12,"")</f>
        <v/>
      </c>
      <c r="G530" s="3" t="str">
        <f>IF(G12&lt;&gt;"",G12,"")</f>
        <v>Навес бибирево</v>
      </c>
      <c r="H530" s="3">
        <v>0</v>
      </c>
      <c r="I530" s="3"/>
      <c r="J530" s="3"/>
      <c r="K530" s="3"/>
      <c r="L530" s="3"/>
      <c r="M530" s="3"/>
      <c r="N530" s="3"/>
      <c r="O530" s="3">
        <f t="shared" ref="O530:T530" si="414">ROUND(O487,2)</f>
        <v>110673.07</v>
      </c>
      <c r="P530" s="3">
        <f t="shared" si="414"/>
        <v>104568.27</v>
      </c>
      <c r="Q530" s="3">
        <f t="shared" si="414"/>
        <v>3192.83</v>
      </c>
      <c r="R530" s="3">
        <f t="shared" si="414"/>
        <v>194.69</v>
      </c>
      <c r="S530" s="3">
        <f t="shared" si="414"/>
        <v>2911.97</v>
      </c>
      <c r="T530" s="3">
        <f t="shared" si="414"/>
        <v>0</v>
      </c>
      <c r="U530" s="3">
        <f>U487</f>
        <v>232.05337000000003</v>
      </c>
      <c r="V530" s="3">
        <f>V487</f>
        <v>0</v>
      </c>
      <c r="W530" s="3">
        <f>ROUND(W487,2)</f>
        <v>0</v>
      </c>
      <c r="X530" s="3">
        <f>ROUND(X487,2)</f>
        <v>2955.6</v>
      </c>
      <c r="Y530" s="3">
        <f>ROUND(Y487,2)</f>
        <v>2369.59</v>
      </c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>
        <f t="shared" ref="AO530:BD530" si="415">ROUND(AO487,2)</f>
        <v>0</v>
      </c>
      <c r="AP530" s="3">
        <f t="shared" si="415"/>
        <v>0</v>
      </c>
      <c r="AQ530" s="3">
        <f t="shared" si="415"/>
        <v>0</v>
      </c>
      <c r="AR530" s="3">
        <f t="shared" si="415"/>
        <v>116339</v>
      </c>
      <c r="AS530" s="3">
        <f t="shared" si="415"/>
        <v>52606.25</v>
      </c>
      <c r="AT530" s="3">
        <f t="shared" si="415"/>
        <v>61872.72</v>
      </c>
      <c r="AU530" s="3">
        <f t="shared" si="415"/>
        <v>1860.03</v>
      </c>
      <c r="AV530" s="3">
        <f t="shared" si="415"/>
        <v>104568.27</v>
      </c>
      <c r="AW530" s="3">
        <f t="shared" si="415"/>
        <v>104568.27</v>
      </c>
      <c r="AX530" s="3">
        <f t="shared" si="415"/>
        <v>0</v>
      </c>
      <c r="AY530" s="3">
        <f t="shared" si="415"/>
        <v>104568.27</v>
      </c>
      <c r="AZ530" s="3">
        <f t="shared" si="415"/>
        <v>0</v>
      </c>
      <c r="BA530" s="3">
        <f t="shared" si="415"/>
        <v>0</v>
      </c>
      <c r="BB530" s="3">
        <f t="shared" si="415"/>
        <v>0</v>
      </c>
      <c r="BC530" s="3">
        <f t="shared" si="415"/>
        <v>0</v>
      </c>
      <c r="BD530" s="3">
        <f t="shared" si="415"/>
        <v>0</v>
      </c>
      <c r="BE530" s="3"/>
      <c r="BF530" s="3"/>
      <c r="BG530" s="3"/>
      <c r="BH530" s="3"/>
      <c r="BI530" s="3"/>
      <c r="BJ530" s="3"/>
      <c r="BK530" s="3"/>
      <c r="BL530" s="3"/>
      <c r="BM530" s="3"/>
      <c r="BN530" s="3"/>
      <c r="BO530" s="3"/>
      <c r="BP530" s="3"/>
      <c r="BQ530" s="3"/>
      <c r="BR530" s="3"/>
      <c r="BS530" s="3"/>
      <c r="BT530" s="3"/>
      <c r="BU530" s="3"/>
      <c r="BV530" s="3"/>
      <c r="BW530" s="3"/>
      <c r="BX530" s="3"/>
      <c r="BY530" s="3"/>
      <c r="BZ530" s="3"/>
      <c r="CA530" s="3"/>
      <c r="CB530" s="3"/>
      <c r="CC530" s="3"/>
      <c r="CD530" s="3"/>
      <c r="CE530" s="3"/>
      <c r="CF530" s="3"/>
      <c r="CG530" s="3"/>
      <c r="CH530" s="3"/>
      <c r="CI530" s="3"/>
      <c r="CJ530" s="3"/>
      <c r="CK530" s="3"/>
      <c r="CL530" s="3"/>
      <c r="CM530" s="3"/>
      <c r="CN530" s="3"/>
      <c r="CO530" s="3"/>
      <c r="CP530" s="3"/>
      <c r="CQ530" s="3"/>
      <c r="CR530" s="3"/>
      <c r="CS530" s="3"/>
      <c r="CT530" s="3"/>
      <c r="CU530" s="3"/>
      <c r="CV530" s="3"/>
      <c r="CW530" s="3"/>
      <c r="CX530" s="3"/>
      <c r="CY530" s="3"/>
      <c r="CZ530" s="3"/>
      <c r="DA530" s="3"/>
      <c r="DB530" s="3"/>
      <c r="DC530" s="3"/>
      <c r="DD530" s="3"/>
      <c r="DE530" s="3"/>
      <c r="DF530" s="3"/>
      <c r="DG530" s="4">
        <f t="shared" ref="DG530:DL530" si="416">ROUND(DG487,2)</f>
        <v>1006157.13</v>
      </c>
      <c r="DH530" s="4">
        <f t="shared" si="416"/>
        <v>874725.89</v>
      </c>
      <c r="DI530" s="4">
        <f t="shared" si="416"/>
        <v>39848.379999999997</v>
      </c>
      <c r="DJ530" s="4">
        <f t="shared" si="416"/>
        <v>6338.85</v>
      </c>
      <c r="DK530" s="4">
        <f t="shared" si="416"/>
        <v>91582.86</v>
      </c>
      <c r="DL530" s="4">
        <f t="shared" si="416"/>
        <v>0</v>
      </c>
      <c r="DM530" s="4">
        <f>DM487</f>
        <v>232.05337000000003</v>
      </c>
      <c r="DN530" s="4">
        <f>DN487</f>
        <v>0</v>
      </c>
      <c r="DO530" s="4">
        <f>ROUND(DO487,2)</f>
        <v>0</v>
      </c>
      <c r="DP530" s="4">
        <f>ROUND(DP487,2)</f>
        <v>77667.44</v>
      </c>
      <c r="DQ530" s="4">
        <f>ROUND(DQ487,2)</f>
        <v>42098.3</v>
      </c>
      <c r="DR530" s="4"/>
      <c r="DS530" s="4"/>
      <c r="DT530" s="4"/>
      <c r="DU530" s="4"/>
      <c r="DV530" s="4"/>
      <c r="DW530" s="4"/>
      <c r="DX530" s="4"/>
      <c r="DY530" s="4"/>
      <c r="DZ530" s="4"/>
      <c r="EA530" s="4"/>
      <c r="EB530" s="4"/>
      <c r="EC530" s="4"/>
      <c r="ED530" s="4"/>
      <c r="EE530" s="4"/>
      <c r="EF530" s="4"/>
      <c r="EG530" s="4">
        <f t="shared" ref="EG530:EV530" si="417">ROUND(EG487,2)</f>
        <v>0</v>
      </c>
      <c r="EH530" s="4">
        <f t="shared" si="417"/>
        <v>0</v>
      </c>
      <c r="EI530" s="4">
        <f t="shared" si="417"/>
        <v>0</v>
      </c>
      <c r="EJ530" s="4">
        <f t="shared" si="417"/>
        <v>1136065</v>
      </c>
      <c r="EK530" s="4">
        <f t="shared" si="417"/>
        <v>747725.72</v>
      </c>
      <c r="EL530" s="4">
        <f t="shared" si="417"/>
        <v>365163.25</v>
      </c>
      <c r="EM530" s="4">
        <f t="shared" si="417"/>
        <v>23176.03</v>
      </c>
      <c r="EN530" s="4">
        <f t="shared" si="417"/>
        <v>874725.89</v>
      </c>
      <c r="EO530" s="4">
        <f t="shared" si="417"/>
        <v>874725.89</v>
      </c>
      <c r="EP530" s="4">
        <f t="shared" si="417"/>
        <v>0</v>
      </c>
      <c r="EQ530" s="4">
        <f t="shared" si="417"/>
        <v>874725.89</v>
      </c>
      <c r="ER530" s="4">
        <f t="shared" si="417"/>
        <v>0</v>
      </c>
      <c r="ES530" s="4">
        <f t="shared" si="417"/>
        <v>0</v>
      </c>
      <c r="ET530" s="4">
        <f t="shared" si="417"/>
        <v>0</v>
      </c>
      <c r="EU530" s="4">
        <f t="shared" si="417"/>
        <v>0</v>
      </c>
      <c r="EV530" s="4">
        <f t="shared" si="417"/>
        <v>0</v>
      </c>
      <c r="EW530" s="4"/>
      <c r="EX530" s="4"/>
      <c r="EY530" s="4"/>
      <c r="EZ530" s="4"/>
      <c r="FA530" s="4"/>
      <c r="FB530" s="4"/>
      <c r="FC530" s="4"/>
      <c r="FD530" s="4"/>
      <c r="FE530" s="4"/>
      <c r="FF530" s="4"/>
      <c r="FG530" s="4"/>
      <c r="FH530" s="4"/>
      <c r="FI530" s="4"/>
      <c r="FJ530" s="4"/>
      <c r="FK530" s="4"/>
      <c r="FL530" s="4"/>
      <c r="FM530" s="4"/>
      <c r="FN530" s="4"/>
      <c r="FO530" s="4"/>
      <c r="FP530" s="4"/>
      <c r="FQ530" s="4"/>
      <c r="FR530" s="4"/>
      <c r="FS530" s="4"/>
      <c r="FT530" s="4"/>
      <c r="FU530" s="4"/>
      <c r="FV530" s="4"/>
      <c r="FW530" s="4"/>
      <c r="FX530" s="4"/>
      <c r="FY530" s="4"/>
      <c r="FZ530" s="4"/>
      <c r="GA530" s="4"/>
      <c r="GB530" s="4"/>
      <c r="GC530" s="4"/>
      <c r="GD530" s="4"/>
      <c r="GE530" s="4"/>
      <c r="GF530" s="4"/>
      <c r="GG530" s="4"/>
      <c r="GH530" s="4"/>
      <c r="GI530" s="4"/>
      <c r="GJ530" s="4"/>
      <c r="GK530" s="4"/>
      <c r="GL530" s="4"/>
      <c r="GM530" s="4"/>
      <c r="GN530" s="4"/>
      <c r="GO530" s="4"/>
      <c r="GP530" s="4"/>
      <c r="GQ530" s="4"/>
      <c r="GR530" s="4"/>
      <c r="GS530" s="4"/>
      <c r="GT530" s="4"/>
      <c r="GU530" s="4"/>
      <c r="GV530" s="4"/>
      <c r="GW530" s="4"/>
      <c r="GX530" s="4">
        <v>0</v>
      </c>
    </row>
    <row r="532" spans="1:206" x14ac:dyDescent="0.2">
      <c r="A532" s="5">
        <v>50</v>
      </c>
      <c r="B532" s="5">
        <v>0</v>
      </c>
      <c r="C532" s="5">
        <v>0</v>
      </c>
      <c r="D532" s="5">
        <v>1</v>
      </c>
      <c r="E532" s="5">
        <v>201</v>
      </c>
      <c r="F532" s="5">
        <f>ROUND(Source!O530,O532)</f>
        <v>110673.07</v>
      </c>
      <c r="G532" s="5" t="s">
        <v>68</v>
      </c>
      <c r="H532" s="5" t="s">
        <v>69</v>
      </c>
      <c r="I532" s="5"/>
      <c r="J532" s="5"/>
      <c r="K532" s="5">
        <v>201</v>
      </c>
      <c r="L532" s="5">
        <v>1</v>
      </c>
      <c r="M532" s="5">
        <v>3</v>
      </c>
      <c r="N532" s="5" t="s">
        <v>3</v>
      </c>
      <c r="O532" s="5">
        <v>2</v>
      </c>
      <c r="P532" s="5">
        <f>ROUND(Source!DG530,O532)</f>
        <v>1006157.13</v>
      </c>
      <c r="Q532" s="5"/>
      <c r="R532" s="5"/>
      <c r="S532" s="5"/>
      <c r="T532" s="5"/>
      <c r="U532" s="5"/>
      <c r="V532" s="5"/>
      <c r="W532" s="5">
        <v>110673.07</v>
      </c>
      <c r="X532" s="5">
        <v>1</v>
      </c>
      <c r="Y532" s="5">
        <v>110673.07</v>
      </c>
      <c r="Z532" s="5">
        <v>1006157.13</v>
      </c>
      <c r="AA532" s="5">
        <v>1</v>
      </c>
      <c r="AB532" s="5">
        <v>1006157.13</v>
      </c>
    </row>
    <row r="533" spans="1:206" x14ac:dyDescent="0.2">
      <c r="A533" s="5">
        <v>50</v>
      </c>
      <c r="B533" s="5">
        <v>0</v>
      </c>
      <c r="C533" s="5">
        <v>0</v>
      </c>
      <c r="D533" s="5">
        <v>1</v>
      </c>
      <c r="E533" s="5">
        <v>202</v>
      </c>
      <c r="F533" s="5">
        <f>ROUND(Source!P530,O533)</f>
        <v>104568.27</v>
      </c>
      <c r="G533" s="5" t="s">
        <v>70</v>
      </c>
      <c r="H533" s="5" t="s">
        <v>71</v>
      </c>
      <c r="I533" s="5"/>
      <c r="J533" s="5"/>
      <c r="K533" s="5">
        <v>202</v>
      </c>
      <c r="L533" s="5">
        <v>2</v>
      </c>
      <c r="M533" s="5">
        <v>3</v>
      </c>
      <c r="N533" s="5" t="s">
        <v>3</v>
      </c>
      <c r="O533" s="5">
        <v>2</v>
      </c>
      <c r="P533" s="5">
        <f>ROUND(Source!DH530,O533)</f>
        <v>874725.89</v>
      </c>
      <c r="Q533" s="5"/>
      <c r="R533" s="5"/>
      <c r="S533" s="5"/>
      <c r="T533" s="5"/>
      <c r="U533" s="5"/>
      <c r="V533" s="5"/>
      <c r="W533" s="5">
        <v>104568.27</v>
      </c>
      <c r="X533" s="5">
        <v>1</v>
      </c>
      <c r="Y533" s="5">
        <v>104568.27</v>
      </c>
      <c r="Z533" s="5">
        <v>874725.89</v>
      </c>
      <c r="AA533" s="5">
        <v>1</v>
      </c>
      <c r="AB533" s="5">
        <v>874725.89</v>
      </c>
    </row>
    <row r="534" spans="1:206" x14ac:dyDescent="0.2">
      <c r="A534" s="5">
        <v>50</v>
      </c>
      <c r="B534" s="5">
        <v>0</v>
      </c>
      <c r="C534" s="5">
        <v>0</v>
      </c>
      <c r="D534" s="5">
        <v>1</v>
      </c>
      <c r="E534" s="5">
        <v>222</v>
      </c>
      <c r="F534" s="5">
        <f>ROUND(Source!AO530,O534)</f>
        <v>0</v>
      </c>
      <c r="G534" s="5" t="s">
        <v>72</v>
      </c>
      <c r="H534" s="5" t="s">
        <v>73</v>
      </c>
      <c r="I534" s="5"/>
      <c r="J534" s="5"/>
      <c r="K534" s="5">
        <v>222</v>
      </c>
      <c r="L534" s="5">
        <v>3</v>
      </c>
      <c r="M534" s="5">
        <v>3</v>
      </c>
      <c r="N534" s="5" t="s">
        <v>3</v>
      </c>
      <c r="O534" s="5">
        <v>2</v>
      </c>
      <c r="P534" s="5">
        <f>ROUND(Source!EG530,O534)</f>
        <v>0</v>
      </c>
      <c r="Q534" s="5"/>
      <c r="R534" s="5"/>
      <c r="S534" s="5"/>
      <c r="T534" s="5"/>
      <c r="U534" s="5"/>
      <c r="V534" s="5"/>
      <c r="W534" s="5">
        <v>0</v>
      </c>
      <c r="X534" s="5">
        <v>1</v>
      </c>
      <c r="Y534" s="5">
        <v>0</v>
      </c>
      <c r="Z534" s="5">
        <v>0</v>
      </c>
      <c r="AA534" s="5">
        <v>1</v>
      </c>
      <c r="AB534" s="5">
        <v>0</v>
      </c>
    </row>
    <row r="535" spans="1:206" x14ac:dyDescent="0.2">
      <c r="A535" s="5">
        <v>50</v>
      </c>
      <c r="B535" s="5">
        <v>0</v>
      </c>
      <c r="C535" s="5">
        <v>0</v>
      </c>
      <c r="D535" s="5">
        <v>1</v>
      </c>
      <c r="E535" s="5">
        <v>225</v>
      </c>
      <c r="F535" s="5">
        <f>ROUND(Source!AV530,O535)</f>
        <v>104568.27</v>
      </c>
      <c r="G535" s="5" t="s">
        <v>74</v>
      </c>
      <c r="H535" s="5" t="s">
        <v>75</v>
      </c>
      <c r="I535" s="5"/>
      <c r="J535" s="5"/>
      <c r="K535" s="5">
        <v>225</v>
      </c>
      <c r="L535" s="5">
        <v>4</v>
      </c>
      <c r="M535" s="5">
        <v>3</v>
      </c>
      <c r="N535" s="5" t="s">
        <v>3</v>
      </c>
      <c r="O535" s="5">
        <v>2</v>
      </c>
      <c r="P535" s="5">
        <f>ROUND(Source!EN530,O535)</f>
        <v>874725.89</v>
      </c>
      <c r="Q535" s="5"/>
      <c r="R535" s="5"/>
      <c r="S535" s="5"/>
      <c r="T535" s="5"/>
      <c r="U535" s="5"/>
      <c r="V535" s="5"/>
      <c r="W535" s="5">
        <v>104568.27</v>
      </c>
      <c r="X535" s="5">
        <v>1</v>
      </c>
      <c r="Y535" s="5">
        <v>104568.27</v>
      </c>
      <c r="Z535" s="5">
        <v>874725.89</v>
      </c>
      <c r="AA535" s="5">
        <v>1</v>
      </c>
      <c r="AB535" s="5">
        <v>874725.89</v>
      </c>
    </row>
    <row r="536" spans="1:206" x14ac:dyDescent="0.2">
      <c r="A536" s="5">
        <v>50</v>
      </c>
      <c r="B536" s="5">
        <v>0</v>
      </c>
      <c r="C536" s="5">
        <v>0</v>
      </c>
      <c r="D536" s="5">
        <v>1</v>
      </c>
      <c r="E536" s="5">
        <v>226</v>
      </c>
      <c r="F536" s="5">
        <f>ROUND(Source!AW530,O536)</f>
        <v>104568.27</v>
      </c>
      <c r="G536" s="5" t="s">
        <v>76</v>
      </c>
      <c r="H536" s="5" t="s">
        <v>77</v>
      </c>
      <c r="I536" s="5"/>
      <c r="J536" s="5"/>
      <c r="K536" s="5">
        <v>226</v>
      </c>
      <c r="L536" s="5">
        <v>5</v>
      </c>
      <c r="M536" s="5">
        <v>3</v>
      </c>
      <c r="N536" s="5" t="s">
        <v>3</v>
      </c>
      <c r="O536" s="5">
        <v>2</v>
      </c>
      <c r="P536" s="5">
        <f>ROUND(Source!EO530,O536)</f>
        <v>874725.89</v>
      </c>
      <c r="Q536" s="5"/>
      <c r="R536" s="5"/>
      <c r="S536" s="5"/>
      <c r="T536" s="5"/>
      <c r="U536" s="5"/>
      <c r="V536" s="5"/>
      <c r="W536" s="5">
        <v>104568.27</v>
      </c>
      <c r="X536" s="5">
        <v>1</v>
      </c>
      <c r="Y536" s="5">
        <v>104568.27</v>
      </c>
      <c r="Z536" s="5">
        <v>874725.89</v>
      </c>
      <c r="AA536" s="5">
        <v>1</v>
      </c>
      <c r="AB536" s="5">
        <v>874725.89</v>
      </c>
    </row>
    <row r="537" spans="1:206" x14ac:dyDescent="0.2">
      <c r="A537" s="5">
        <v>50</v>
      </c>
      <c r="B537" s="5">
        <v>0</v>
      </c>
      <c r="C537" s="5">
        <v>0</v>
      </c>
      <c r="D537" s="5">
        <v>1</v>
      </c>
      <c r="E537" s="5">
        <v>227</v>
      </c>
      <c r="F537" s="5">
        <f>ROUND(Source!AX530,O537)</f>
        <v>0</v>
      </c>
      <c r="G537" s="5" t="s">
        <v>78</v>
      </c>
      <c r="H537" s="5" t="s">
        <v>79</v>
      </c>
      <c r="I537" s="5"/>
      <c r="J537" s="5"/>
      <c r="K537" s="5">
        <v>227</v>
      </c>
      <c r="L537" s="5">
        <v>6</v>
      </c>
      <c r="M537" s="5">
        <v>3</v>
      </c>
      <c r="N537" s="5" t="s">
        <v>3</v>
      </c>
      <c r="O537" s="5">
        <v>2</v>
      </c>
      <c r="P537" s="5">
        <f>ROUND(Source!EP530,O537)</f>
        <v>0</v>
      </c>
      <c r="Q537" s="5"/>
      <c r="R537" s="5"/>
      <c r="S537" s="5"/>
      <c r="T537" s="5"/>
      <c r="U537" s="5"/>
      <c r="V537" s="5"/>
      <c r="W537" s="5">
        <v>0</v>
      </c>
      <c r="X537" s="5">
        <v>1</v>
      </c>
      <c r="Y537" s="5">
        <v>0</v>
      </c>
      <c r="Z537" s="5">
        <v>0</v>
      </c>
      <c r="AA537" s="5">
        <v>1</v>
      </c>
      <c r="AB537" s="5">
        <v>0</v>
      </c>
    </row>
    <row r="538" spans="1:206" x14ac:dyDescent="0.2">
      <c r="A538" s="5">
        <v>50</v>
      </c>
      <c r="B538" s="5">
        <v>0</v>
      </c>
      <c r="C538" s="5">
        <v>0</v>
      </c>
      <c r="D538" s="5">
        <v>1</v>
      </c>
      <c r="E538" s="5">
        <v>228</v>
      </c>
      <c r="F538" s="5">
        <f>ROUND(Source!AY530,O538)</f>
        <v>104568.27</v>
      </c>
      <c r="G538" s="5" t="s">
        <v>80</v>
      </c>
      <c r="H538" s="5" t="s">
        <v>81</v>
      </c>
      <c r="I538" s="5"/>
      <c r="J538" s="5"/>
      <c r="K538" s="5">
        <v>228</v>
      </c>
      <c r="L538" s="5">
        <v>7</v>
      </c>
      <c r="M538" s="5">
        <v>3</v>
      </c>
      <c r="N538" s="5" t="s">
        <v>3</v>
      </c>
      <c r="O538" s="5">
        <v>2</v>
      </c>
      <c r="P538" s="5">
        <f>ROUND(Source!EQ530,O538)</f>
        <v>874725.89</v>
      </c>
      <c r="Q538" s="5"/>
      <c r="R538" s="5"/>
      <c r="S538" s="5"/>
      <c r="T538" s="5"/>
      <c r="U538" s="5"/>
      <c r="V538" s="5"/>
      <c r="W538" s="5">
        <v>104568.27</v>
      </c>
      <c r="X538" s="5">
        <v>1</v>
      </c>
      <c r="Y538" s="5">
        <v>104568.27</v>
      </c>
      <c r="Z538" s="5">
        <v>874725.89</v>
      </c>
      <c r="AA538" s="5">
        <v>1</v>
      </c>
      <c r="AB538" s="5">
        <v>874725.89</v>
      </c>
    </row>
    <row r="539" spans="1:206" x14ac:dyDescent="0.2">
      <c r="A539" s="5">
        <v>50</v>
      </c>
      <c r="B539" s="5">
        <v>0</v>
      </c>
      <c r="C539" s="5">
        <v>0</v>
      </c>
      <c r="D539" s="5">
        <v>1</v>
      </c>
      <c r="E539" s="5">
        <v>216</v>
      </c>
      <c r="F539" s="5">
        <f>ROUND(Source!AP530,O539)</f>
        <v>0</v>
      </c>
      <c r="G539" s="5" t="s">
        <v>82</v>
      </c>
      <c r="H539" s="5" t="s">
        <v>83</v>
      </c>
      <c r="I539" s="5"/>
      <c r="J539" s="5"/>
      <c r="K539" s="5">
        <v>216</v>
      </c>
      <c r="L539" s="5">
        <v>8</v>
      </c>
      <c r="M539" s="5">
        <v>3</v>
      </c>
      <c r="N539" s="5" t="s">
        <v>3</v>
      </c>
      <c r="O539" s="5">
        <v>2</v>
      </c>
      <c r="P539" s="5">
        <f>ROUND(Source!EH530,O539)</f>
        <v>0</v>
      </c>
      <c r="Q539" s="5"/>
      <c r="R539" s="5"/>
      <c r="S539" s="5"/>
      <c r="T539" s="5"/>
      <c r="U539" s="5"/>
      <c r="V539" s="5"/>
      <c r="W539" s="5">
        <v>0</v>
      </c>
      <c r="X539" s="5">
        <v>1</v>
      </c>
      <c r="Y539" s="5">
        <v>0</v>
      </c>
      <c r="Z539" s="5">
        <v>0</v>
      </c>
      <c r="AA539" s="5">
        <v>1</v>
      </c>
      <c r="AB539" s="5">
        <v>0</v>
      </c>
    </row>
    <row r="540" spans="1:206" x14ac:dyDescent="0.2">
      <c r="A540" s="5">
        <v>50</v>
      </c>
      <c r="B540" s="5">
        <v>0</v>
      </c>
      <c r="C540" s="5">
        <v>0</v>
      </c>
      <c r="D540" s="5">
        <v>1</v>
      </c>
      <c r="E540" s="5">
        <v>223</v>
      </c>
      <c r="F540" s="5">
        <f>ROUND(Source!AQ530,O540)</f>
        <v>0</v>
      </c>
      <c r="G540" s="5" t="s">
        <v>84</v>
      </c>
      <c r="H540" s="5" t="s">
        <v>85</v>
      </c>
      <c r="I540" s="5"/>
      <c r="J540" s="5"/>
      <c r="K540" s="5">
        <v>223</v>
      </c>
      <c r="L540" s="5">
        <v>9</v>
      </c>
      <c r="M540" s="5">
        <v>3</v>
      </c>
      <c r="N540" s="5" t="s">
        <v>3</v>
      </c>
      <c r="O540" s="5">
        <v>2</v>
      </c>
      <c r="P540" s="5">
        <f>ROUND(Source!EI530,O540)</f>
        <v>0</v>
      </c>
      <c r="Q540" s="5"/>
      <c r="R540" s="5"/>
      <c r="S540" s="5"/>
      <c r="T540" s="5"/>
      <c r="U540" s="5"/>
      <c r="V540" s="5"/>
      <c r="W540" s="5">
        <v>0</v>
      </c>
      <c r="X540" s="5">
        <v>1</v>
      </c>
      <c r="Y540" s="5">
        <v>0</v>
      </c>
      <c r="Z540" s="5">
        <v>0</v>
      </c>
      <c r="AA540" s="5">
        <v>1</v>
      </c>
      <c r="AB540" s="5">
        <v>0</v>
      </c>
    </row>
    <row r="541" spans="1:206" x14ac:dyDescent="0.2">
      <c r="A541" s="5">
        <v>50</v>
      </c>
      <c r="B541" s="5">
        <v>0</v>
      </c>
      <c r="C541" s="5">
        <v>0</v>
      </c>
      <c r="D541" s="5">
        <v>1</v>
      </c>
      <c r="E541" s="5">
        <v>229</v>
      </c>
      <c r="F541" s="5">
        <f>ROUND(Source!AZ530,O541)</f>
        <v>0</v>
      </c>
      <c r="G541" s="5" t="s">
        <v>86</v>
      </c>
      <c r="H541" s="5" t="s">
        <v>87</v>
      </c>
      <c r="I541" s="5"/>
      <c r="J541" s="5"/>
      <c r="K541" s="5">
        <v>229</v>
      </c>
      <c r="L541" s="5">
        <v>10</v>
      </c>
      <c r="M541" s="5">
        <v>3</v>
      </c>
      <c r="N541" s="5" t="s">
        <v>3</v>
      </c>
      <c r="O541" s="5">
        <v>2</v>
      </c>
      <c r="P541" s="5">
        <f>ROUND(Source!ER530,O541)</f>
        <v>0</v>
      </c>
      <c r="Q541" s="5"/>
      <c r="R541" s="5"/>
      <c r="S541" s="5"/>
      <c r="T541" s="5"/>
      <c r="U541" s="5"/>
      <c r="V541" s="5"/>
      <c r="W541" s="5">
        <v>0</v>
      </c>
      <c r="X541" s="5">
        <v>1</v>
      </c>
      <c r="Y541" s="5">
        <v>0</v>
      </c>
      <c r="Z541" s="5">
        <v>0</v>
      </c>
      <c r="AA541" s="5">
        <v>1</v>
      </c>
      <c r="AB541" s="5">
        <v>0</v>
      </c>
    </row>
    <row r="542" spans="1:206" x14ac:dyDescent="0.2">
      <c r="A542" s="5">
        <v>50</v>
      </c>
      <c r="B542" s="5">
        <v>0</v>
      </c>
      <c r="C542" s="5">
        <v>0</v>
      </c>
      <c r="D542" s="5">
        <v>1</v>
      </c>
      <c r="E542" s="5">
        <v>203</v>
      </c>
      <c r="F542" s="5">
        <f>ROUND(Source!Q530,O542)</f>
        <v>3192.83</v>
      </c>
      <c r="G542" s="5" t="s">
        <v>88</v>
      </c>
      <c r="H542" s="5" t="s">
        <v>89</v>
      </c>
      <c r="I542" s="5"/>
      <c r="J542" s="5"/>
      <c r="K542" s="5">
        <v>203</v>
      </c>
      <c r="L542" s="5">
        <v>11</v>
      </c>
      <c r="M542" s="5">
        <v>3</v>
      </c>
      <c r="N542" s="5" t="s">
        <v>3</v>
      </c>
      <c r="O542" s="5">
        <v>2</v>
      </c>
      <c r="P542" s="5">
        <f>ROUND(Source!DI530,O542)</f>
        <v>39848.379999999997</v>
      </c>
      <c r="Q542" s="5"/>
      <c r="R542" s="5"/>
      <c r="S542" s="5"/>
      <c r="T542" s="5"/>
      <c r="U542" s="5"/>
      <c r="V542" s="5"/>
      <c r="W542" s="5">
        <v>3192.83</v>
      </c>
      <c r="X542" s="5">
        <v>1</v>
      </c>
      <c r="Y542" s="5">
        <v>3192.83</v>
      </c>
      <c r="Z542" s="5">
        <v>39848.379999999997</v>
      </c>
      <c r="AA542" s="5">
        <v>1</v>
      </c>
      <c r="AB542" s="5">
        <v>39848.379999999997</v>
      </c>
    </row>
    <row r="543" spans="1:206" x14ac:dyDescent="0.2">
      <c r="A543" s="5">
        <v>50</v>
      </c>
      <c r="B543" s="5">
        <v>0</v>
      </c>
      <c r="C543" s="5">
        <v>0</v>
      </c>
      <c r="D543" s="5">
        <v>1</v>
      </c>
      <c r="E543" s="5">
        <v>231</v>
      </c>
      <c r="F543" s="5">
        <f>ROUND(Source!BB530,O543)</f>
        <v>0</v>
      </c>
      <c r="G543" s="5" t="s">
        <v>90</v>
      </c>
      <c r="H543" s="5" t="s">
        <v>91</v>
      </c>
      <c r="I543" s="5"/>
      <c r="J543" s="5"/>
      <c r="K543" s="5">
        <v>231</v>
      </c>
      <c r="L543" s="5">
        <v>12</v>
      </c>
      <c r="M543" s="5">
        <v>3</v>
      </c>
      <c r="N543" s="5" t="s">
        <v>3</v>
      </c>
      <c r="O543" s="5">
        <v>2</v>
      </c>
      <c r="P543" s="5">
        <f>ROUND(Source!ET530,O543)</f>
        <v>0</v>
      </c>
      <c r="Q543" s="5"/>
      <c r="R543" s="5"/>
      <c r="S543" s="5"/>
      <c r="T543" s="5"/>
      <c r="U543" s="5"/>
      <c r="V543" s="5"/>
      <c r="W543" s="5">
        <v>0</v>
      </c>
      <c r="X543" s="5">
        <v>1</v>
      </c>
      <c r="Y543" s="5">
        <v>0</v>
      </c>
      <c r="Z543" s="5">
        <v>0</v>
      </c>
      <c r="AA543" s="5">
        <v>1</v>
      </c>
      <c r="AB543" s="5">
        <v>0</v>
      </c>
    </row>
    <row r="544" spans="1:206" x14ac:dyDescent="0.2">
      <c r="A544" s="5">
        <v>50</v>
      </c>
      <c r="B544" s="5">
        <v>0</v>
      </c>
      <c r="C544" s="5">
        <v>0</v>
      </c>
      <c r="D544" s="5">
        <v>1</v>
      </c>
      <c r="E544" s="5">
        <v>204</v>
      </c>
      <c r="F544" s="5">
        <f>ROUND(Source!R530,O544)</f>
        <v>194.69</v>
      </c>
      <c r="G544" s="5" t="s">
        <v>92</v>
      </c>
      <c r="H544" s="5" t="s">
        <v>93</v>
      </c>
      <c r="I544" s="5"/>
      <c r="J544" s="5"/>
      <c r="K544" s="5">
        <v>204</v>
      </c>
      <c r="L544" s="5">
        <v>13</v>
      </c>
      <c r="M544" s="5">
        <v>3</v>
      </c>
      <c r="N544" s="5" t="s">
        <v>3</v>
      </c>
      <c r="O544" s="5">
        <v>2</v>
      </c>
      <c r="P544" s="5">
        <f>ROUND(Source!DJ530,O544)</f>
        <v>6338.85</v>
      </c>
      <c r="Q544" s="5"/>
      <c r="R544" s="5"/>
      <c r="S544" s="5"/>
      <c r="T544" s="5"/>
      <c r="U544" s="5"/>
      <c r="V544" s="5"/>
      <c r="W544" s="5">
        <v>194.69</v>
      </c>
      <c r="X544" s="5">
        <v>1</v>
      </c>
      <c r="Y544" s="5">
        <v>194.69</v>
      </c>
      <c r="Z544" s="5">
        <v>6338.85</v>
      </c>
      <c r="AA544" s="5">
        <v>1</v>
      </c>
      <c r="AB544" s="5">
        <v>6338.85</v>
      </c>
    </row>
    <row r="545" spans="1:28" x14ac:dyDescent="0.2">
      <c r="A545" s="5">
        <v>50</v>
      </c>
      <c r="B545" s="5">
        <v>0</v>
      </c>
      <c r="C545" s="5">
        <v>0</v>
      </c>
      <c r="D545" s="5">
        <v>1</v>
      </c>
      <c r="E545" s="5">
        <v>205</v>
      </c>
      <c r="F545" s="5">
        <f>ROUND(Source!S530,O545)</f>
        <v>2911.97</v>
      </c>
      <c r="G545" s="5" t="s">
        <v>94</v>
      </c>
      <c r="H545" s="5" t="s">
        <v>95</v>
      </c>
      <c r="I545" s="5"/>
      <c r="J545" s="5"/>
      <c r="K545" s="5">
        <v>205</v>
      </c>
      <c r="L545" s="5">
        <v>14</v>
      </c>
      <c r="M545" s="5">
        <v>3</v>
      </c>
      <c r="N545" s="5" t="s">
        <v>3</v>
      </c>
      <c r="O545" s="5">
        <v>2</v>
      </c>
      <c r="P545" s="5">
        <f>ROUND(Source!DK530,O545)</f>
        <v>91582.86</v>
      </c>
      <c r="Q545" s="5"/>
      <c r="R545" s="5"/>
      <c r="S545" s="5"/>
      <c r="T545" s="5"/>
      <c r="U545" s="5"/>
      <c r="V545" s="5"/>
      <c r="W545" s="5">
        <v>2911.97</v>
      </c>
      <c r="X545" s="5">
        <v>1</v>
      </c>
      <c r="Y545" s="5">
        <v>2911.97</v>
      </c>
      <c r="Z545" s="5">
        <v>91582.86</v>
      </c>
      <c r="AA545" s="5">
        <v>1</v>
      </c>
      <c r="AB545" s="5">
        <v>91582.86</v>
      </c>
    </row>
    <row r="546" spans="1:28" x14ac:dyDescent="0.2">
      <c r="A546" s="5">
        <v>50</v>
      </c>
      <c r="B546" s="5">
        <v>0</v>
      </c>
      <c r="C546" s="5">
        <v>0</v>
      </c>
      <c r="D546" s="5">
        <v>1</v>
      </c>
      <c r="E546" s="5">
        <v>232</v>
      </c>
      <c r="F546" s="5">
        <f>ROUND(Source!BC530,O546)</f>
        <v>0</v>
      </c>
      <c r="G546" s="5" t="s">
        <v>96</v>
      </c>
      <c r="H546" s="5" t="s">
        <v>97</v>
      </c>
      <c r="I546" s="5"/>
      <c r="J546" s="5"/>
      <c r="K546" s="5">
        <v>232</v>
      </c>
      <c r="L546" s="5">
        <v>15</v>
      </c>
      <c r="M546" s="5">
        <v>3</v>
      </c>
      <c r="N546" s="5" t="s">
        <v>3</v>
      </c>
      <c r="O546" s="5">
        <v>2</v>
      </c>
      <c r="P546" s="5">
        <f>ROUND(Source!EU530,O546)</f>
        <v>0</v>
      </c>
      <c r="Q546" s="5"/>
      <c r="R546" s="5"/>
      <c r="S546" s="5"/>
      <c r="T546" s="5"/>
      <c r="U546" s="5"/>
      <c r="V546" s="5"/>
      <c r="W546" s="5">
        <v>0</v>
      </c>
      <c r="X546" s="5">
        <v>1</v>
      </c>
      <c r="Y546" s="5">
        <v>0</v>
      </c>
      <c r="Z546" s="5">
        <v>0</v>
      </c>
      <c r="AA546" s="5">
        <v>1</v>
      </c>
      <c r="AB546" s="5">
        <v>0</v>
      </c>
    </row>
    <row r="547" spans="1:28" x14ac:dyDescent="0.2">
      <c r="A547" s="5">
        <v>50</v>
      </c>
      <c r="B547" s="5">
        <v>0</v>
      </c>
      <c r="C547" s="5">
        <v>0</v>
      </c>
      <c r="D547" s="5">
        <v>1</v>
      </c>
      <c r="E547" s="5">
        <v>214</v>
      </c>
      <c r="F547" s="5">
        <f>ROUND(Source!AS530,O547)</f>
        <v>52606.25</v>
      </c>
      <c r="G547" s="5" t="s">
        <v>98</v>
      </c>
      <c r="H547" s="5" t="s">
        <v>99</v>
      </c>
      <c r="I547" s="5"/>
      <c r="J547" s="5"/>
      <c r="K547" s="5">
        <v>214</v>
      </c>
      <c r="L547" s="5">
        <v>16</v>
      </c>
      <c r="M547" s="5">
        <v>3</v>
      </c>
      <c r="N547" s="5" t="s">
        <v>3</v>
      </c>
      <c r="O547" s="5">
        <v>2</v>
      </c>
      <c r="P547" s="5">
        <f>ROUND(Source!EK530,O547)</f>
        <v>747725.72</v>
      </c>
      <c r="Q547" s="5"/>
      <c r="R547" s="5"/>
      <c r="S547" s="5"/>
      <c r="T547" s="5"/>
      <c r="U547" s="5"/>
      <c r="V547" s="5"/>
      <c r="W547" s="5">
        <v>52606.25</v>
      </c>
      <c r="X547" s="5">
        <v>1</v>
      </c>
      <c r="Y547" s="5">
        <v>52606.25</v>
      </c>
      <c r="Z547" s="5">
        <v>747725.72</v>
      </c>
      <c r="AA547" s="5">
        <v>1</v>
      </c>
      <c r="AB547" s="5">
        <v>747725.72</v>
      </c>
    </row>
    <row r="548" spans="1:28" x14ac:dyDescent="0.2">
      <c r="A548" s="5">
        <v>50</v>
      </c>
      <c r="B548" s="5">
        <v>0</v>
      </c>
      <c r="C548" s="5">
        <v>0</v>
      </c>
      <c r="D548" s="5">
        <v>1</v>
      </c>
      <c r="E548" s="5">
        <v>215</v>
      </c>
      <c r="F548" s="5">
        <f>ROUND(Source!AT530,O548)</f>
        <v>61872.72</v>
      </c>
      <c r="G548" s="5" t="s">
        <v>100</v>
      </c>
      <c r="H548" s="5" t="s">
        <v>101</v>
      </c>
      <c r="I548" s="5"/>
      <c r="J548" s="5"/>
      <c r="K548" s="5">
        <v>215</v>
      </c>
      <c r="L548" s="5">
        <v>17</v>
      </c>
      <c r="M548" s="5">
        <v>3</v>
      </c>
      <c r="N548" s="5" t="s">
        <v>3</v>
      </c>
      <c r="O548" s="5">
        <v>2</v>
      </c>
      <c r="P548" s="5">
        <f>ROUND(Source!EL530,O548)</f>
        <v>365163.25</v>
      </c>
      <c r="Q548" s="5"/>
      <c r="R548" s="5"/>
      <c r="S548" s="5"/>
      <c r="T548" s="5"/>
      <c r="U548" s="5"/>
      <c r="V548" s="5"/>
      <c r="W548" s="5">
        <v>61872.72</v>
      </c>
      <c r="X548" s="5">
        <v>1</v>
      </c>
      <c r="Y548" s="5">
        <v>61872.72</v>
      </c>
      <c r="Z548" s="5">
        <v>365163.25</v>
      </c>
      <c r="AA548" s="5">
        <v>1</v>
      </c>
      <c r="AB548" s="5">
        <v>365163.25</v>
      </c>
    </row>
    <row r="549" spans="1:28" x14ac:dyDescent="0.2">
      <c r="A549" s="5">
        <v>50</v>
      </c>
      <c r="B549" s="5">
        <v>0</v>
      </c>
      <c r="C549" s="5">
        <v>0</v>
      </c>
      <c r="D549" s="5">
        <v>1</v>
      </c>
      <c r="E549" s="5">
        <v>217</v>
      </c>
      <c r="F549" s="5">
        <f>ROUND(Source!AU530,O549)</f>
        <v>1860.03</v>
      </c>
      <c r="G549" s="5" t="s">
        <v>102</v>
      </c>
      <c r="H549" s="5" t="s">
        <v>103</v>
      </c>
      <c r="I549" s="5"/>
      <c r="J549" s="5"/>
      <c r="K549" s="5">
        <v>217</v>
      </c>
      <c r="L549" s="5">
        <v>18</v>
      </c>
      <c r="M549" s="5">
        <v>3</v>
      </c>
      <c r="N549" s="5" t="s">
        <v>3</v>
      </c>
      <c r="O549" s="5">
        <v>2</v>
      </c>
      <c r="P549" s="5">
        <f>ROUND(Source!EM530,O549)</f>
        <v>23176.03</v>
      </c>
      <c r="Q549" s="5"/>
      <c r="R549" s="5"/>
      <c r="S549" s="5"/>
      <c r="T549" s="5"/>
      <c r="U549" s="5"/>
      <c r="V549" s="5"/>
      <c r="W549" s="5">
        <v>1860.03</v>
      </c>
      <c r="X549" s="5">
        <v>1</v>
      </c>
      <c r="Y549" s="5">
        <v>1860.03</v>
      </c>
      <c r="Z549" s="5">
        <v>23176.03</v>
      </c>
      <c r="AA549" s="5">
        <v>1</v>
      </c>
      <c r="AB549" s="5">
        <v>23176.03</v>
      </c>
    </row>
    <row r="550" spans="1:28" x14ac:dyDescent="0.2">
      <c r="A550" s="5">
        <v>50</v>
      </c>
      <c r="B550" s="5">
        <v>0</v>
      </c>
      <c r="C550" s="5">
        <v>0</v>
      </c>
      <c r="D550" s="5">
        <v>1</v>
      </c>
      <c r="E550" s="5">
        <v>230</v>
      </c>
      <c r="F550" s="5">
        <f>ROUND(Source!BA530,O550)</f>
        <v>0</v>
      </c>
      <c r="G550" s="5" t="s">
        <v>104</v>
      </c>
      <c r="H550" s="5" t="s">
        <v>105</v>
      </c>
      <c r="I550" s="5"/>
      <c r="J550" s="5"/>
      <c r="K550" s="5">
        <v>230</v>
      </c>
      <c r="L550" s="5">
        <v>19</v>
      </c>
      <c r="M550" s="5">
        <v>3</v>
      </c>
      <c r="N550" s="5" t="s">
        <v>3</v>
      </c>
      <c r="O550" s="5">
        <v>2</v>
      </c>
      <c r="P550" s="5">
        <f>ROUND(Source!ES530,O550)</f>
        <v>0</v>
      </c>
      <c r="Q550" s="5"/>
      <c r="R550" s="5"/>
      <c r="S550" s="5"/>
      <c r="T550" s="5"/>
      <c r="U550" s="5"/>
      <c r="V550" s="5"/>
      <c r="W550" s="5">
        <v>0</v>
      </c>
      <c r="X550" s="5">
        <v>1</v>
      </c>
      <c r="Y550" s="5">
        <v>0</v>
      </c>
      <c r="Z550" s="5">
        <v>0</v>
      </c>
      <c r="AA550" s="5">
        <v>1</v>
      </c>
      <c r="AB550" s="5">
        <v>0</v>
      </c>
    </row>
    <row r="551" spans="1:28" x14ac:dyDescent="0.2">
      <c r="A551" s="5">
        <v>50</v>
      </c>
      <c r="B551" s="5">
        <v>0</v>
      </c>
      <c r="C551" s="5">
        <v>0</v>
      </c>
      <c r="D551" s="5">
        <v>1</v>
      </c>
      <c r="E551" s="5">
        <v>206</v>
      </c>
      <c r="F551" s="5">
        <f>ROUND(Source!T530,O551)</f>
        <v>0</v>
      </c>
      <c r="G551" s="5" t="s">
        <v>106</v>
      </c>
      <c r="H551" s="5" t="s">
        <v>107</v>
      </c>
      <c r="I551" s="5"/>
      <c r="J551" s="5"/>
      <c r="K551" s="5">
        <v>206</v>
      </c>
      <c r="L551" s="5">
        <v>20</v>
      </c>
      <c r="M551" s="5">
        <v>3</v>
      </c>
      <c r="N551" s="5" t="s">
        <v>3</v>
      </c>
      <c r="O551" s="5">
        <v>2</v>
      </c>
      <c r="P551" s="5">
        <f>ROUND(Source!DL530,O551)</f>
        <v>0</v>
      </c>
      <c r="Q551" s="5"/>
      <c r="R551" s="5"/>
      <c r="S551" s="5"/>
      <c r="T551" s="5"/>
      <c r="U551" s="5"/>
      <c r="V551" s="5"/>
      <c r="W551" s="5">
        <v>0</v>
      </c>
      <c r="X551" s="5">
        <v>1</v>
      </c>
      <c r="Y551" s="5">
        <v>0</v>
      </c>
      <c r="Z551" s="5">
        <v>0</v>
      </c>
      <c r="AA551" s="5">
        <v>1</v>
      </c>
      <c r="AB551" s="5">
        <v>0</v>
      </c>
    </row>
    <row r="552" spans="1:28" x14ac:dyDescent="0.2">
      <c r="A552" s="5">
        <v>50</v>
      </c>
      <c r="B552" s="5">
        <v>0</v>
      </c>
      <c r="C552" s="5">
        <v>0</v>
      </c>
      <c r="D552" s="5">
        <v>1</v>
      </c>
      <c r="E552" s="5">
        <v>207</v>
      </c>
      <c r="F552" s="5">
        <f>Source!U530</f>
        <v>232.05337000000003</v>
      </c>
      <c r="G552" s="5" t="s">
        <v>108</v>
      </c>
      <c r="H552" s="5" t="s">
        <v>109</v>
      </c>
      <c r="I552" s="5"/>
      <c r="J552" s="5"/>
      <c r="K552" s="5">
        <v>207</v>
      </c>
      <c r="L552" s="5">
        <v>21</v>
      </c>
      <c r="M552" s="5">
        <v>3</v>
      </c>
      <c r="N552" s="5" t="s">
        <v>3</v>
      </c>
      <c r="O552" s="5">
        <v>-1</v>
      </c>
      <c r="P552" s="5">
        <f>Source!DM530</f>
        <v>232.05337000000003</v>
      </c>
      <c r="Q552" s="5"/>
      <c r="R552" s="5"/>
      <c r="S552" s="5"/>
      <c r="T552" s="5"/>
      <c r="U552" s="5"/>
      <c r="V552" s="5"/>
      <c r="W552" s="5">
        <v>232.05336999999997</v>
      </c>
      <c r="X552" s="5">
        <v>1</v>
      </c>
      <c r="Y552" s="5">
        <v>232.05336999999997</v>
      </c>
      <c r="Z552" s="5">
        <v>232.05336999999997</v>
      </c>
      <c r="AA552" s="5">
        <v>1</v>
      </c>
      <c r="AB552" s="5">
        <v>232.05336999999997</v>
      </c>
    </row>
    <row r="553" spans="1:28" x14ac:dyDescent="0.2">
      <c r="A553" s="5">
        <v>50</v>
      </c>
      <c r="B553" s="5">
        <v>0</v>
      </c>
      <c r="C553" s="5">
        <v>0</v>
      </c>
      <c r="D553" s="5">
        <v>1</v>
      </c>
      <c r="E553" s="5">
        <v>208</v>
      </c>
      <c r="F553" s="5">
        <f>Source!V530</f>
        <v>0</v>
      </c>
      <c r="G553" s="5" t="s">
        <v>110</v>
      </c>
      <c r="H553" s="5" t="s">
        <v>111</v>
      </c>
      <c r="I553" s="5"/>
      <c r="J553" s="5"/>
      <c r="K553" s="5">
        <v>208</v>
      </c>
      <c r="L553" s="5">
        <v>22</v>
      </c>
      <c r="M553" s="5">
        <v>3</v>
      </c>
      <c r="N553" s="5" t="s">
        <v>3</v>
      </c>
      <c r="O553" s="5">
        <v>-1</v>
      </c>
      <c r="P553" s="5">
        <f>Source!DN530</f>
        <v>0</v>
      </c>
      <c r="Q553" s="5"/>
      <c r="R553" s="5"/>
      <c r="S553" s="5"/>
      <c r="T553" s="5"/>
      <c r="U553" s="5"/>
      <c r="V553" s="5"/>
      <c r="W553" s="5">
        <v>0</v>
      </c>
      <c r="X553" s="5">
        <v>1</v>
      </c>
      <c r="Y553" s="5">
        <v>0</v>
      </c>
      <c r="Z553" s="5">
        <v>0</v>
      </c>
      <c r="AA553" s="5">
        <v>1</v>
      </c>
      <c r="AB553" s="5">
        <v>0</v>
      </c>
    </row>
    <row r="554" spans="1:28" x14ac:dyDescent="0.2">
      <c r="A554" s="5">
        <v>50</v>
      </c>
      <c r="B554" s="5">
        <v>0</v>
      </c>
      <c r="C554" s="5">
        <v>0</v>
      </c>
      <c r="D554" s="5">
        <v>1</v>
      </c>
      <c r="E554" s="5">
        <v>209</v>
      </c>
      <c r="F554" s="5">
        <f>ROUND(Source!W530,O554)</f>
        <v>0</v>
      </c>
      <c r="G554" s="5" t="s">
        <v>112</v>
      </c>
      <c r="H554" s="5" t="s">
        <v>113</v>
      </c>
      <c r="I554" s="5"/>
      <c r="J554" s="5"/>
      <c r="K554" s="5">
        <v>209</v>
      </c>
      <c r="L554" s="5">
        <v>23</v>
      </c>
      <c r="M554" s="5">
        <v>3</v>
      </c>
      <c r="N554" s="5" t="s">
        <v>3</v>
      </c>
      <c r="O554" s="5">
        <v>2</v>
      </c>
      <c r="P554" s="5">
        <f>ROUND(Source!DO530,O554)</f>
        <v>0</v>
      </c>
      <c r="Q554" s="5"/>
      <c r="R554" s="5"/>
      <c r="S554" s="5"/>
      <c r="T554" s="5"/>
      <c r="U554" s="5"/>
      <c r="V554" s="5"/>
      <c r="W554" s="5">
        <v>0</v>
      </c>
      <c r="X554" s="5">
        <v>1</v>
      </c>
      <c r="Y554" s="5">
        <v>0</v>
      </c>
      <c r="Z554" s="5">
        <v>0</v>
      </c>
      <c r="AA554" s="5">
        <v>1</v>
      </c>
      <c r="AB554" s="5">
        <v>0</v>
      </c>
    </row>
    <row r="555" spans="1:28" x14ac:dyDescent="0.2">
      <c r="A555" s="5">
        <v>50</v>
      </c>
      <c r="B555" s="5">
        <v>0</v>
      </c>
      <c r="C555" s="5">
        <v>0</v>
      </c>
      <c r="D555" s="5">
        <v>1</v>
      </c>
      <c r="E555" s="5">
        <v>233</v>
      </c>
      <c r="F555" s="5">
        <f>ROUND(Source!BD530,O555)</f>
        <v>0</v>
      </c>
      <c r="G555" s="5" t="s">
        <v>114</v>
      </c>
      <c r="H555" s="5" t="s">
        <v>115</v>
      </c>
      <c r="I555" s="5"/>
      <c r="J555" s="5"/>
      <c r="K555" s="5">
        <v>233</v>
      </c>
      <c r="L555" s="5">
        <v>24</v>
      </c>
      <c r="M555" s="5">
        <v>3</v>
      </c>
      <c r="N555" s="5" t="s">
        <v>3</v>
      </c>
      <c r="O555" s="5">
        <v>2</v>
      </c>
      <c r="P555" s="5">
        <f>ROUND(Source!EV530,O555)</f>
        <v>0</v>
      </c>
      <c r="Q555" s="5"/>
      <c r="R555" s="5"/>
      <c r="S555" s="5"/>
      <c r="T555" s="5"/>
      <c r="U555" s="5"/>
      <c r="V555" s="5"/>
      <c r="W555" s="5">
        <v>0</v>
      </c>
      <c r="X555" s="5">
        <v>1</v>
      </c>
      <c r="Y555" s="5">
        <v>0</v>
      </c>
      <c r="Z555" s="5">
        <v>0</v>
      </c>
      <c r="AA555" s="5">
        <v>1</v>
      </c>
      <c r="AB555" s="5">
        <v>0</v>
      </c>
    </row>
    <row r="556" spans="1:28" x14ac:dyDescent="0.2">
      <c r="A556" s="5">
        <v>50</v>
      </c>
      <c r="B556" s="5">
        <v>0</v>
      </c>
      <c r="C556" s="5">
        <v>0</v>
      </c>
      <c r="D556" s="5">
        <v>1</v>
      </c>
      <c r="E556" s="5">
        <v>210</v>
      </c>
      <c r="F556" s="5">
        <f>ROUND(Source!X530,O556)</f>
        <v>2955.6</v>
      </c>
      <c r="G556" s="5" t="s">
        <v>116</v>
      </c>
      <c r="H556" s="5" t="s">
        <v>117</v>
      </c>
      <c r="I556" s="5"/>
      <c r="J556" s="5"/>
      <c r="K556" s="5">
        <v>210</v>
      </c>
      <c r="L556" s="5">
        <v>25</v>
      </c>
      <c r="M556" s="5">
        <v>3</v>
      </c>
      <c r="N556" s="5" t="s">
        <v>3</v>
      </c>
      <c r="O556" s="5">
        <v>2</v>
      </c>
      <c r="P556" s="5">
        <f>ROUND(Source!DP530,O556)</f>
        <v>77667.44</v>
      </c>
      <c r="Q556" s="5"/>
      <c r="R556" s="5"/>
      <c r="S556" s="5"/>
      <c r="T556" s="5"/>
      <c r="U556" s="5"/>
      <c r="V556" s="5"/>
      <c r="W556" s="5">
        <v>2955.6</v>
      </c>
      <c r="X556" s="5">
        <v>1</v>
      </c>
      <c r="Y556" s="5">
        <v>2955.6</v>
      </c>
      <c r="Z556" s="5">
        <v>77667.44</v>
      </c>
      <c r="AA556" s="5">
        <v>1</v>
      </c>
      <c r="AB556" s="5">
        <v>77667.44</v>
      </c>
    </row>
    <row r="557" spans="1:28" x14ac:dyDescent="0.2">
      <c r="A557" s="5">
        <v>50</v>
      </c>
      <c r="B557" s="5">
        <v>0</v>
      </c>
      <c r="C557" s="5">
        <v>0</v>
      </c>
      <c r="D557" s="5">
        <v>1</v>
      </c>
      <c r="E557" s="5">
        <v>211</v>
      </c>
      <c r="F557" s="5">
        <f>ROUND(Source!Y530,O557)</f>
        <v>2369.59</v>
      </c>
      <c r="G557" s="5" t="s">
        <v>118</v>
      </c>
      <c r="H557" s="5" t="s">
        <v>119</v>
      </c>
      <c r="I557" s="5"/>
      <c r="J557" s="5"/>
      <c r="K557" s="5">
        <v>211</v>
      </c>
      <c r="L557" s="5">
        <v>26</v>
      </c>
      <c r="M557" s="5">
        <v>3</v>
      </c>
      <c r="N557" s="5" t="s">
        <v>3</v>
      </c>
      <c r="O557" s="5">
        <v>2</v>
      </c>
      <c r="P557" s="5">
        <f>ROUND(Source!DQ530,O557)</f>
        <v>42098.3</v>
      </c>
      <c r="Q557" s="5"/>
      <c r="R557" s="5"/>
      <c r="S557" s="5"/>
      <c r="T557" s="5"/>
      <c r="U557" s="5"/>
      <c r="V557" s="5"/>
      <c r="W557" s="5">
        <v>2369.59</v>
      </c>
      <c r="X557" s="5">
        <v>1</v>
      </c>
      <c r="Y557" s="5">
        <v>2369.59</v>
      </c>
      <c r="Z557" s="5">
        <v>42098.3</v>
      </c>
      <c r="AA557" s="5">
        <v>1</v>
      </c>
      <c r="AB557" s="5">
        <v>42098.3</v>
      </c>
    </row>
    <row r="558" spans="1:28" x14ac:dyDescent="0.2">
      <c r="A558" s="5">
        <v>50</v>
      </c>
      <c r="B558" s="5">
        <v>0</v>
      </c>
      <c r="C558" s="5">
        <v>0</v>
      </c>
      <c r="D558" s="5">
        <v>1</v>
      </c>
      <c r="E558" s="5">
        <v>224</v>
      </c>
      <c r="F558" s="5">
        <f>ROUND(Source!AR530,O558)</f>
        <v>116339</v>
      </c>
      <c r="G558" s="5" t="s">
        <v>120</v>
      </c>
      <c r="H558" s="5" t="s">
        <v>121</v>
      </c>
      <c r="I558" s="5"/>
      <c r="J558" s="5"/>
      <c r="K558" s="5">
        <v>224</v>
      </c>
      <c r="L558" s="5">
        <v>27</v>
      </c>
      <c r="M558" s="5">
        <v>3</v>
      </c>
      <c r="N558" s="5" t="s">
        <v>3</v>
      </c>
      <c r="O558" s="5">
        <v>2</v>
      </c>
      <c r="P558" s="5">
        <f>ROUND(Source!EJ530,O558)</f>
        <v>1136065</v>
      </c>
      <c r="Q558" s="5"/>
      <c r="R558" s="5"/>
      <c r="S558" s="5"/>
      <c r="T558" s="5"/>
      <c r="U558" s="5"/>
      <c r="V558" s="5"/>
      <c r="W558" s="5">
        <v>116339</v>
      </c>
      <c r="X558" s="5">
        <v>1</v>
      </c>
      <c r="Y558" s="5">
        <v>116339</v>
      </c>
      <c r="Z558" s="5">
        <v>1136065</v>
      </c>
      <c r="AA558" s="5">
        <v>1</v>
      </c>
      <c r="AB558" s="5">
        <v>1136065</v>
      </c>
    </row>
    <row r="559" spans="1:28" x14ac:dyDescent="0.2">
      <c r="A559" s="5">
        <v>50</v>
      </c>
      <c r="B559" s="5">
        <v>1</v>
      </c>
      <c r="C559" s="5">
        <v>0</v>
      </c>
      <c r="D559" s="5">
        <v>2</v>
      </c>
      <c r="E559" s="5">
        <v>0</v>
      </c>
      <c r="F559" s="5">
        <f>ROUND(F558,O559)</f>
        <v>116339</v>
      </c>
      <c r="G559" s="5" t="s">
        <v>500</v>
      </c>
      <c r="H559" s="5" t="s">
        <v>478</v>
      </c>
      <c r="I559" s="5"/>
      <c r="J559" s="5"/>
      <c r="K559" s="5">
        <v>212</v>
      </c>
      <c r="L559" s="5">
        <v>28</v>
      </c>
      <c r="M559" s="5">
        <v>0</v>
      </c>
      <c r="N559" s="5" t="s">
        <v>3</v>
      </c>
      <c r="O559" s="5">
        <v>2</v>
      </c>
      <c r="P559" s="5">
        <f>ROUND(P558,O559)</f>
        <v>1136065</v>
      </c>
      <c r="Q559" s="5"/>
      <c r="R559" s="5"/>
      <c r="S559" s="5"/>
      <c r="T559" s="5"/>
      <c r="U559" s="5"/>
      <c r="V559" s="5"/>
      <c r="W559" s="5">
        <v>116339</v>
      </c>
      <c r="X559" s="5">
        <v>1</v>
      </c>
      <c r="Y559" s="5">
        <v>116339</v>
      </c>
      <c r="Z559" s="5">
        <v>1136065</v>
      </c>
      <c r="AA559" s="5">
        <v>1</v>
      </c>
      <c r="AB559" s="5">
        <v>1136065</v>
      </c>
    </row>
    <row r="560" spans="1:28" x14ac:dyDescent="0.2">
      <c r="A560" s="5">
        <v>50</v>
      </c>
      <c r="B560" s="5">
        <v>1</v>
      </c>
      <c r="C560" s="5">
        <v>0</v>
      </c>
      <c r="D560" s="5">
        <v>2</v>
      </c>
      <c r="E560" s="5">
        <v>0</v>
      </c>
      <c r="F560" s="5">
        <f>ROUND(F559*0.2,O560)</f>
        <v>23267.8</v>
      </c>
      <c r="G560" s="5" t="s">
        <v>501</v>
      </c>
      <c r="H560" s="5" t="s">
        <v>502</v>
      </c>
      <c r="I560" s="5"/>
      <c r="J560" s="5"/>
      <c r="K560" s="5">
        <v>212</v>
      </c>
      <c r="L560" s="5">
        <v>29</v>
      </c>
      <c r="M560" s="5">
        <v>0</v>
      </c>
      <c r="N560" s="5" t="s">
        <v>3</v>
      </c>
      <c r="O560" s="5">
        <v>2</v>
      </c>
      <c r="P560" s="5">
        <f>ROUND(P559*0.2,O560)</f>
        <v>227213</v>
      </c>
      <c r="Q560" s="5"/>
      <c r="R560" s="5"/>
      <c r="S560" s="5"/>
      <c r="T560" s="5"/>
      <c r="U560" s="5"/>
      <c r="V560" s="5"/>
      <c r="W560" s="5">
        <v>23267.8</v>
      </c>
      <c r="X560" s="5">
        <v>1</v>
      </c>
      <c r="Y560" s="5">
        <v>23267.8</v>
      </c>
      <c r="Z560" s="5">
        <v>227213</v>
      </c>
      <c r="AA560" s="5">
        <v>1</v>
      </c>
      <c r="AB560" s="5">
        <v>227213</v>
      </c>
    </row>
    <row r="561" spans="1:50" x14ac:dyDescent="0.2">
      <c r="A561" s="5">
        <v>50</v>
      </c>
      <c r="B561" s="5">
        <v>1</v>
      </c>
      <c r="C561" s="5">
        <v>0</v>
      </c>
      <c r="D561" s="5">
        <v>2</v>
      </c>
      <c r="E561" s="5">
        <v>213</v>
      </c>
      <c r="F561" s="5">
        <f>ROUND(F559+F560,O561)</f>
        <v>139606.79999999999</v>
      </c>
      <c r="G561" s="5" t="s">
        <v>503</v>
      </c>
      <c r="H561" s="5" t="s">
        <v>120</v>
      </c>
      <c r="I561" s="5"/>
      <c r="J561" s="5"/>
      <c r="K561" s="5">
        <v>212</v>
      </c>
      <c r="L561" s="5">
        <v>30</v>
      </c>
      <c r="M561" s="5">
        <v>0</v>
      </c>
      <c r="N561" s="5" t="s">
        <v>3</v>
      </c>
      <c r="O561" s="5">
        <v>2</v>
      </c>
      <c r="P561" s="5">
        <f>ROUND(P559+P560,O561)</f>
        <v>1363278</v>
      </c>
      <c r="Q561" s="5"/>
      <c r="R561" s="5"/>
      <c r="S561" s="5"/>
      <c r="T561" s="5"/>
      <c r="U561" s="5"/>
      <c r="V561" s="5"/>
      <c r="W561" s="5">
        <v>139606.79999999999</v>
      </c>
      <c r="X561" s="5">
        <v>1</v>
      </c>
      <c r="Y561" s="5">
        <v>139606.79999999999</v>
      </c>
      <c r="Z561" s="5">
        <v>1363278</v>
      </c>
      <c r="AA561" s="5">
        <v>1</v>
      </c>
      <c r="AB561" s="5">
        <v>1363278</v>
      </c>
    </row>
    <row r="563" spans="1:50" x14ac:dyDescent="0.2">
      <c r="A563">
        <v>71</v>
      </c>
      <c r="B563">
        <v>1</v>
      </c>
      <c r="D563">
        <v>381</v>
      </c>
      <c r="E563">
        <v>42845352</v>
      </c>
      <c r="F563" t="s">
        <v>3</v>
      </c>
      <c r="G563" t="s">
        <v>3</v>
      </c>
      <c r="H563">
        <v>-1</v>
      </c>
      <c r="I563">
        <v>-1</v>
      </c>
    </row>
    <row r="566" spans="1:50" x14ac:dyDescent="0.2">
      <c r="A566">
        <v>70</v>
      </c>
      <c r="B566">
        <v>1</v>
      </c>
      <c r="D566">
        <v>1</v>
      </c>
      <c r="E566" t="s">
        <v>504</v>
      </c>
      <c r="F566" t="s">
        <v>505</v>
      </c>
      <c r="G566">
        <v>0</v>
      </c>
      <c r="H566">
        <v>0</v>
      </c>
      <c r="I566" t="s">
        <v>3</v>
      </c>
      <c r="J566">
        <v>0</v>
      </c>
      <c r="K566">
        <v>0</v>
      </c>
      <c r="L566" t="s">
        <v>3</v>
      </c>
      <c r="M566" t="s">
        <v>3</v>
      </c>
      <c r="N566">
        <v>0</v>
      </c>
      <c r="O566">
        <v>0</v>
      </c>
      <c r="P566" t="s">
        <v>3</v>
      </c>
    </row>
    <row r="568" spans="1:50" x14ac:dyDescent="0.2">
      <c r="A568">
        <v>-1</v>
      </c>
    </row>
    <row r="570" spans="1:50" x14ac:dyDescent="0.2">
      <c r="A570" s="4">
        <v>75</v>
      </c>
      <c r="B570" s="4" t="s">
        <v>506</v>
      </c>
      <c r="C570" s="4">
        <v>2000</v>
      </c>
      <c r="D570" s="4">
        <v>0</v>
      </c>
      <c r="E570" s="4">
        <v>1</v>
      </c>
      <c r="F570" s="4"/>
      <c r="G570" s="4">
        <v>0</v>
      </c>
      <c r="H570" s="4">
        <v>1</v>
      </c>
      <c r="I570" s="4">
        <v>0</v>
      </c>
      <c r="J570" s="4">
        <v>1</v>
      </c>
      <c r="K570" s="4">
        <v>98</v>
      </c>
      <c r="L570" s="4">
        <v>77</v>
      </c>
      <c r="M570" s="4">
        <v>0</v>
      </c>
      <c r="N570" s="4">
        <v>50496813</v>
      </c>
      <c r="O570" s="4">
        <v>1</v>
      </c>
    </row>
    <row r="571" spans="1:50" x14ac:dyDescent="0.2">
      <c r="A571" s="4">
        <v>75</v>
      </c>
      <c r="B571" s="4" t="s">
        <v>507</v>
      </c>
      <c r="C571" s="4">
        <v>2024</v>
      </c>
      <c r="D571" s="4">
        <v>0</v>
      </c>
      <c r="E571" s="4">
        <v>4</v>
      </c>
      <c r="F571" s="4"/>
      <c r="G571" s="4">
        <v>0</v>
      </c>
      <c r="H571" s="4">
        <v>2</v>
      </c>
      <c r="I571" s="4">
        <v>1</v>
      </c>
      <c r="J571" s="4">
        <v>1</v>
      </c>
      <c r="K571" s="4">
        <v>95</v>
      </c>
      <c r="L571" s="4">
        <v>65</v>
      </c>
      <c r="M571" s="4">
        <v>1</v>
      </c>
      <c r="N571" s="4">
        <v>50496814</v>
      </c>
      <c r="O571" s="4">
        <v>2</v>
      </c>
    </row>
    <row r="572" spans="1:50" x14ac:dyDescent="0.2">
      <c r="A572" s="6">
        <v>1</v>
      </c>
      <c r="B572" s="6" t="s">
        <v>508</v>
      </c>
      <c r="C572" s="6" t="s">
        <v>509</v>
      </c>
      <c r="D572" s="6">
        <v>2024</v>
      </c>
      <c r="E572" s="6">
        <v>4</v>
      </c>
      <c r="F572" s="6">
        <v>1</v>
      </c>
      <c r="G572" s="6">
        <v>1</v>
      </c>
      <c r="H572" s="6">
        <v>0</v>
      </c>
      <c r="I572" s="6">
        <v>2</v>
      </c>
      <c r="J572" s="6">
        <v>1</v>
      </c>
      <c r="K572" s="6">
        <v>9.64</v>
      </c>
      <c r="L572" s="6">
        <v>7</v>
      </c>
      <c r="M572" s="6">
        <v>1</v>
      </c>
      <c r="N572" s="6">
        <v>1</v>
      </c>
      <c r="O572" s="6">
        <v>9.64</v>
      </c>
      <c r="P572" s="6">
        <v>7</v>
      </c>
      <c r="Q572" s="6">
        <v>1</v>
      </c>
      <c r="R572" s="6" t="s">
        <v>3</v>
      </c>
      <c r="S572" s="6" t="s">
        <v>3</v>
      </c>
      <c r="T572" s="6" t="s">
        <v>3</v>
      </c>
      <c r="U572" s="6" t="s">
        <v>3</v>
      </c>
      <c r="V572" s="6" t="s">
        <v>3</v>
      </c>
      <c r="W572" s="6" t="s">
        <v>3</v>
      </c>
      <c r="X572" s="6" t="s">
        <v>3</v>
      </c>
      <c r="Y572" s="6" t="s">
        <v>3</v>
      </c>
      <c r="Z572" s="6" t="s">
        <v>3</v>
      </c>
      <c r="AA572" s="6" t="s">
        <v>510</v>
      </c>
      <c r="AB572" s="6"/>
      <c r="AC572" s="6"/>
      <c r="AD572" s="6"/>
      <c r="AE572" s="6"/>
      <c r="AF572" s="6"/>
      <c r="AG572" s="6"/>
      <c r="AH572" s="6"/>
      <c r="AI572" s="6"/>
      <c r="AJ572" s="6"/>
      <c r="AK572" s="6"/>
      <c r="AL572" s="6"/>
      <c r="AM572" s="6"/>
      <c r="AN572" s="6">
        <v>50496815</v>
      </c>
      <c r="AO572" s="6"/>
      <c r="AP572" s="6"/>
      <c r="AQ572" s="6"/>
      <c r="AR572" s="6"/>
      <c r="AS572" s="6"/>
      <c r="AT572" s="6"/>
      <c r="AU572" s="6"/>
      <c r="AV572" s="6"/>
      <c r="AW572" s="6"/>
      <c r="AX572" s="6"/>
    </row>
    <row r="573" spans="1:50" x14ac:dyDescent="0.2">
      <c r="A573" s="6">
        <v>1</v>
      </c>
      <c r="B573" s="6" t="s">
        <v>508</v>
      </c>
      <c r="C573" s="6" t="s">
        <v>511</v>
      </c>
      <c r="D573" s="6">
        <v>2024</v>
      </c>
      <c r="E573" s="6">
        <v>4</v>
      </c>
      <c r="F573" s="6">
        <v>1</v>
      </c>
      <c r="G573" s="6">
        <v>1</v>
      </c>
      <c r="H573" s="6">
        <v>0</v>
      </c>
      <c r="I573" s="6">
        <v>2</v>
      </c>
      <c r="J573" s="6">
        <v>1</v>
      </c>
      <c r="K573" s="6">
        <v>1</v>
      </c>
      <c r="L573" s="6">
        <v>1</v>
      </c>
      <c r="M573" s="6">
        <v>1</v>
      </c>
      <c r="N573" s="6">
        <v>1</v>
      </c>
      <c r="O573" s="6">
        <v>1</v>
      </c>
      <c r="P573" s="6">
        <v>1</v>
      </c>
      <c r="Q573" s="6">
        <v>1</v>
      </c>
      <c r="R573" s="6" t="s">
        <v>3</v>
      </c>
      <c r="S573" s="6" t="s">
        <v>3</v>
      </c>
      <c r="T573" s="6" t="s">
        <v>3</v>
      </c>
      <c r="U573" s="6" t="s">
        <v>3</v>
      </c>
      <c r="V573" s="6" t="s">
        <v>3</v>
      </c>
      <c r="W573" s="6" t="s">
        <v>3</v>
      </c>
      <c r="X573" s="6" t="s">
        <v>3</v>
      </c>
      <c r="Y573" s="6" t="s">
        <v>3</v>
      </c>
      <c r="Z573" s="6" t="s">
        <v>3</v>
      </c>
      <c r="AA573" s="6" t="s">
        <v>3</v>
      </c>
      <c r="AB573" s="6"/>
      <c r="AC573" s="6"/>
      <c r="AD573" s="6"/>
      <c r="AE573" s="6"/>
      <c r="AF573" s="6"/>
      <c r="AG573" s="6"/>
      <c r="AH573" s="6"/>
      <c r="AI573" s="6"/>
      <c r="AJ573" s="6"/>
      <c r="AK573" s="6"/>
      <c r="AL573" s="6"/>
      <c r="AM573" s="6"/>
      <c r="AN573" s="6">
        <v>50496816</v>
      </c>
      <c r="AO573" s="6"/>
      <c r="AP573" s="6"/>
      <c r="AQ573" s="6"/>
      <c r="AR573" s="6"/>
      <c r="AS573" s="6"/>
      <c r="AT573" s="6"/>
      <c r="AU573" s="6"/>
      <c r="AV573" s="6"/>
      <c r="AW573" s="6"/>
      <c r="AX573" s="6"/>
    </row>
    <row r="577" spans="1:5" x14ac:dyDescent="0.2">
      <c r="A577">
        <v>65</v>
      </c>
      <c r="C577">
        <v>1</v>
      </c>
      <c r="D577">
        <v>0</v>
      </c>
      <c r="E577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C5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512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71223</v>
      </c>
      <c r="M1">
        <v>10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54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16777224</v>
      </c>
      <c r="CI12" s="1" t="s">
        <v>3</v>
      </c>
      <c r="CJ12" s="1" t="s">
        <v>3</v>
      </c>
      <c r="CK12" s="1">
        <v>73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41660</v>
      </c>
      <c r="CT12" s="1">
        <v>1</v>
      </c>
      <c r="CU12" s="1">
        <v>72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50496813</v>
      </c>
      <c r="E14" s="1">
        <v>50496814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0</v>
      </c>
      <c r="C16" s="7" t="s">
        <v>3</v>
      </c>
      <c r="D16" s="7" t="s">
        <v>13</v>
      </c>
      <c r="E16" s="8">
        <f>ROUND((Source!F504)/1000,2)</f>
        <v>52.61</v>
      </c>
      <c r="F16" s="8">
        <f>ROUND((Source!F505)/1000,2)</f>
        <v>61.87</v>
      </c>
      <c r="G16" s="8">
        <f>ROUND((Source!F496)/1000,2)</f>
        <v>0</v>
      </c>
      <c r="H16" s="8">
        <f>ROUND((Source!F506)/1000+(Source!F507)/1000,2)</f>
        <v>1.86</v>
      </c>
      <c r="I16" s="8">
        <f>E16+F16+G16+H16</f>
        <v>116.33999999999999</v>
      </c>
      <c r="J16" s="8">
        <f>ROUND((Source!F502+Source!F501)/1000,2)</f>
        <v>3.11</v>
      </c>
      <c r="T16" s="9">
        <f>ROUND((Source!P504)/1000,2)</f>
        <v>747.73</v>
      </c>
      <c r="U16" s="9">
        <f>ROUND((Source!P505)/1000,2)</f>
        <v>365.16</v>
      </c>
      <c r="V16" s="9">
        <f>ROUND((Source!P496)/1000,2)</f>
        <v>0</v>
      </c>
      <c r="W16" s="9">
        <f>ROUND((Source!P506)/1000+(Source!P507)/1000,2)</f>
        <v>23.18</v>
      </c>
      <c r="X16" s="9">
        <f>T16+U16+V16+W16</f>
        <v>1136.0700000000002</v>
      </c>
      <c r="Y16" s="9">
        <f>ROUND((Source!P502+Source!P501)/1000,2)</f>
        <v>97.92</v>
      </c>
      <c r="AI16" s="7">
        <v>0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110673.07</v>
      </c>
      <c r="AU16" s="8">
        <v>104568.27</v>
      </c>
      <c r="AV16" s="8">
        <v>0</v>
      </c>
      <c r="AW16" s="8">
        <v>0</v>
      </c>
      <c r="AX16" s="8">
        <v>0</v>
      </c>
      <c r="AY16" s="8">
        <v>3192.83</v>
      </c>
      <c r="AZ16" s="8">
        <v>194.69</v>
      </c>
      <c r="BA16" s="8">
        <v>2911.97</v>
      </c>
      <c r="BB16" s="8">
        <v>52606.25</v>
      </c>
      <c r="BC16" s="8">
        <v>61872.72</v>
      </c>
      <c r="BD16" s="8">
        <v>1860.03</v>
      </c>
      <c r="BE16" s="8">
        <v>0</v>
      </c>
      <c r="BF16" s="8">
        <v>232.05336999999997</v>
      </c>
      <c r="BG16" s="8">
        <v>0</v>
      </c>
      <c r="BH16" s="8">
        <v>0</v>
      </c>
      <c r="BI16" s="8">
        <v>2955.6</v>
      </c>
      <c r="BJ16" s="8">
        <v>2369.59</v>
      </c>
      <c r="BK16" s="8">
        <v>116339</v>
      </c>
      <c r="BR16" s="9">
        <v>1006157.13</v>
      </c>
      <c r="BS16" s="9">
        <v>874725.89</v>
      </c>
      <c r="BT16" s="9">
        <v>0</v>
      </c>
      <c r="BU16" s="9">
        <v>0</v>
      </c>
      <c r="BV16" s="9">
        <v>0</v>
      </c>
      <c r="BW16" s="9">
        <v>39848.379999999997</v>
      </c>
      <c r="BX16" s="9">
        <v>6338.85</v>
      </c>
      <c r="BY16" s="9">
        <v>91582.86</v>
      </c>
      <c r="BZ16" s="9">
        <v>747725.72</v>
      </c>
      <c r="CA16" s="9">
        <v>365163.25</v>
      </c>
      <c r="CB16" s="9">
        <v>23176.03</v>
      </c>
      <c r="CC16" s="9">
        <v>0</v>
      </c>
      <c r="CD16" s="9">
        <v>232.05336999999997</v>
      </c>
      <c r="CE16" s="9">
        <v>0</v>
      </c>
      <c r="CF16" s="9">
        <v>0</v>
      </c>
      <c r="CG16" s="9">
        <v>77667.44</v>
      </c>
      <c r="CH16" s="9">
        <v>42098.3</v>
      </c>
      <c r="CI16" s="9">
        <v>1136065</v>
      </c>
    </row>
    <row r="18" spans="1:40" x14ac:dyDescent="0.2">
      <c r="A18">
        <v>51</v>
      </c>
      <c r="E18" s="10">
        <f>SUMIF(A16:A17,3,E16:E17)</f>
        <v>52.61</v>
      </c>
      <c r="F18" s="10">
        <f>SUMIF(A16:A17,3,F16:F17)</f>
        <v>61.87</v>
      </c>
      <c r="G18" s="10">
        <f>SUMIF(A16:A17,3,G16:G17)</f>
        <v>0</v>
      </c>
      <c r="H18" s="10">
        <f>SUMIF(A16:A17,3,H16:H17)</f>
        <v>1.86</v>
      </c>
      <c r="I18" s="10">
        <f>SUMIF(A16:A17,3,I16:I17)</f>
        <v>116.33999999999999</v>
      </c>
      <c r="J18" s="10">
        <f>SUMIF(A16:A17,3,J16:J17)</f>
        <v>3.11</v>
      </c>
      <c r="K18" s="10"/>
      <c r="L18" s="10"/>
      <c r="M18" s="10"/>
      <c r="N18" s="10"/>
      <c r="O18" s="10"/>
      <c r="P18" s="10"/>
      <c r="Q18" s="10"/>
      <c r="R18" s="10"/>
      <c r="S18" s="10"/>
      <c r="T18" s="3">
        <f>SUMIF(A16:A17,3,T16:T17)</f>
        <v>747.73</v>
      </c>
      <c r="U18" s="3">
        <f>SUMIF(A16:A17,3,U16:U17)</f>
        <v>365.16</v>
      </c>
      <c r="V18" s="3">
        <f>SUMIF(A16:A17,3,V16:V17)</f>
        <v>0</v>
      </c>
      <c r="W18" s="3">
        <f>SUMIF(A16:A17,3,W16:W17)</f>
        <v>23.18</v>
      </c>
      <c r="X18" s="3">
        <f>SUMIF(A16:A17,3,X16:X17)</f>
        <v>1136.0700000000002</v>
      </c>
      <c r="Y18" s="3">
        <f>SUMIF(A16:A17,3,Y16:Y17)</f>
        <v>97.92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</row>
    <row r="20" spans="1:40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110673.07</v>
      </c>
      <c r="G20" s="5" t="s">
        <v>68</v>
      </c>
      <c r="H20" s="5" t="s">
        <v>69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1006157.13</v>
      </c>
    </row>
    <row r="21" spans="1:40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104568.27</v>
      </c>
      <c r="G21" s="5" t="s">
        <v>70</v>
      </c>
      <c r="H21" s="5" t="s">
        <v>71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874725.89</v>
      </c>
    </row>
    <row r="22" spans="1:40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72</v>
      </c>
      <c r="H22" s="5" t="s">
        <v>73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40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104568.27</v>
      </c>
      <c r="G23" s="5" t="s">
        <v>74</v>
      </c>
      <c r="H23" s="5" t="s">
        <v>75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874725.89</v>
      </c>
    </row>
    <row r="24" spans="1:40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104568.27</v>
      </c>
      <c r="G24" s="5" t="s">
        <v>76</v>
      </c>
      <c r="H24" s="5" t="s">
        <v>77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874725.89</v>
      </c>
    </row>
    <row r="25" spans="1:40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78</v>
      </c>
      <c r="H25" s="5" t="s">
        <v>79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40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104568.27</v>
      </c>
      <c r="G26" s="5" t="s">
        <v>80</v>
      </c>
      <c r="H26" s="5" t="s">
        <v>81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874725.89</v>
      </c>
    </row>
    <row r="27" spans="1:40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82</v>
      </c>
      <c r="H27" s="5" t="s">
        <v>83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40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84</v>
      </c>
      <c r="H28" s="5" t="s">
        <v>85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40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86</v>
      </c>
      <c r="H29" s="5" t="s">
        <v>87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40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3192.83</v>
      </c>
      <c r="G30" s="5" t="s">
        <v>88</v>
      </c>
      <c r="H30" s="5" t="s">
        <v>89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39848.379999999997</v>
      </c>
    </row>
    <row r="31" spans="1:40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90</v>
      </c>
      <c r="H31" s="5" t="s">
        <v>91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40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194.69</v>
      </c>
      <c r="G32" s="5" t="s">
        <v>92</v>
      </c>
      <c r="H32" s="5" t="s">
        <v>93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6338.85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2911.97</v>
      </c>
      <c r="G33" s="5" t="s">
        <v>94</v>
      </c>
      <c r="H33" s="5" t="s">
        <v>95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91582.86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96</v>
      </c>
      <c r="H34" s="5" t="s">
        <v>97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52606.25</v>
      </c>
      <c r="G35" s="5" t="s">
        <v>98</v>
      </c>
      <c r="H35" s="5" t="s">
        <v>99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747725.72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61872.72</v>
      </c>
      <c r="G36" s="5" t="s">
        <v>100</v>
      </c>
      <c r="H36" s="5" t="s">
        <v>101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365163.25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1860.03</v>
      </c>
      <c r="G37" s="5" t="s">
        <v>102</v>
      </c>
      <c r="H37" s="5" t="s">
        <v>103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23176.03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104</v>
      </c>
      <c r="H38" s="5" t="s">
        <v>105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106</v>
      </c>
      <c r="H39" s="5" t="s">
        <v>107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232.05336999999997</v>
      </c>
      <c r="G40" s="5" t="s">
        <v>108</v>
      </c>
      <c r="H40" s="5" t="s">
        <v>109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232.05336999999997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110</v>
      </c>
      <c r="H41" s="5" t="s">
        <v>111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112</v>
      </c>
      <c r="H42" s="5" t="s">
        <v>113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114</v>
      </c>
      <c r="H43" s="5" t="s">
        <v>115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2955.6</v>
      </c>
      <c r="G44" s="5" t="s">
        <v>116</v>
      </c>
      <c r="H44" s="5" t="s">
        <v>117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77667.44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2369.59</v>
      </c>
      <c r="G45" s="5" t="s">
        <v>118</v>
      </c>
      <c r="H45" s="5" t="s">
        <v>119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42098.3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116339</v>
      </c>
      <c r="G46" s="5" t="s">
        <v>120</v>
      </c>
      <c r="H46" s="5" t="s">
        <v>121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1136065</v>
      </c>
    </row>
    <row r="47" spans="1:16" x14ac:dyDescent="0.2">
      <c r="A47" s="5">
        <v>50</v>
      </c>
      <c r="B47" s="5">
        <v>1</v>
      </c>
      <c r="C47" s="5">
        <v>0</v>
      </c>
      <c r="D47" s="5">
        <v>2</v>
      </c>
      <c r="E47" s="5">
        <v>0</v>
      </c>
      <c r="F47" s="5">
        <v>116339</v>
      </c>
      <c r="G47" s="5" t="s">
        <v>500</v>
      </c>
      <c r="H47" s="5" t="s">
        <v>478</v>
      </c>
      <c r="I47" s="5"/>
      <c r="J47" s="5"/>
      <c r="K47" s="5">
        <v>212</v>
      </c>
      <c r="L47" s="5">
        <v>28</v>
      </c>
      <c r="M47" s="5">
        <v>0</v>
      </c>
      <c r="N47" s="5" t="s">
        <v>3</v>
      </c>
      <c r="O47" s="5">
        <v>2</v>
      </c>
      <c r="P47" s="5">
        <v>1136065</v>
      </c>
    </row>
    <row r="48" spans="1:16" x14ac:dyDescent="0.2">
      <c r="A48" s="5">
        <v>50</v>
      </c>
      <c r="B48" s="5">
        <v>1</v>
      </c>
      <c r="C48" s="5">
        <v>0</v>
      </c>
      <c r="D48" s="5">
        <v>2</v>
      </c>
      <c r="E48" s="5">
        <v>0</v>
      </c>
      <c r="F48" s="5">
        <v>23267.8</v>
      </c>
      <c r="G48" s="5" t="s">
        <v>501</v>
      </c>
      <c r="H48" s="5" t="s">
        <v>502</v>
      </c>
      <c r="I48" s="5"/>
      <c r="J48" s="5"/>
      <c r="K48" s="5">
        <v>212</v>
      </c>
      <c r="L48" s="5">
        <v>29</v>
      </c>
      <c r="M48" s="5">
        <v>0</v>
      </c>
      <c r="N48" s="5" t="s">
        <v>3</v>
      </c>
      <c r="O48" s="5">
        <v>2</v>
      </c>
      <c r="P48" s="5">
        <v>227213</v>
      </c>
    </row>
    <row r="49" spans="1:50" x14ac:dyDescent="0.2">
      <c r="A49" s="5">
        <v>50</v>
      </c>
      <c r="B49" s="5">
        <v>1</v>
      </c>
      <c r="C49" s="5">
        <v>0</v>
      </c>
      <c r="D49" s="5">
        <v>2</v>
      </c>
      <c r="E49" s="5">
        <v>213</v>
      </c>
      <c r="F49" s="5">
        <v>139606.79999999999</v>
      </c>
      <c r="G49" s="5" t="s">
        <v>503</v>
      </c>
      <c r="H49" s="5" t="s">
        <v>120</v>
      </c>
      <c r="I49" s="5"/>
      <c r="J49" s="5"/>
      <c r="K49" s="5">
        <v>212</v>
      </c>
      <c r="L49" s="5">
        <v>30</v>
      </c>
      <c r="M49" s="5">
        <v>0</v>
      </c>
      <c r="N49" s="5" t="s">
        <v>3</v>
      </c>
      <c r="O49" s="5">
        <v>2</v>
      </c>
      <c r="P49" s="5">
        <v>1363278</v>
      </c>
    </row>
    <row r="51" spans="1:50" x14ac:dyDescent="0.2">
      <c r="A51">
        <v>-1</v>
      </c>
    </row>
    <row r="54" spans="1:50" x14ac:dyDescent="0.2">
      <c r="A54" s="4">
        <v>75</v>
      </c>
      <c r="B54" s="4" t="s">
        <v>506</v>
      </c>
      <c r="C54" s="4">
        <v>2000</v>
      </c>
      <c r="D54" s="4">
        <v>0</v>
      </c>
      <c r="E54" s="4">
        <v>1</v>
      </c>
      <c r="F54" s="4"/>
      <c r="G54" s="4">
        <v>0</v>
      </c>
      <c r="H54" s="4">
        <v>1</v>
      </c>
      <c r="I54" s="4">
        <v>0</v>
      </c>
      <c r="J54" s="4">
        <v>1</v>
      </c>
      <c r="K54" s="4">
        <v>98</v>
      </c>
      <c r="L54" s="4">
        <v>77</v>
      </c>
      <c r="M54" s="4">
        <v>0</v>
      </c>
      <c r="N54" s="4">
        <v>50496813</v>
      </c>
      <c r="O54" s="4">
        <v>1</v>
      </c>
    </row>
    <row r="55" spans="1:50" x14ac:dyDescent="0.2">
      <c r="A55" s="4">
        <v>75</v>
      </c>
      <c r="B55" s="4" t="s">
        <v>507</v>
      </c>
      <c r="C55" s="4">
        <v>2024</v>
      </c>
      <c r="D55" s="4">
        <v>0</v>
      </c>
      <c r="E55" s="4">
        <v>4</v>
      </c>
      <c r="F55" s="4"/>
      <c r="G55" s="4">
        <v>0</v>
      </c>
      <c r="H55" s="4">
        <v>2</v>
      </c>
      <c r="I55" s="4">
        <v>1</v>
      </c>
      <c r="J55" s="4">
        <v>1</v>
      </c>
      <c r="K55" s="4">
        <v>95</v>
      </c>
      <c r="L55" s="4">
        <v>65</v>
      </c>
      <c r="M55" s="4">
        <v>1</v>
      </c>
      <c r="N55" s="4">
        <v>50496814</v>
      </c>
      <c r="O55" s="4">
        <v>2</v>
      </c>
    </row>
    <row r="56" spans="1:50" x14ac:dyDescent="0.2">
      <c r="A56" s="6">
        <v>1</v>
      </c>
      <c r="B56" s="6" t="s">
        <v>508</v>
      </c>
      <c r="C56" s="6" t="s">
        <v>509</v>
      </c>
      <c r="D56" s="6">
        <v>2024</v>
      </c>
      <c r="E56" s="6">
        <v>4</v>
      </c>
      <c r="F56" s="6">
        <v>1</v>
      </c>
      <c r="G56" s="6">
        <v>1</v>
      </c>
      <c r="H56" s="6">
        <v>0</v>
      </c>
      <c r="I56" s="6">
        <v>2</v>
      </c>
      <c r="J56" s="6">
        <v>1</v>
      </c>
      <c r="K56" s="6">
        <v>9.64</v>
      </c>
      <c r="L56" s="6">
        <v>7</v>
      </c>
      <c r="M56" s="6">
        <v>1</v>
      </c>
      <c r="N56" s="6">
        <v>1</v>
      </c>
      <c r="O56" s="6">
        <v>9.64</v>
      </c>
      <c r="P56" s="6">
        <v>7</v>
      </c>
      <c r="Q56" s="6">
        <v>1</v>
      </c>
      <c r="R56" s="6" t="s">
        <v>3</v>
      </c>
      <c r="S56" s="6" t="s">
        <v>3</v>
      </c>
      <c r="T56" s="6" t="s">
        <v>3</v>
      </c>
      <c r="U56" s="6" t="s">
        <v>3</v>
      </c>
      <c r="V56" s="6" t="s">
        <v>3</v>
      </c>
      <c r="W56" s="6" t="s">
        <v>3</v>
      </c>
      <c r="X56" s="6" t="s">
        <v>3</v>
      </c>
      <c r="Y56" s="6" t="s">
        <v>3</v>
      </c>
      <c r="Z56" s="6" t="s">
        <v>3</v>
      </c>
      <c r="AA56" s="6" t="s">
        <v>510</v>
      </c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>
        <v>50496815</v>
      </c>
      <c r="AO56" s="6"/>
      <c r="AP56" s="6"/>
      <c r="AQ56" s="6"/>
      <c r="AR56" s="6"/>
      <c r="AS56" s="6"/>
      <c r="AT56" s="6"/>
      <c r="AU56" s="6"/>
      <c r="AV56" s="6"/>
      <c r="AW56" s="6"/>
      <c r="AX56" s="6"/>
    </row>
    <row r="57" spans="1:50" x14ac:dyDescent="0.2">
      <c r="A57" s="6">
        <v>1</v>
      </c>
      <c r="B57" s="6" t="s">
        <v>508</v>
      </c>
      <c r="C57" s="6" t="s">
        <v>511</v>
      </c>
      <c r="D57" s="6">
        <v>2024</v>
      </c>
      <c r="E57" s="6">
        <v>4</v>
      </c>
      <c r="F57" s="6">
        <v>1</v>
      </c>
      <c r="G57" s="6">
        <v>1</v>
      </c>
      <c r="H57" s="6">
        <v>0</v>
      </c>
      <c r="I57" s="6">
        <v>2</v>
      </c>
      <c r="J57" s="6">
        <v>1</v>
      </c>
      <c r="K57" s="6">
        <v>1</v>
      </c>
      <c r="L57" s="6">
        <v>1</v>
      </c>
      <c r="M57" s="6">
        <v>1</v>
      </c>
      <c r="N57" s="6">
        <v>1</v>
      </c>
      <c r="O57" s="6">
        <v>1</v>
      </c>
      <c r="P57" s="6">
        <v>1</v>
      </c>
      <c r="Q57" s="6">
        <v>1</v>
      </c>
      <c r="R57" s="6" t="s">
        <v>3</v>
      </c>
      <c r="S57" s="6" t="s">
        <v>3</v>
      </c>
      <c r="T57" s="6" t="s">
        <v>3</v>
      </c>
      <c r="U57" s="6" t="s">
        <v>3</v>
      </c>
      <c r="V57" s="6" t="s">
        <v>3</v>
      </c>
      <c r="W57" s="6" t="s">
        <v>3</v>
      </c>
      <c r="X57" s="6" t="s">
        <v>3</v>
      </c>
      <c r="Y57" s="6" t="s">
        <v>3</v>
      </c>
      <c r="Z57" s="6" t="s">
        <v>3</v>
      </c>
      <c r="AA57" s="6" t="s">
        <v>3</v>
      </c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>
        <v>50496816</v>
      </c>
      <c r="AO57" s="6"/>
      <c r="AP57" s="6"/>
      <c r="AQ57" s="6"/>
      <c r="AR57" s="6"/>
      <c r="AS57" s="6"/>
      <c r="AT57" s="6"/>
      <c r="AU57" s="6"/>
      <c r="AV57" s="6"/>
      <c r="AW57" s="6"/>
      <c r="AX57" s="6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O56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50496813</v>
      </c>
      <c r="C1">
        <v>50497484</v>
      </c>
      <c r="D1">
        <v>40404405</v>
      </c>
      <c r="E1">
        <v>30570983</v>
      </c>
      <c r="F1">
        <v>1</v>
      </c>
      <c r="G1">
        <v>30570983</v>
      </c>
      <c r="H1">
        <v>1</v>
      </c>
      <c r="I1" t="s">
        <v>513</v>
      </c>
      <c r="J1" t="s">
        <v>3</v>
      </c>
      <c r="K1" t="s">
        <v>514</v>
      </c>
      <c r="L1">
        <v>1191</v>
      </c>
      <c r="N1">
        <v>1013</v>
      </c>
      <c r="O1" t="s">
        <v>515</v>
      </c>
      <c r="P1" t="s">
        <v>515</v>
      </c>
      <c r="Q1">
        <v>1</v>
      </c>
      <c r="W1">
        <v>0</v>
      </c>
      <c r="X1">
        <v>476480486</v>
      </c>
      <c r="Y1">
        <f>(AT1*1.1)</f>
        <v>42.064000000000007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38.24</v>
      </c>
      <c r="AU1" t="s">
        <v>21</v>
      </c>
      <c r="AV1">
        <v>1</v>
      </c>
      <c r="AW1">
        <v>2</v>
      </c>
      <c r="AX1">
        <v>50497491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0.42064000000000001</v>
      </c>
      <c r="CW1">
        <v>0</v>
      </c>
      <c r="CX1">
        <f>ROUND(Y1*Source!I28,9)</f>
        <v>0.42064000000000001</v>
      </c>
      <c r="CY1">
        <f>AD1</f>
        <v>0</v>
      </c>
      <c r="CZ1">
        <f>AH1</f>
        <v>0</v>
      </c>
      <c r="DA1">
        <f>AL1</f>
        <v>1</v>
      </c>
      <c r="DB1">
        <f>ROUND((ROUND(AT1*CZ1,2)*1.1),6)</f>
        <v>0</v>
      </c>
      <c r="DC1">
        <f>ROUND((ROUND(AT1*AG1,2)*1.1),6)</f>
        <v>0</v>
      </c>
      <c r="DD1" t="s">
        <v>3</v>
      </c>
      <c r="DE1" t="s">
        <v>3</v>
      </c>
      <c r="DF1">
        <f t="shared" ref="DF1:DF10" si="0">ROUND(ROUND(AE1,2)*CX1,2)</f>
        <v>0</v>
      </c>
      <c r="DG1">
        <f t="shared" ref="DG1:DG7" si="1">ROUND(ROUND(AF1,2)*CX1,2)</f>
        <v>0</v>
      </c>
      <c r="DH1">
        <f t="shared" ref="DH1:DH7" si="2">ROUND(ROUND(AG1,2)*CX1,2)</f>
        <v>0</v>
      </c>
      <c r="DI1">
        <f t="shared" ref="DI1:DI64" si="3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50496813</v>
      </c>
      <c r="C2">
        <v>50497484</v>
      </c>
      <c r="D2">
        <v>46170532</v>
      </c>
      <c r="E2">
        <v>1</v>
      </c>
      <c r="F2">
        <v>1</v>
      </c>
      <c r="G2">
        <v>30570983</v>
      </c>
      <c r="H2">
        <v>2</v>
      </c>
      <c r="I2" t="s">
        <v>516</v>
      </c>
      <c r="J2" t="s">
        <v>517</v>
      </c>
      <c r="K2" t="s">
        <v>518</v>
      </c>
      <c r="L2">
        <v>1368</v>
      </c>
      <c r="N2">
        <v>1011</v>
      </c>
      <c r="O2" t="s">
        <v>519</v>
      </c>
      <c r="P2" t="s">
        <v>519</v>
      </c>
      <c r="Q2">
        <v>1</v>
      </c>
      <c r="W2">
        <v>0</v>
      </c>
      <c r="X2">
        <v>1204435003</v>
      </c>
      <c r="Y2">
        <f>(AT2*1.1)</f>
        <v>8.4700000000000006</v>
      </c>
      <c r="AA2">
        <v>0</v>
      </c>
      <c r="AB2">
        <v>34.479999999999997</v>
      </c>
      <c r="AC2">
        <v>12.62</v>
      </c>
      <c r="AD2">
        <v>0</v>
      </c>
      <c r="AE2">
        <v>0</v>
      </c>
      <c r="AF2">
        <v>34.479999999999997</v>
      </c>
      <c r="AG2">
        <v>12.62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7.7</v>
      </c>
      <c r="AU2" t="s">
        <v>21</v>
      </c>
      <c r="AV2">
        <v>0</v>
      </c>
      <c r="AW2">
        <v>2</v>
      </c>
      <c r="AX2">
        <v>50497492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ROUND(Y2*Source!I28*DO2,9)</f>
        <v>0</v>
      </c>
      <c r="CX2">
        <f>ROUND(Y2*Source!I28,9)</f>
        <v>8.4699999999999998E-2</v>
      </c>
      <c r="CY2">
        <f>AB2</f>
        <v>34.479999999999997</v>
      </c>
      <c r="CZ2">
        <f>AF2</f>
        <v>34.479999999999997</v>
      </c>
      <c r="DA2">
        <f>AJ2</f>
        <v>1</v>
      </c>
      <c r="DB2">
        <f>ROUND((ROUND(AT2*CZ2,2)*1.1),6)</f>
        <v>292.05</v>
      </c>
      <c r="DC2">
        <f>ROUND((ROUND(AT2*AG2,2)*1.1),6)</f>
        <v>106.887</v>
      </c>
      <c r="DD2" t="s">
        <v>3</v>
      </c>
      <c r="DE2" t="s">
        <v>3</v>
      </c>
      <c r="DF2">
        <f t="shared" si="0"/>
        <v>0</v>
      </c>
      <c r="DG2">
        <f t="shared" si="1"/>
        <v>2.92</v>
      </c>
      <c r="DH2">
        <f t="shared" si="2"/>
        <v>1.07</v>
      </c>
      <c r="DI2">
        <f t="shared" si="3"/>
        <v>0</v>
      </c>
      <c r="DJ2">
        <f>DG2</f>
        <v>2.92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50496813</v>
      </c>
      <c r="C3">
        <v>50497484</v>
      </c>
      <c r="D3">
        <v>46170942</v>
      </c>
      <c r="E3">
        <v>1</v>
      </c>
      <c r="F3">
        <v>1</v>
      </c>
      <c r="G3">
        <v>30570983</v>
      </c>
      <c r="H3">
        <v>2</v>
      </c>
      <c r="I3" t="s">
        <v>520</v>
      </c>
      <c r="J3" t="s">
        <v>521</v>
      </c>
      <c r="K3" t="s">
        <v>522</v>
      </c>
      <c r="L3">
        <v>1368</v>
      </c>
      <c r="N3">
        <v>1011</v>
      </c>
      <c r="O3" t="s">
        <v>519</v>
      </c>
      <c r="P3" t="s">
        <v>519</v>
      </c>
      <c r="Q3">
        <v>1</v>
      </c>
      <c r="W3">
        <v>0</v>
      </c>
      <c r="X3">
        <v>-804513174</v>
      </c>
      <c r="Y3">
        <f>(AT3*1.1)</f>
        <v>8.4700000000000006</v>
      </c>
      <c r="AA3">
        <v>0</v>
      </c>
      <c r="AB3">
        <v>0.5</v>
      </c>
      <c r="AC3">
        <v>0</v>
      </c>
      <c r="AD3">
        <v>0</v>
      </c>
      <c r="AE3">
        <v>0</v>
      </c>
      <c r="AF3">
        <v>0.5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7.7</v>
      </c>
      <c r="AU3" t="s">
        <v>21</v>
      </c>
      <c r="AV3">
        <v>0</v>
      </c>
      <c r="AW3">
        <v>2</v>
      </c>
      <c r="AX3">
        <v>50497493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ROUND(Y3*Source!I28*DO3,9)</f>
        <v>0</v>
      </c>
      <c r="CX3">
        <f>ROUND(Y3*Source!I28,9)</f>
        <v>8.4699999999999998E-2</v>
      </c>
      <c r="CY3">
        <f>AB3</f>
        <v>0.5</v>
      </c>
      <c r="CZ3">
        <f>AF3</f>
        <v>0.5</v>
      </c>
      <c r="DA3">
        <f>AJ3</f>
        <v>1</v>
      </c>
      <c r="DB3">
        <f>ROUND((ROUND(AT3*CZ3,2)*1.1),6)</f>
        <v>4.2350000000000003</v>
      </c>
      <c r="DC3">
        <f>ROUND((ROUND(AT3*AG3,2)*1.1),6)</f>
        <v>0</v>
      </c>
      <c r="DD3" t="s">
        <v>3</v>
      </c>
      <c r="DE3" t="s">
        <v>3</v>
      </c>
      <c r="DF3">
        <f t="shared" si="0"/>
        <v>0</v>
      </c>
      <c r="DG3">
        <f t="shared" si="1"/>
        <v>0.04</v>
      </c>
      <c r="DH3">
        <f t="shared" si="2"/>
        <v>0</v>
      </c>
      <c r="DI3">
        <f t="shared" si="3"/>
        <v>0</v>
      </c>
      <c r="DJ3">
        <f>DG3</f>
        <v>0.04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ROW(Source!A28)</f>
        <v>28</v>
      </c>
      <c r="B4">
        <v>50496813</v>
      </c>
      <c r="C4">
        <v>50497484</v>
      </c>
      <c r="D4">
        <v>40406154</v>
      </c>
      <c r="E4">
        <v>30570983</v>
      </c>
      <c r="F4">
        <v>1</v>
      </c>
      <c r="G4">
        <v>30570983</v>
      </c>
      <c r="H4">
        <v>2</v>
      </c>
      <c r="I4" t="s">
        <v>523</v>
      </c>
      <c r="J4" t="s">
        <v>3</v>
      </c>
      <c r="K4" t="s">
        <v>524</v>
      </c>
      <c r="L4">
        <v>1344</v>
      </c>
      <c r="N4">
        <v>1008</v>
      </c>
      <c r="O4" t="s">
        <v>525</v>
      </c>
      <c r="P4" t="s">
        <v>525</v>
      </c>
      <c r="Q4">
        <v>1</v>
      </c>
      <c r="W4">
        <v>0</v>
      </c>
      <c r="X4">
        <v>-1180195794</v>
      </c>
      <c r="Y4">
        <f>(AT4*1.1)</f>
        <v>1.1000000000000001E-2</v>
      </c>
      <c r="AA4">
        <v>0</v>
      </c>
      <c r="AB4">
        <v>1</v>
      </c>
      <c r="AC4">
        <v>0</v>
      </c>
      <c r="AD4">
        <v>0</v>
      </c>
      <c r="AE4">
        <v>0</v>
      </c>
      <c r="AF4">
        <v>1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0.01</v>
      </c>
      <c r="AU4" t="s">
        <v>21</v>
      </c>
      <c r="AV4">
        <v>0</v>
      </c>
      <c r="AW4">
        <v>2</v>
      </c>
      <c r="AX4">
        <v>50497494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ROUND(Y4*Source!I28*DO4,9)</f>
        <v>0</v>
      </c>
      <c r="CX4">
        <f>ROUND(Y4*Source!I28,9)</f>
        <v>1.1E-4</v>
      </c>
      <c r="CY4">
        <f>AB4</f>
        <v>1</v>
      </c>
      <c r="CZ4">
        <f>AF4</f>
        <v>1</v>
      </c>
      <c r="DA4">
        <f>AJ4</f>
        <v>1</v>
      </c>
      <c r="DB4">
        <f>ROUND((ROUND(AT4*CZ4,2)*1.1),6)</f>
        <v>1.0999999999999999E-2</v>
      </c>
      <c r="DC4">
        <f>ROUND((ROUND(AT4*AG4,2)*1.1),6)</f>
        <v>0</v>
      </c>
      <c r="DD4" t="s">
        <v>3</v>
      </c>
      <c r="DE4" t="s">
        <v>3</v>
      </c>
      <c r="DF4">
        <f t="shared" si="0"/>
        <v>0</v>
      </c>
      <c r="DG4">
        <f t="shared" si="1"/>
        <v>0</v>
      </c>
      <c r="DH4">
        <f t="shared" si="2"/>
        <v>0</v>
      </c>
      <c r="DI4">
        <f t="shared" si="3"/>
        <v>0</v>
      </c>
      <c r="DJ4">
        <f>DG4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ROW(Source!A28)</f>
        <v>28</v>
      </c>
      <c r="B5">
        <v>50496813</v>
      </c>
      <c r="C5">
        <v>50497484</v>
      </c>
      <c r="D5">
        <v>40431923</v>
      </c>
      <c r="E5">
        <v>30570983</v>
      </c>
      <c r="F5">
        <v>1</v>
      </c>
      <c r="G5">
        <v>30570983</v>
      </c>
      <c r="H5">
        <v>3</v>
      </c>
      <c r="I5" t="s">
        <v>26</v>
      </c>
      <c r="J5" t="s">
        <v>3</v>
      </c>
      <c r="K5" t="s">
        <v>27</v>
      </c>
      <c r="L5">
        <v>1348</v>
      </c>
      <c r="N5">
        <v>1009</v>
      </c>
      <c r="O5" t="s">
        <v>28</v>
      </c>
      <c r="P5" t="s">
        <v>28</v>
      </c>
      <c r="Q5">
        <v>1000</v>
      </c>
      <c r="W5">
        <v>0</v>
      </c>
      <c r="X5">
        <v>1489638031</v>
      </c>
      <c r="Y5">
        <f>AT5</f>
        <v>6.1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6.1</v>
      </c>
      <c r="AU5" t="s">
        <v>3</v>
      </c>
      <c r="AV5">
        <v>0</v>
      </c>
      <c r="AW5">
        <v>2</v>
      </c>
      <c r="AX5">
        <v>50497495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ROUND(Y5*Source!I28,9)</f>
        <v>6.0999999999999999E-2</v>
      </c>
      <c r="CY5">
        <f>AA5</f>
        <v>0</v>
      </c>
      <c r="CZ5">
        <f>AE5</f>
        <v>0</v>
      </c>
      <c r="DA5">
        <f>AI5</f>
        <v>1</v>
      </c>
      <c r="DB5">
        <f>ROUND(ROUND(AT5*CZ5,2),6)</f>
        <v>0</v>
      </c>
      <c r="DC5">
        <f>ROUND(ROUND(AT5*AG5,2),6)</f>
        <v>0</v>
      </c>
      <c r="DD5" t="s">
        <v>3</v>
      </c>
      <c r="DE5" t="s">
        <v>3</v>
      </c>
      <c r="DF5">
        <f t="shared" si="0"/>
        <v>0</v>
      </c>
      <c r="DG5">
        <f t="shared" si="1"/>
        <v>0</v>
      </c>
      <c r="DH5">
        <f t="shared" si="2"/>
        <v>0</v>
      </c>
      <c r="DI5">
        <f t="shared" si="3"/>
        <v>0</v>
      </c>
      <c r="DJ5">
        <f>DF5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ROW(Source!A28)</f>
        <v>28</v>
      </c>
      <c r="B6">
        <v>50496813</v>
      </c>
      <c r="C6">
        <v>50497484</v>
      </c>
      <c r="D6">
        <v>40431923</v>
      </c>
      <c r="E6">
        <v>30570983</v>
      </c>
      <c r="F6">
        <v>1</v>
      </c>
      <c r="G6">
        <v>30570983</v>
      </c>
      <c r="H6">
        <v>3</v>
      </c>
      <c r="I6" t="s">
        <v>26</v>
      </c>
      <c r="J6" t="s">
        <v>3</v>
      </c>
      <c r="K6" t="s">
        <v>27</v>
      </c>
      <c r="L6">
        <v>1348</v>
      </c>
      <c r="N6">
        <v>1009</v>
      </c>
      <c r="O6" t="s">
        <v>28</v>
      </c>
      <c r="P6" t="s">
        <v>28</v>
      </c>
      <c r="Q6">
        <v>1000</v>
      </c>
      <c r="W6">
        <v>0</v>
      </c>
      <c r="X6">
        <v>1489638031</v>
      </c>
      <c r="Y6">
        <f>AT6</f>
        <v>192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0</v>
      </c>
      <c r="AN6">
        <v>0</v>
      </c>
      <c r="AO6">
        <v>0</v>
      </c>
      <c r="AP6">
        <v>1</v>
      </c>
      <c r="AQ6">
        <v>0</v>
      </c>
      <c r="AR6">
        <v>0</v>
      </c>
      <c r="AS6" t="s">
        <v>3</v>
      </c>
      <c r="AT6">
        <v>192</v>
      </c>
      <c r="AU6" t="s">
        <v>3</v>
      </c>
      <c r="AV6">
        <v>0</v>
      </c>
      <c r="AW6">
        <v>1</v>
      </c>
      <c r="AX6">
        <v>-1</v>
      </c>
      <c r="AY6">
        <v>0</v>
      </c>
      <c r="AZ6">
        <v>0</v>
      </c>
      <c r="BA6" t="s">
        <v>3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ROUND(Y6*Source!I28,9)</f>
        <v>1.92</v>
      </c>
      <c r="CY6">
        <f>AA6</f>
        <v>0</v>
      </c>
      <c r="CZ6">
        <f>AE6</f>
        <v>0</v>
      </c>
      <c r="DA6">
        <f>AI6</f>
        <v>1</v>
      </c>
      <c r="DB6">
        <f>ROUND(ROUND(AT6*CZ6,2),6)</f>
        <v>0</v>
      </c>
      <c r="DC6">
        <f>ROUND(ROUND(AT6*AG6,2),6)</f>
        <v>0</v>
      </c>
      <c r="DD6" t="s">
        <v>3</v>
      </c>
      <c r="DE6" t="s">
        <v>3</v>
      </c>
      <c r="DF6">
        <f t="shared" si="0"/>
        <v>0</v>
      </c>
      <c r="DG6">
        <f t="shared" si="1"/>
        <v>0</v>
      </c>
      <c r="DH6">
        <f t="shared" si="2"/>
        <v>0</v>
      </c>
      <c r="DI6">
        <f t="shared" si="3"/>
        <v>0</v>
      </c>
      <c r="DJ6">
        <f>DF6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ROW(Source!A29)</f>
        <v>29</v>
      </c>
      <c r="B7">
        <v>50496814</v>
      </c>
      <c r="C7">
        <v>50497484</v>
      </c>
      <c r="D7">
        <v>40404405</v>
      </c>
      <c r="E7">
        <v>30570983</v>
      </c>
      <c r="F7">
        <v>1</v>
      </c>
      <c r="G7">
        <v>30570983</v>
      </c>
      <c r="H7">
        <v>1</v>
      </c>
      <c r="I7" t="s">
        <v>513</v>
      </c>
      <c r="J7" t="s">
        <v>3</v>
      </c>
      <c r="K7" t="s">
        <v>514</v>
      </c>
      <c r="L7">
        <v>1191</v>
      </c>
      <c r="N7">
        <v>1013</v>
      </c>
      <c r="O7" t="s">
        <v>515</v>
      </c>
      <c r="P7" t="s">
        <v>515</v>
      </c>
      <c r="Q7">
        <v>1</v>
      </c>
      <c r="W7">
        <v>0</v>
      </c>
      <c r="X7">
        <v>476480486</v>
      </c>
      <c r="Y7">
        <f>(AT7*1.1)</f>
        <v>42.064000000000007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5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38.24</v>
      </c>
      <c r="AU7" t="s">
        <v>21</v>
      </c>
      <c r="AV7">
        <v>1</v>
      </c>
      <c r="AW7">
        <v>2</v>
      </c>
      <c r="AX7">
        <v>50497491</v>
      </c>
      <c r="AY7">
        <v>1</v>
      </c>
      <c r="AZ7">
        <v>0</v>
      </c>
      <c r="BA7">
        <v>6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ROUND(AT7*Source!I29*AH7*AL7,2)</f>
        <v>0</v>
      </c>
      <c r="CV7">
        <f>ROUND(Y7*Source!I29,9)</f>
        <v>0.42064000000000001</v>
      </c>
      <c r="CW7">
        <v>0</v>
      </c>
      <c r="CX7">
        <f>ROUND(Y7*Source!I29,9)</f>
        <v>0.42064000000000001</v>
      </c>
      <c r="CY7">
        <f>AD7</f>
        <v>0</v>
      </c>
      <c r="CZ7">
        <f>AH7</f>
        <v>0</v>
      </c>
      <c r="DA7">
        <f>AL7</f>
        <v>1</v>
      </c>
      <c r="DB7">
        <f>ROUND((ROUND(AT7*CZ7,2)*1.1),6)</f>
        <v>0</v>
      </c>
      <c r="DC7">
        <f>ROUND((ROUND(AT7*AG7,2)*1.1),6)</f>
        <v>0</v>
      </c>
      <c r="DD7" t="s">
        <v>3</v>
      </c>
      <c r="DE7" t="s">
        <v>3</v>
      </c>
      <c r="DF7">
        <f t="shared" si="0"/>
        <v>0</v>
      </c>
      <c r="DG7">
        <f t="shared" si="1"/>
        <v>0</v>
      </c>
      <c r="DH7">
        <f t="shared" si="2"/>
        <v>0</v>
      </c>
      <c r="DI7">
        <f t="shared" si="3"/>
        <v>0</v>
      </c>
      <c r="DJ7">
        <f>DI7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ROW(Source!A29)</f>
        <v>29</v>
      </c>
      <c r="B8">
        <v>50496814</v>
      </c>
      <c r="C8">
        <v>50497484</v>
      </c>
      <c r="D8">
        <v>46170532</v>
      </c>
      <c r="E8">
        <v>1</v>
      </c>
      <c r="F8">
        <v>1</v>
      </c>
      <c r="G8">
        <v>30570983</v>
      </c>
      <c r="H8">
        <v>2</v>
      </c>
      <c r="I8" t="s">
        <v>516</v>
      </c>
      <c r="J8" t="s">
        <v>517</v>
      </c>
      <c r="K8" t="s">
        <v>518</v>
      </c>
      <c r="L8">
        <v>1368</v>
      </c>
      <c r="N8">
        <v>1011</v>
      </c>
      <c r="O8" t="s">
        <v>519</v>
      </c>
      <c r="P8" t="s">
        <v>519</v>
      </c>
      <c r="Q8">
        <v>1</v>
      </c>
      <c r="W8">
        <v>0</v>
      </c>
      <c r="X8">
        <v>1204435003</v>
      </c>
      <c r="Y8">
        <f>(AT8*1.1)</f>
        <v>8.4700000000000006</v>
      </c>
      <c r="AA8">
        <v>0</v>
      </c>
      <c r="AB8">
        <v>682.66</v>
      </c>
      <c r="AC8">
        <v>450.44</v>
      </c>
      <c r="AD8">
        <v>0</v>
      </c>
      <c r="AE8">
        <v>0</v>
      </c>
      <c r="AF8">
        <v>34.479999999999997</v>
      </c>
      <c r="AG8">
        <v>12.62</v>
      </c>
      <c r="AH8">
        <v>0</v>
      </c>
      <c r="AI8">
        <v>1</v>
      </c>
      <c r="AJ8">
        <v>18.91</v>
      </c>
      <c r="AK8">
        <v>34.090000000000003</v>
      </c>
      <c r="AL8">
        <v>1</v>
      </c>
      <c r="AM8">
        <v>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7.7</v>
      </c>
      <c r="AU8" t="s">
        <v>21</v>
      </c>
      <c r="AV8">
        <v>0</v>
      </c>
      <c r="AW8">
        <v>2</v>
      </c>
      <c r="AX8">
        <v>50497492</v>
      </c>
      <c r="AY8">
        <v>1</v>
      </c>
      <c r="AZ8">
        <v>0</v>
      </c>
      <c r="BA8">
        <v>7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ROUND(Y8*Source!I29*DO8,9)</f>
        <v>0</v>
      </c>
      <c r="CX8">
        <f>ROUND(Y8*Source!I29,9)</f>
        <v>8.4699999999999998E-2</v>
      </c>
      <c r="CY8">
        <f>AB8</f>
        <v>682.66</v>
      </c>
      <c r="CZ8">
        <f>AF8</f>
        <v>34.479999999999997</v>
      </c>
      <c r="DA8">
        <f>AJ8</f>
        <v>18.91</v>
      </c>
      <c r="DB8">
        <f>ROUND((ROUND(AT8*CZ8,2)*1.1),6)</f>
        <v>292.05</v>
      </c>
      <c r="DC8">
        <f>ROUND((ROUND(AT8*AG8,2)*1.1),6)</f>
        <v>106.887</v>
      </c>
      <c r="DD8" t="s">
        <v>3</v>
      </c>
      <c r="DE8" t="s">
        <v>3</v>
      </c>
      <c r="DF8">
        <f t="shared" si="0"/>
        <v>0</v>
      </c>
      <c r="DG8">
        <f>ROUND(ROUND(AF8*AJ8,2)*CX8,2)</f>
        <v>55.23</v>
      </c>
      <c r="DH8">
        <f>ROUND(ROUND(AG8*AK8,2)*CX8,2)</f>
        <v>36.44</v>
      </c>
      <c r="DI8">
        <f t="shared" si="3"/>
        <v>0</v>
      </c>
      <c r="DJ8">
        <f>DG8</f>
        <v>55.23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ROW(Source!A29)</f>
        <v>29</v>
      </c>
      <c r="B9">
        <v>50496814</v>
      </c>
      <c r="C9">
        <v>50497484</v>
      </c>
      <c r="D9">
        <v>46170942</v>
      </c>
      <c r="E9">
        <v>1</v>
      </c>
      <c r="F9">
        <v>1</v>
      </c>
      <c r="G9">
        <v>30570983</v>
      </c>
      <c r="H9">
        <v>2</v>
      </c>
      <c r="I9" t="s">
        <v>520</v>
      </c>
      <c r="J9" t="s">
        <v>521</v>
      </c>
      <c r="K9" t="s">
        <v>522</v>
      </c>
      <c r="L9">
        <v>1368</v>
      </c>
      <c r="N9">
        <v>1011</v>
      </c>
      <c r="O9" t="s">
        <v>519</v>
      </c>
      <c r="P9" t="s">
        <v>519</v>
      </c>
      <c r="Q9">
        <v>1</v>
      </c>
      <c r="W9">
        <v>0</v>
      </c>
      <c r="X9">
        <v>-804513174</v>
      </c>
      <c r="Y9">
        <f>(AT9*1.1)</f>
        <v>8.4700000000000006</v>
      </c>
      <c r="AA9">
        <v>0</v>
      </c>
      <c r="AB9">
        <v>4.3600000000000003</v>
      </c>
      <c r="AC9">
        <v>0</v>
      </c>
      <c r="AD9">
        <v>0</v>
      </c>
      <c r="AE9">
        <v>0</v>
      </c>
      <c r="AF9">
        <v>0.5</v>
      </c>
      <c r="AG9">
        <v>0</v>
      </c>
      <c r="AH9">
        <v>0</v>
      </c>
      <c r="AI9">
        <v>1</v>
      </c>
      <c r="AJ9">
        <v>8.32</v>
      </c>
      <c r="AK9">
        <v>34.090000000000003</v>
      </c>
      <c r="AL9">
        <v>1</v>
      </c>
      <c r="AM9">
        <v>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7.7</v>
      </c>
      <c r="AU9" t="s">
        <v>21</v>
      </c>
      <c r="AV9">
        <v>0</v>
      </c>
      <c r="AW9">
        <v>2</v>
      </c>
      <c r="AX9">
        <v>50497493</v>
      </c>
      <c r="AY9">
        <v>1</v>
      </c>
      <c r="AZ9">
        <v>0</v>
      </c>
      <c r="BA9">
        <v>8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ROUND(Y9*Source!I29*DO9,9)</f>
        <v>0</v>
      </c>
      <c r="CX9">
        <f>ROUND(Y9*Source!I29,9)</f>
        <v>8.4699999999999998E-2</v>
      </c>
      <c r="CY9">
        <f>AB9</f>
        <v>4.3600000000000003</v>
      </c>
      <c r="CZ9">
        <f>AF9</f>
        <v>0.5</v>
      </c>
      <c r="DA9">
        <f>AJ9</f>
        <v>8.32</v>
      </c>
      <c r="DB9">
        <f>ROUND((ROUND(AT9*CZ9,2)*1.1),6)</f>
        <v>4.2350000000000003</v>
      </c>
      <c r="DC9">
        <f>ROUND((ROUND(AT9*AG9,2)*1.1),6)</f>
        <v>0</v>
      </c>
      <c r="DD9" t="s">
        <v>3</v>
      </c>
      <c r="DE9" t="s">
        <v>3</v>
      </c>
      <c r="DF9">
        <f t="shared" si="0"/>
        <v>0</v>
      </c>
      <c r="DG9">
        <f>ROUND(ROUND(AF9*AJ9,2)*CX9,2)</f>
        <v>0.35</v>
      </c>
      <c r="DH9">
        <f>ROUND(ROUND(AG9*AK9,2)*CX9,2)</f>
        <v>0</v>
      </c>
      <c r="DI9">
        <f t="shared" si="3"/>
        <v>0</v>
      </c>
      <c r="DJ9">
        <f>DG9</f>
        <v>0.35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ROW(Source!A29)</f>
        <v>29</v>
      </c>
      <c r="B10">
        <v>50496814</v>
      </c>
      <c r="C10">
        <v>50497484</v>
      </c>
      <c r="D10">
        <v>40406154</v>
      </c>
      <c r="E10">
        <v>30570983</v>
      </c>
      <c r="F10">
        <v>1</v>
      </c>
      <c r="G10">
        <v>30570983</v>
      </c>
      <c r="H10">
        <v>2</v>
      </c>
      <c r="I10" t="s">
        <v>523</v>
      </c>
      <c r="J10" t="s">
        <v>3</v>
      </c>
      <c r="K10" t="s">
        <v>524</v>
      </c>
      <c r="L10">
        <v>1344</v>
      </c>
      <c r="N10">
        <v>1008</v>
      </c>
      <c r="O10" t="s">
        <v>525</v>
      </c>
      <c r="P10" t="s">
        <v>525</v>
      </c>
      <c r="Q10">
        <v>1</v>
      </c>
      <c r="W10">
        <v>0</v>
      </c>
      <c r="X10">
        <v>-1180195794</v>
      </c>
      <c r="Y10">
        <f>(AT10*1.1)</f>
        <v>1.1000000000000001E-2</v>
      </c>
      <c r="AA10">
        <v>0</v>
      </c>
      <c r="AB10">
        <v>1.05</v>
      </c>
      <c r="AC10">
        <v>0</v>
      </c>
      <c r="AD10">
        <v>0</v>
      </c>
      <c r="AE10">
        <v>0</v>
      </c>
      <c r="AF10">
        <v>1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5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0.01</v>
      </c>
      <c r="AU10" t="s">
        <v>21</v>
      </c>
      <c r="AV10">
        <v>0</v>
      </c>
      <c r="AW10">
        <v>2</v>
      </c>
      <c r="AX10">
        <v>50497494</v>
      </c>
      <c r="AY10">
        <v>1</v>
      </c>
      <c r="AZ10">
        <v>0</v>
      </c>
      <c r="BA10">
        <v>9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ROUND(Y10*Source!I29*DO10,9)</f>
        <v>0</v>
      </c>
      <c r="CX10">
        <f>ROUND(Y10*Source!I29,9)</f>
        <v>1.1E-4</v>
      </c>
      <c r="CY10">
        <f>AB10</f>
        <v>1.05</v>
      </c>
      <c r="CZ10">
        <f>AF10</f>
        <v>1</v>
      </c>
      <c r="DA10">
        <f>AJ10</f>
        <v>1</v>
      </c>
      <c r="DB10">
        <f>ROUND((ROUND(AT10*CZ10,2)*1.1),6)</f>
        <v>1.0999999999999999E-2</v>
      </c>
      <c r="DC10">
        <f>ROUND((ROUND(AT10*AG10,2)*1.1),6)</f>
        <v>0</v>
      </c>
      <c r="DD10" t="s">
        <v>3</v>
      </c>
      <c r="DE10" t="s">
        <v>3</v>
      </c>
      <c r="DF10">
        <f t="shared" si="0"/>
        <v>0</v>
      </c>
      <c r="DG10">
        <f t="shared" ref="DG10:DG25" si="4">ROUND(ROUND(AF10,2)*CX10,2)</f>
        <v>0</v>
      </c>
      <c r="DH10">
        <f t="shared" ref="DH10:DH25" si="5">ROUND(ROUND(AG10,2)*CX10,2)</f>
        <v>0</v>
      </c>
      <c r="DI10">
        <f t="shared" si="3"/>
        <v>0</v>
      </c>
      <c r="DJ10">
        <f>DG10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ROW(Source!A29)</f>
        <v>29</v>
      </c>
      <c r="B11">
        <v>50496814</v>
      </c>
      <c r="C11">
        <v>50497484</v>
      </c>
      <c r="D11">
        <v>40431923</v>
      </c>
      <c r="E11">
        <v>30570983</v>
      </c>
      <c r="F11">
        <v>1</v>
      </c>
      <c r="G11">
        <v>30570983</v>
      </c>
      <c r="H11">
        <v>3</v>
      </c>
      <c r="I11" t="s">
        <v>26</v>
      </c>
      <c r="J11" t="s">
        <v>3</v>
      </c>
      <c r="K11" t="s">
        <v>27</v>
      </c>
      <c r="L11">
        <v>1348</v>
      </c>
      <c r="N11">
        <v>1009</v>
      </c>
      <c r="O11" t="s">
        <v>28</v>
      </c>
      <c r="P11" t="s">
        <v>28</v>
      </c>
      <c r="Q11">
        <v>1000</v>
      </c>
      <c r="W11">
        <v>0</v>
      </c>
      <c r="X11">
        <v>1489638031</v>
      </c>
      <c r="Y11">
        <f>AT11</f>
        <v>6.1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9.64</v>
      </c>
      <c r="AJ11">
        <v>1</v>
      </c>
      <c r="AK11">
        <v>1</v>
      </c>
      <c r="AL11">
        <v>1</v>
      </c>
      <c r="AM11">
        <v>5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6.1</v>
      </c>
      <c r="AU11" t="s">
        <v>3</v>
      </c>
      <c r="AV11">
        <v>0</v>
      </c>
      <c r="AW11">
        <v>2</v>
      </c>
      <c r="AX11">
        <v>50497495</v>
      </c>
      <c r="AY11">
        <v>1</v>
      </c>
      <c r="AZ11">
        <v>0</v>
      </c>
      <c r="BA11">
        <v>10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ROUND(Y11*Source!I29,9)</f>
        <v>6.0999999999999999E-2</v>
      </c>
      <c r="CY11">
        <f>AA11</f>
        <v>0</v>
      </c>
      <c r="CZ11">
        <f>AE11</f>
        <v>0</v>
      </c>
      <c r="DA11">
        <f>AI11</f>
        <v>9.64</v>
      </c>
      <c r="DB11">
        <f>ROUND(ROUND(AT11*CZ11,2),6)</f>
        <v>0</v>
      </c>
      <c r="DC11">
        <f>ROUND(ROUND(AT11*AG11,2),6)</f>
        <v>0</v>
      </c>
      <c r="DD11" t="s">
        <v>3</v>
      </c>
      <c r="DE11" t="s">
        <v>3</v>
      </c>
      <c r="DF11">
        <f>ROUND(ROUND(AE11*AI11,2)*CX11,2)</f>
        <v>0</v>
      </c>
      <c r="DG11">
        <f t="shared" si="4"/>
        <v>0</v>
      </c>
      <c r="DH11">
        <f t="shared" si="5"/>
        <v>0</v>
      </c>
      <c r="DI11">
        <f t="shared" si="3"/>
        <v>0</v>
      </c>
      <c r="DJ11">
        <f>DF11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ROW(Source!A29)</f>
        <v>29</v>
      </c>
      <c r="B12">
        <v>50496814</v>
      </c>
      <c r="C12">
        <v>50497484</v>
      </c>
      <c r="D12">
        <v>40431923</v>
      </c>
      <c r="E12">
        <v>30570983</v>
      </c>
      <c r="F12">
        <v>1</v>
      </c>
      <c r="G12">
        <v>30570983</v>
      </c>
      <c r="H12">
        <v>3</v>
      </c>
      <c r="I12" t="s">
        <v>26</v>
      </c>
      <c r="J12" t="s">
        <v>3</v>
      </c>
      <c r="K12" t="s">
        <v>27</v>
      </c>
      <c r="L12">
        <v>1348</v>
      </c>
      <c r="N12">
        <v>1009</v>
      </c>
      <c r="O12" t="s">
        <v>28</v>
      </c>
      <c r="P12" t="s">
        <v>28</v>
      </c>
      <c r="Q12">
        <v>1000</v>
      </c>
      <c r="W12">
        <v>0</v>
      </c>
      <c r="X12">
        <v>1489638031</v>
      </c>
      <c r="Y12">
        <f>AT12</f>
        <v>192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9.64</v>
      </c>
      <c r="AJ12">
        <v>1</v>
      </c>
      <c r="AK12">
        <v>1</v>
      </c>
      <c r="AL12">
        <v>1</v>
      </c>
      <c r="AM12">
        <v>0</v>
      </c>
      <c r="AN12">
        <v>0</v>
      </c>
      <c r="AO12">
        <v>0</v>
      </c>
      <c r="AP12">
        <v>1</v>
      </c>
      <c r="AQ12">
        <v>0</v>
      </c>
      <c r="AR12">
        <v>0</v>
      </c>
      <c r="AS12" t="s">
        <v>3</v>
      </c>
      <c r="AT12">
        <v>192</v>
      </c>
      <c r="AU12" t="s">
        <v>3</v>
      </c>
      <c r="AV12">
        <v>0</v>
      </c>
      <c r="AW12">
        <v>1</v>
      </c>
      <c r="AX12">
        <v>-1</v>
      </c>
      <c r="AY12">
        <v>0</v>
      </c>
      <c r="AZ12">
        <v>0</v>
      </c>
      <c r="BA12" t="s">
        <v>3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ROUND(Y12*Source!I29,9)</f>
        <v>1.92</v>
      </c>
      <c r="CY12">
        <f>AA12</f>
        <v>0</v>
      </c>
      <c r="CZ12">
        <f>AE12</f>
        <v>0</v>
      </c>
      <c r="DA12">
        <f>AI12</f>
        <v>9.64</v>
      </c>
      <c r="DB12">
        <f>ROUND(ROUND(AT12*CZ12,2),6)</f>
        <v>0</v>
      </c>
      <c r="DC12">
        <f>ROUND(ROUND(AT12*AG12,2),6)</f>
        <v>0</v>
      </c>
      <c r="DD12" t="s">
        <v>3</v>
      </c>
      <c r="DE12" t="s">
        <v>3</v>
      </c>
      <c r="DF12">
        <f>ROUND(ROUND(AE12*AI12,2)*CX12,2)</f>
        <v>0</v>
      </c>
      <c r="DG12">
        <f t="shared" si="4"/>
        <v>0</v>
      </c>
      <c r="DH12">
        <f t="shared" si="5"/>
        <v>0</v>
      </c>
      <c r="DI12">
        <f t="shared" si="3"/>
        <v>0</v>
      </c>
      <c r="DJ12">
        <f>DF12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ROW(Source!A32)</f>
        <v>32</v>
      </c>
      <c r="B13">
        <v>50496813</v>
      </c>
      <c r="C13">
        <v>50497497</v>
      </c>
      <c r="D13">
        <v>40404405</v>
      </c>
      <c r="E13">
        <v>30570983</v>
      </c>
      <c r="F13">
        <v>1</v>
      </c>
      <c r="G13">
        <v>30570983</v>
      </c>
      <c r="H13">
        <v>1</v>
      </c>
      <c r="I13" t="s">
        <v>513</v>
      </c>
      <c r="J13" t="s">
        <v>3</v>
      </c>
      <c r="K13" t="s">
        <v>514</v>
      </c>
      <c r="L13">
        <v>1191</v>
      </c>
      <c r="N13">
        <v>1013</v>
      </c>
      <c r="O13" t="s">
        <v>515</v>
      </c>
      <c r="P13" t="s">
        <v>515</v>
      </c>
      <c r="Q13">
        <v>1</v>
      </c>
      <c r="W13">
        <v>0</v>
      </c>
      <c r="X13">
        <v>476480486</v>
      </c>
      <c r="Y13">
        <f>(AT13*1.1)</f>
        <v>847.00000000000011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770</v>
      </c>
      <c r="AU13" t="s">
        <v>21</v>
      </c>
      <c r="AV13">
        <v>1</v>
      </c>
      <c r="AW13">
        <v>2</v>
      </c>
      <c r="AX13">
        <v>50497502</v>
      </c>
      <c r="AY13">
        <v>1</v>
      </c>
      <c r="AZ13">
        <v>0</v>
      </c>
      <c r="BA13">
        <v>11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U13">
        <f>ROUND(AT13*Source!I32*AH13*AL13,2)</f>
        <v>0</v>
      </c>
      <c r="CV13">
        <f>ROUND(Y13*Source!I32,9)</f>
        <v>8.4700000000000006</v>
      </c>
      <c r="CW13">
        <v>0</v>
      </c>
      <c r="CX13">
        <f>ROUND(Y13*Source!I32,9)</f>
        <v>8.4700000000000006</v>
      </c>
      <c r="CY13">
        <f>AD13</f>
        <v>0</v>
      </c>
      <c r="CZ13">
        <f>AH13</f>
        <v>0</v>
      </c>
      <c r="DA13">
        <f>AL13</f>
        <v>1</v>
      </c>
      <c r="DB13">
        <f>ROUND((ROUND(AT13*CZ13,2)*1.1),6)</f>
        <v>0</v>
      </c>
      <c r="DC13">
        <f>ROUND((ROUND(AT13*AG13,2)*1.1),6)</f>
        <v>0</v>
      </c>
      <c r="DD13" t="s">
        <v>3</v>
      </c>
      <c r="DE13" t="s">
        <v>3</v>
      </c>
      <c r="DF13">
        <f t="shared" ref="DF13:DF18" si="6">ROUND(ROUND(AE13,2)*CX13,2)</f>
        <v>0</v>
      </c>
      <c r="DG13">
        <f t="shared" si="4"/>
        <v>0</v>
      </c>
      <c r="DH13">
        <f t="shared" si="5"/>
        <v>0</v>
      </c>
      <c r="DI13">
        <f t="shared" si="3"/>
        <v>0</v>
      </c>
      <c r="DJ13">
        <f>DI13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ROW(Source!A32)</f>
        <v>32</v>
      </c>
      <c r="B14">
        <v>50496813</v>
      </c>
      <c r="C14">
        <v>50497497</v>
      </c>
      <c r="D14">
        <v>40406154</v>
      </c>
      <c r="E14">
        <v>30570983</v>
      </c>
      <c r="F14">
        <v>1</v>
      </c>
      <c r="G14">
        <v>30570983</v>
      </c>
      <c r="H14">
        <v>2</v>
      </c>
      <c r="I14" t="s">
        <v>523</v>
      </c>
      <c r="J14" t="s">
        <v>3</v>
      </c>
      <c r="K14" t="s">
        <v>524</v>
      </c>
      <c r="L14">
        <v>1344</v>
      </c>
      <c r="N14">
        <v>1008</v>
      </c>
      <c r="O14" t="s">
        <v>525</v>
      </c>
      <c r="P14" t="s">
        <v>525</v>
      </c>
      <c r="Q14">
        <v>1</v>
      </c>
      <c r="W14">
        <v>0</v>
      </c>
      <c r="X14">
        <v>-1180195794</v>
      </c>
      <c r="Y14">
        <f>(AT14*1.1)</f>
        <v>317.21800000000002</v>
      </c>
      <c r="AA14">
        <v>0</v>
      </c>
      <c r="AB14">
        <v>1</v>
      </c>
      <c r="AC14">
        <v>0</v>
      </c>
      <c r="AD14">
        <v>0</v>
      </c>
      <c r="AE14">
        <v>0</v>
      </c>
      <c r="AF14">
        <v>1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288.38</v>
      </c>
      <c r="AU14" t="s">
        <v>21</v>
      </c>
      <c r="AV14">
        <v>0</v>
      </c>
      <c r="AW14">
        <v>2</v>
      </c>
      <c r="AX14">
        <v>50497503</v>
      </c>
      <c r="AY14">
        <v>1</v>
      </c>
      <c r="AZ14">
        <v>0</v>
      </c>
      <c r="BA14">
        <v>12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ROUND(Y14*Source!I32*DO14,9)</f>
        <v>0</v>
      </c>
      <c r="CX14">
        <f>ROUND(Y14*Source!I32,9)</f>
        <v>3.17218</v>
      </c>
      <c r="CY14">
        <f>AB14</f>
        <v>1</v>
      </c>
      <c r="CZ14">
        <f>AF14</f>
        <v>1</v>
      </c>
      <c r="DA14">
        <f>AJ14</f>
        <v>1</v>
      </c>
      <c r="DB14">
        <f>ROUND((ROUND(AT14*CZ14,2)*1.1),6)</f>
        <v>317.21800000000002</v>
      </c>
      <c r="DC14">
        <f>ROUND((ROUND(AT14*AG14,2)*1.1),6)</f>
        <v>0</v>
      </c>
      <c r="DD14" t="s">
        <v>3</v>
      </c>
      <c r="DE14" t="s">
        <v>3</v>
      </c>
      <c r="DF14">
        <f t="shared" si="6"/>
        <v>0</v>
      </c>
      <c r="DG14">
        <f t="shared" si="4"/>
        <v>3.17</v>
      </c>
      <c r="DH14">
        <f t="shared" si="5"/>
        <v>0</v>
      </c>
      <c r="DI14">
        <f t="shared" si="3"/>
        <v>0</v>
      </c>
      <c r="DJ14">
        <f>DG14</f>
        <v>3.17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ROW(Source!A32)</f>
        <v>32</v>
      </c>
      <c r="B15">
        <v>50496813</v>
      </c>
      <c r="C15">
        <v>50497497</v>
      </c>
      <c r="D15">
        <v>40431923</v>
      </c>
      <c r="E15">
        <v>30570983</v>
      </c>
      <c r="F15">
        <v>1</v>
      </c>
      <c r="G15">
        <v>30570983</v>
      </c>
      <c r="H15">
        <v>3</v>
      </c>
      <c r="I15" t="s">
        <v>26</v>
      </c>
      <c r="J15" t="s">
        <v>3</v>
      </c>
      <c r="K15" t="s">
        <v>27</v>
      </c>
      <c r="L15">
        <v>1348</v>
      </c>
      <c r="N15">
        <v>1009</v>
      </c>
      <c r="O15" t="s">
        <v>28</v>
      </c>
      <c r="P15" t="s">
        <v>28</v>
      </c>
      <c r="Q15">
        <v>1000</v>
      </c>
      <c r="W15">
        <v>0</v>
      </c>
      <c r="X15">
        <v>1489638031</v>
      </c>
      <c r="Y15">
        <f>AT15</f>
        <v>238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238</v>
      </c>
      <c r="AU15" t="s">
        <v>3</v>
      </c>
      <c r="AV15">
        <v>0</v>
      </c>
      <c r="AW15">
        <v>2</v>
      </c>
      <c r="AX15">
        <v>50497504</v>
      </c>
      <c r="AY15">
        <v>1</v>
      </c>
      <c r="AZ15">
        <v>0</v>
      </c>
      <c r="BA15">
        <v>13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ROUND(Y15*Source!I32,9)</f>
        <v>2.38</v>
      </c>
      <c r="CY15">
        <f>AA15</f>
        <v>0</v>
      </c>
      <c r="CZ15">
        <f>AE15</f>
        <v>0</v>
      </c>
      <c r="DA15">
        <f>AI15</f>
        <v>1</v>
      </c>
      <c r="DB15">
        <f>ROUND(ROUND(AT15*CZ15,2),6)</f>
        <v>0</v>
      </c>
      <c r="DC15">
        <f>ROUND(ROUND(AT15*AG15,2),6)</f>
        <v>0</v>
      </c>
      <c r="DD15" t="s">
        <v>3</v>
      </c>
      <c r="DE15" t="s">
        <v>3</v>
      </c>
      <c r="DF15">
        <f t="shared" si="6"/>
        <v>0</v>
      </c>
      <c r="DG15">
        <f t="shared" si="4"/>
        <v>0</v>
      </c>
      <c r="DH15">
        <f t="shared" si="5"/>
        <v>0</v>
      </c>
      <c r="DI15">
        <f t="shared" si="3"/>
        <v>0</v>
      </c>
      <c r="DJ15">
        <f>DF15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ROW(Source!A32)</f>
        <v>32</v>
      </c>
      <c r="B16">
        <v>50496813</v>
      </c>
      <c r="C16">
        <v>50497497</v>
      </c>
      <c r="D16">
        <v>40431923</v>
      </c>
      <c r="E16">
        <v>30570983</v>
      </c>
      <c r="F16">
        <v>1</v>
      </c>
      <c r="G16">
        <v>30570983</v>
      </c>
      <c r="H16">
        <v>3</v>
      </c>
      <c r="I16" t="s">
        <v>26</v>
      </c>
      <c r="J16" t="s">
        <v>3</v>
      </c>
      <c r="K16" t="s">
        <v>27</v>
      </c>
      <c r="L16">
        <v>1348</v>
      </c>
      <c r="N16">
        <v>1009</v>
      </c>
      <c r="O16" t="s">
        <v>28</v>
      </c>
      <c r="P16" t="s">
        <v>28</v>
      </c>
      <c r="Q16">
        <v>1000</v>
      </c>
      <c r="W16">
        <v>0</v>
      </c>
      <c r="X16">
        <v>1489638031</v>
      </c>
      <c r="Y16">
        <f>AT16</f>
        <v>240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0</v>
      </c>
      <c r="AN16">
        <v>0</v>
      </c>
      <c r="AO16">
        <v>0</v>
      </c>
      <c r="AP16">
        <v>1</v>
      </c>
      <c r="AQ16">
        <v>0</v>
      </c>
      <c r="AR16">
        <v>0</v>
      </c>
      <c r="AS16" t="s">
        <v>3</v>
      </c>
      <c r="AT16">
        <v>240</v>
      </c>
      <c r="AU16" t="s">
        <v>3</v>
      </c>
      <c r="AV16">
        <v>0</v>
      </c>
      <c r="AW16">
        <v>1</v>
      </c>
      <c r="AX16">
        <v>-1</v>
      </c>
      <c r="AY16">
        <v>0</v>
      </c>
      <c r="AZ16">
        <v>0</v>
      </c>
      <c r="BA16" t="s">
        <v>3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ROUND(Y16*Source!I32,9)</f>
        <v>2.4</v>
      </c>
      <c r="CY16">
        <f>AA16</f>
        <v>0</v>
      </c>
      <c r="CZ16">
        <f>AE16</f>
        <v>0</v>
      </c>
      <c r="DA16">
        <f>AI16</f>
        <v>1</v>
      </c>
      <c r="DB16">
        <f>ROUND(ROUND(AT16*CZ16,2),6)</f>
        <v>0</v>
      </c>
      <c r="DC16">
        <f>ROUND(ROUND(AT16*AG16,2),6)</f>
        <v>0</v>
      </c>
      <c r="DD16" t="s">
        <v>3</v>
      </c>
      <c r="DE16" t="s">
        <v>3</v>
      </c>
      <c r="DF16">
        <f t="shared" si="6"/>
        <v>0</v>
      </c>
      <c r="DG16">
        <f t="shared" si="4"/>
        <v>0</v>
      </c>
      <c r="DH16">
        <f t="shared" si="5"/>
        <v>0</v>
      </c>
      <c r="DI16">
        <f t="shared" si="3"/>
        <v>0</v>
      </c>
      <c r="DJ16">
        <f>DF16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ROW(Source!A33)</f>
        <v>33</v>
      </c>
      <c r="B17">
        <v>50496814</v>
      </c>
      <c r="C17">
        <v>50497497</v>
      </c>
      <c r="D17">
        <v>40404405</v>
      </c>
      <c r="E17">
        <v>30570983</v>
      </c>
      <c r="F17">
        <v>1</v>
      </c>
      <c r="G17">
        <v>30570983</v>
      </c>
      <c r="H17">
        <v>1</v>
      </c>
      <c r="I17" t="s">
        <v>513</v>
      </c>
      <c r="J17" t="s">
        <v>3</v>
      </c>
      <c r="K17" t="s">
        <v>514</v>
      </c>
      <c r="L17">
        <v>1191</v>
      </c>
      <c r="N17">
        <v>1013</v>
      </c>
      <c r="O17" t="s">
        <v>515</v>
      </c>
      <c r="P17" t="s">
        <v>515</v>
      </c>
      <c r="Q17">
        <v>1</v>
      </c>
      <c r="W17">
        <v>0</v>
      </c>
      <c r="X17">
        <v>476480486</v>
      </c>
      <c r="Y17">
        <f>(AT17*1.1)</f>
        <v>847.00000000000011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5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770</v>
      </c>
      <c r="AU17" t="s">
        <v>21</v>
      </c>
      <c r="AV17">
        <v>1</v>
      </c>
      <c r="AW17">
        <v>2</v>
      </c>
      <c r="AX17">
        <v>50497502</v>
      </c>
      <c r="AY17">
        <v>1</v>
      </c>
      <c r="AZ17">
        <v>0</v>
      </c>
      <c r="BA17">
        <v>14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U17">
        <f>ROUND(AT17*Source!I33*AH17*AL17,2)</f>
        <v>0</v>
      </c>
      <c r="CV17">
        <f>ROUND(Y17*Source!I33,9)</f>
        <v>8.4700000000000006</v>
      </c>
      <c r="CW17">
        <v>0</v>
      </c>
      <c r="CX17">
        <f>ROUND(Y17*Source!I33,9)</f>
        <v>8.4700000000000006</v>
      </c>
      <c r="CY17">
        <f>AD17</f>
        <v>0</v>
      </c>
      <c r="CZ17">
        <f>AH17</f>
        <v>0</v>
      </c>
      <c r="DA17">
        <f>AL17</f>
        <v>1</v>
      </c>
      <c r="DB17">
        <f>ROUND((ROUND(AT17*CZ17,2)*1.1),6)</f>
        <v>0</v>
      </c>
      <c r="DC17">
        <f>ROUND((ROUND(AT17*AG17,2)*1.1),6)</f>
        <v>0</v>
      </c>
      <c r="DD17" t="s">
        <v>3</v>
      </c>
      <c r="DE17" t="s">
        <v>3</v>
      </c>
      <c r="DF17">
        <f t="shared" si="6"/>
        <v>0</v>
      </c>
      <c r="DG17">
        <f t="shared" si="4"/>
        <v>0</v>
      </c>
      <c r="DH17">
        <f t="shared" si="5"/>
        <v>0</v>
      </c>
      <c r="DI17">
        <f t="shared" si="3"/>
        <v>0</v>
      </c>
      <c r="DJ17">
        <f>DI17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ROW(Source!A33)</f>
        <v>33</v>
      </c>
      <c r="B18">
        <v>50496814</v>
      </c>
      <c r="C18">
        <v>50497497</v>
      </c>
      <c r="D18">
        <v>40406154</v>
      </c>
      <c r="E18">
        <v>30570983</v>
      </c>
      <c r="F18">
        <v>1</v>
      </c>
      <c r="G18">
        <v>30570983</v>
      </c>
      <c r="H18">
        <v>2</v>
      </c>
      <c r="I18" t="s">
        <v>523</v>
      </c>
      <c r="J18" t="s">
        <v>3</v>
      </c>
      <c r="K18" t="s">
        <v>524</v>
      </c>
      <c r="L18">
        <v>1344</v>
      </c>
      <c r="N18">
        <v>1008</v>
      </c>
      <c r="O18" t="s">
        <v>525</v>
      </c>
      <c r="P18" t="s">
        <v>525</v>
      </c>
      <c r="Q18">
        <v>1</v>
      </c>
      <c r="W18">
        <v>0</v>
      </c>
      <c r="X18">
        <v>-1180195794</v>
      </c>
      <c r="Y18">
        <f>(AT18*1.1)</f>
        <v>317.21800000000002</v>
      </c>
      <c r="AA18">
        <v>0</v>
      </c>
      <c r="AB18">
        <v>1.05</v>
      </c>
      <c r="AC18">
        <v>0</v>
      </c>
      <c r="AD18">
        <v>0</v>
      </c>
      <c r="AE18">
        <v>0</v>
      </c>
      <c r="AF18">
        <v>1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5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288.38</v>
      </c>
      <c r="AU18" t="s">
        <v>21</v>
      </c>
      <c r="AV18">
        <v>0</v>
      </c>
      <c r="AW18">
        <v>2</v>
      </c>
      <c r="AX18">
        <v>50497503</v>
      </c>
      <c r="AY18">
        <v>1</v>
      </c>
      <c r="AZ18">
        <v>0</v>
      </c>
      <c r="BA18">
        <v>15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ROUND(Y18*Source!I33*DO18,9)</f>
        <v>0</v>
      </c>
      <c r="CX18">
        <f>ROUND(Y18*Source!I33,9)</f>
        <v>3.17218</v>
      </c>
      <c r="CY18">
        <f>AB18</f>
        <v>1.05</v>
      </c>
      <c r="CZ18">
        <f>AF18</f>
        <v>1</v>
      </c>
      <c r="DA18">
        <f>AJ18</f>
        <v>1</v>
      </c>
      <c r="DB18">
        <f>ROUND((ROUND(AT18*CZ18,2)*1.1),6)</f>
        <v>317.21800000000002</v>
      </c>
      <c r="DC18">
        <f>ROUND((ROUND(AT18*AG18,2)*1.1),6)</f>
        <v>0</v>
      </c>
      <c r="DD18" t="s">
        <v>3</v>
      </c>
      <c r="DE18" t="s">
        <v>3</v>
      </c>
      <c r="DF18">
        <f t="shared" si="6"/>
        <v>0</v>
      </c>
      <c r="DG18">
        <f t="shared" si="4"/>
        <v>3.17</v>
      </c>
      <c r="DH18">
        <f t="shared" si="5"/>
        <v>0</v>
      </c>
      <c r="DI18">
        <f t="shared" si="3"/>
        <v>0</v>
      </c>
      <c r="DJ18">
        <f>DG18</f>
        <v>3.17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ROW(Source!A33)</f>
        <v>33</v>
      </c>
      <c r="B19">
        <v>50496814</v>
      </c>
      <c r="C19">
        <v>50497497</v>
      </c>
      <c r="D19">
        <v>40431923</v>
      </c>
      <c r="E19">
        <v>30570983</v>
      </c>
      <c r="F19">
        <v>1</v>
      </c>
      <c r="G19">
        <v>30570983</v>
      </c>
      <c r="H19">
        <v>3</v>
      </c>
      <c r="I19" t="s">
        <v>26</v>
      </c>
      <c r="J19" t="s">
        <v>3</v>
      </c>
      <c r="K19" t="s">
        <v>27</v>
      </c>
      <c r="L19">
        <v>1348</v>
      </c>
      <c r="N19">
        <v>1009</v>
      </c>
      <c r="O19" t="s">
        <v>28</v>
      </c>
      <c r="P19" t="s">
        <v>28</v>
      </c>
      <c r="Q19">
        <v>1000</v>
      </c>
      <c r="W19">
        <v>0</v>
      </c>
      <c r="X19">
        <v>1489638031</v>
      </c>
      <c r="Y19">
        <f>AT19</f>
        <v>238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9.64</v>
      </c>
      <c r="AJ19">
        <v>1</v>
      </c>
      <c r="AK19">
        <v>1</v>
      </c>
      <c r="AL19">
        <v>1</v>
      </c>
      <c r="AM19">
        <v>5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238</v>
      </c>
      <c r="AU19" t="s">
        <v>3</v>
      </c>
      <c r="AV19">
        <v>0</v>
      </c>
      <c r="AW19">
        <v>2</v>
      </c>
      <c r="AX19">
        <v>50497504</v>
      </c>
      <c r="AY19">
        <v>1</v>
      </c>
      <c r="AZ19">
        <v>0</v>
      </c>
      <c r="BA19">
        <v>16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ROUND(Y19*Source!I33,9)</f>
        <v>2.38</v>
      </c>
      <c r="CY19">
        <f>AA19</f>
        <v>0</v>
      </c>
      <c r="CZ19">
        <f>AE19</f>
        <v>0</v>
      </c>
      <c r="DA19">
        <f>AI19</f>
        <v>9.64</v>
      </c>
      <c r="DB19">
        <f>ROUND(ROUND(AT19*CZ19,2),6)</f>
        <v>0</v>
      </c>
      <c r="DC19">
        <f>ROUND(ROUND(AT19*AG19,2),6)</f>
        <v>0</v>
      </c>
      <c r="DD19" t="s">
        <v>3</v>
      </c>
      <c r="DE19" t="s">
        <v>3</v>
      </c>
      <c r="DF19">
        <f>ROUND(ROUND(AE19*AI19,2)*CX19,2)</f>
        <v>0</v>
      </c>
      <c r="DG19">
        <f t="shared" si="4"/>
        <v>0</v>
      </c>
      <c r="DH19">
        <f t="shared" si="5"/>
        <v>0</v>
      </c>
      <c r="DI19">
        <f t="shared" si="3"/>
        <v>0</v>
      </c>
      <c r="DJ19">
        <f>DF19</f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ROW(Source!A33)</f>
        <v>33</v>
      </c>
      <c r="B20">
        <v>50496814</v>
      </c>
      <c r="C20">
        <v>50497497</v>
      </c>
      <c r="D20">
        <v>40431923</v>
      </c>
      <c r="E20">
        <v>30570983</v>
      </c>
      <c r="F20">
        <v>1</v>
      </c>
      <c r="G20">
        <v>30570983</v>
      </c>
      <c r="H20">
        <v>3</v>
      </c>
      <c r="I20" t="s">
        <v>26</v>
      </c>
      <c r="J20" t="s">
        <v>3</v>
      </c>
      <c r="K20" t="s">
        <v>27</v>
      </c>
      <c r="L20">
        <v>1348</v>
      </c>
      <c r="N20">
        <v>1009</v>
      </c>
      <c r="O20" t="s">
        <v>28</v>
      </c>
      <c r="P20" t="s">
        <v>28</v>
      </c>
      <c r="Q20">
        <v>1000</v>
      </c>
      <c r="W20">
        <v>0</v>
      </c>
      <c r="X20">
        <v>1489638031</v>
      </c>
      <c r="Y20">
        <f>AT20</f>
        <v>240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9.64</v>
      </c>
      <c r="AJ20">
        <v>1</v>
      </c>
      <c r="AK20">
        <v>1</v>
      </c>
      <c r="AL20">
        <v>1</v>
      </c>
      <c r="AM20">
        <v>0</v>
      </c>
      <c r="AN20">
        <v>0</v>
      </c>
      <c r="AO20">
        <v>0</v>
      </c>
      <c r="AP20">
        <v>1</v>
      </c>
      <c r="AQ20">
        <v>0</v>
      </c>
      <c r="AR20">
        <v>0</v>
      </c>
      <c r="AS20" t="s">
        <v>3</v>
      </c>
      <c r="AT20">
        <v>240</v>
      </c>
      <c r="AU20" t="s">
        <v>3</v>
      </c>
      <c r="AV20">
        <v>0</v>
      </c>
      <c r="AW20">
        <v>1</v>
      </c>
      <c r="AX20">
        <v>-1</v>
      </c>
      <c r="AY20">
        <v>0</v>
      </c>
      <c r="AZ20">
        <v>0</v>
      </c>
      <c r="BA20" t="s">
        <v>3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ROUND(Y20*Source!I33,9)</f>
        <v>2.4</v>
      </c>
      <c r="CY20">
        <f>AA20</f>
        <v>0</v>
      </c>
      <c r="CZ20">
        <f>AE20</f>
        <v>0</v>
      </c>
      <c r="DA20">
        <f>AI20</f>
        <v>9.64</v>
      </c>
      <c r="DB20">
        <f>ROUND(ROUND(AT20*CZ20,2),6)</f>
        <v>0</v>
      </c>
      <c r="DC20">
        <f>ROUND(ROUND(AT20*AG20,2),6)</f>
        <v>0</v>
      </c>
      <c r="DD20" t="s">
        <v>3</v>
      </c>
      <c r="DE20" t="s">
        <v>3</v>
      </c>
      <c r="DF20">
        <f>ROUND(ROUND(AE20*AI20,2)*CX20,2)</f>
        <v>0</v>
      </c>
      <c r="DG20">
        <f t="shared" si="4"/>
        <v>0</v>
      </c>
      <c r="DH20">
        <f t="shared" si="5"/>
        <v>0</v>
      </c>
      <c r="DI20">
        <f t="shared" si="3"/>
        <v>0</v>
      </c>
      <c r="DJ20">
        <f>DF20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ROW(Source!A36)</f>
        <v>36</v>
      </c>
      <c r="B21">
        <v>50496813</v>
      </c>
      <c r="C21">
        <v>50497506</v>
      </c>
      <c r="D21">
        <v>40404405</v>
      </c>
      <c r="E21">
        <v>30570983</v>
      </c>
      <c r="F21">
        <v>1</v>
      </c>
      <c r="G21">
        <v>30570983</v>
      </c>
      <c r="H21">
        <v>1</v>
      </c>
      <c r="I21" t="s">
        <v>513</v>
      </c>
      <c r="J21" t="s">
        <v>3</v>
      </c>
      <c r="K21" t="s">
        <v>514</v>
      </c>
      <c r="L21">
        <v>1191</v>
      </c>
      <c r="N21">
        <v>1013</v>
      </c>
      <c r="O21" t="s">
        <v>515</v>
      </c>
      <c r="P21" t="s">
        <v>515</v>
      </c>
      <c r="Q21">
        <v>1</v>
      </c>
      <c r="W21">
        <v>0</v>
      </c>
      <c r="X21">
        <v>476480486</v>
      </c>
      <c r="Y21">
        <f t="shared" ref="Y21:Y28" si="7">(AT21*1.1)</f>
        <v>12.870000000000001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11.7</v>
      </c>
      <c r="AU21" t="s">
        <v>21</v>
      </c>
      <c r="AV21">
        <v>1</v>
      </c>
      <c r="AW21">
        <v>2</v>
      </c>
      <c r="AX21">
        <v>50497511</v>
      </c>
      <c r="AY21">
        <v>1</v>
      </c>
      <c r="AZ21">
        <v>0</v>
      </c>
      <c r="BA21">
        <v>17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U21">
        <f>ROUND(AT21*Source!I36*AH21*AL21,2)</f>
        <v>0</v>
      </c>
      <c r="CV21">
        <f>ROUND(Y21*Source!I36,9)</f>
        <v>0.19305</v>
      </c>
      <c r="CW21">
        <v>0</v>
      </c>
      <c r="CX21">
        <f>ROUND(Y21*Source!I36,9)</f>
        <v>0.19305</v>
      </c>
      <c r="CY21">
        <f>AD21</f>
        <v>0</v>
      </c>
      <c r="CZ21">
        <f>AH21</f>
        <v>0</v>
      </c>
      <c r="DA21">
        <f>AL21</f>
        <v>1</v>
      </c>
      <c r="DB21">
        <f t="shared" ref="DB21:DB28" si="8">ROUND((ROUND(AT21*CZ21,2)*1.1),6)</f>
        <v>0</v>
      </c>
      <c r="DC21">
        <f t="shared" ref="DC21:DC28" si="9">ROUND((ROUND(AT21*AG21,2)*1.1),6)</f>
        <v>0</v>
      </c>
      <c r="DD21" t="s">
        <v>3</v>
      </c>
      <c r="DE21" t="s">
        <v>3</v>
      </c>
      <c r="DF21">
        <f t="shared" ref="DF21:DF64" si="10">ROUND(ROUND(AE21,2)*CX21,2)</f>
        <v>0</v>
      </c>
      <c r="DG21">
        <f t="shared" si="4"/>
        <v>0</v>
      </c>
      <c r="DH21">
        <f t="shared" si="5"/>
        <v>0</v>
      </c>
      <c r="DI21">
        <f t="shared" si="3"/>
        <v>0</v>
      </c>
      <c r="DJ21">
        <f>DI21</f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ROW(Source!A36)</f>
        <v>36</v>
      </c>
      <c r="B22">
        <v>50496813</v>
      </c>
      <c r="C22">
        <v>50497506</v>
      </c>
      <c r="D22">
        <v>46170180</v>
      </c>
      <c r="E22">
        <v>1</v>
      </c>
      <c r="F22">
        <v>1</v>
      </c>
      <c r="G22">
        <v>30570983</v>
      </c>
      <c r="H22">
        <v>2</v>
      </c>
      <c r="I22" t="s">
        <v>526</v>
      </c>
      <c r="J22" t="s">
        <v>527</v>
      </c>
      <c r="K22" t="s">
        <v>528</v>
      </c>
      <c r="L22">
        <v>1368</v>
      </c>
      <c r="N22">
        <v>1011</v>
      </c>
      <c r="O22" t="s">
        <v>519</v>
      </c>
      <c r="P22" t="s">
        <v>519</v>
      </c>
      <c r="Q22">
        <v>1</v>
      </c>
      <c r="W22">
        <v>0</v>
      </c>
      <c r="X22">
        <v>848203274</v>
      </c>
      <c r="Y22">
        <f t="shared" si="7"/>
        <v>1.3860000000000001</v>
      </c>
      <c r="AA22">
        <v>0</v>
      </c>
      <c r="AB22">
        <v>120.32</v>
      </c>
      <c r="AC22">
        <v>12.62</v>
      </c>
      <c r="AD22">
        <v>0</v>
      </c>
      <c r="AE22">
        <v>0</v>
      </c>
      <c r="AF22">
        <v>120.32</v>
      </c>
      <c r="AG22">
        <v>12.62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1.26</v>
      </c>
      <c r="AU22" t="s">
        <v>21</v>
      </c>
      <c r="AV22">
        <v>0</v>
      </c>
      <c r="AW22">
        <v>2</v>
      </c>
      <c r="AX22">
        <v>50497512</v>
      </c>
      <c r="AY22">
        <v>1</v>
      </c>
      <c r="AZ22">
        <v>0</v>
      </c>
      <c r="BA22">
        <v>18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f>ROUND(Y22*Source!I36*DO22,9)</f>
        <v>0</v>
      </c>
      <c r="CX22">
        <f>ROUND(Y22*Source!I36,9)</f>
        <v>2.0789999999999999E-2</v>
      </c>
      <c r="CY22">
        <f>AB22</f>
        <v>120.32</v>
      </c>
      <c r="CZ22">
        <f>AF22</f>
        <v>120.32</v>
      </c>
      <c r="DA22">
        <f>AJ22</f>
        <v>1</v>
      </c>
      <c r="DB22">
        <f t="shared" si="8"/>
        <v>166.76</v>
      </c>
      <c r="DC22">
        <f t="shared" si="9"/>
        <v>17.489999999999998</v>
      </c>
      <c r="DD22" t="s">
        <v>3</v>
      </c>
      <c r="DE22" t="s">
        <v>3</v>
      </c>
      <c r="DF22">
        <f t="shared" si="10"/>
        <v>0</v>
      </c>
      <c r="DG22">
        <f t="shared" si="4"/>
        <v>2.5</v>
      </c>
      <c r="DH22">
        <f t="shared" si="5"/>
        <v>0.26</v>
      </c>
      <c r="DI22">
        <f t="shared" si="3"/>
        <v>0</v>
      </c>
      <c r="DJ22">
        <f>DG22</f>
        <v>2.5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ROW(Source!A36)</f>
        <v>36</v>
      </c>
      <c r="B23">
        <v>50496813</v>
      </c>
      <c r="C23">
        <v>50497506</v>
      </c>
      <c r="D23">
        <v>46170381</v>
      </c>
      <c r="E23">
        <v>1</v>
      </c>
      <c r="F23">
        <v>1</v>
      </c>
      <c r="G23">
        <v>30570983</v>
      </c>
      <c r="H23">
        <v>2</v>
      </c>
      <c r="I23" t="s">
        <v>529</v>
      </c>
      <c r="J23" t="s">
        <v>530</v>
      </c>
      <c r="K23" t="s">
        <v>531</v>
      </c>
      <c r="L23">
        <v>1368</v>
      </c>
      <c r="N23">
        <v>1011</v>
      </c>
      <c r="O23" t="s">
        <v>519</v>
      </c>
      <c r="P23" t="s">
        <v>519</v>
      </c>
      <c r="Q23">
        <v>1</v>
      </c>
      <c r="W23">
        <v>0</v>
      </c>
      <c r="X23">
        <v>1858809987</v>
      </c>
      <c r="Y23">
        <f t="shared" si="7"/>
        <v>1.87</v>
      </c>
      <c r="AA23">
        <v>0</v>
      </c>
      <c r="AB23">
        <v>219.56</v>
      </c>
      <c r="AC23">
        <v>18.62</v>
      </c>
      <c r="AD23">
        <v>0</v>
      </c>
      <c r="AE23">
        <v>0</v>
      </c>
      <c r="AF23">
        <v>219.56</v>
      </c>
      <c r="AG23">
        <v>18.62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1.7</v>
      </c>
      <c r="AU23" t="s">
        <v>21</v>
      </c>
      <c r="AV23">
        <v>0</v>
      </c>
      <c r="AW23">
        <v>2</v>
      </c>
      <c r="AX23">
        <v>50497513</v>
      </c>
      <c r="AY23">
        <v>1</v>
      </c>
      <c r="AZ23">
        <v>0</v>
      </c>
      <c r="BA23">
        <v>19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f>ROUND(Y23*Source!I36*DO23,9)</f>
        <v>0</v>
      </c>
      <c r="CX23">
        <f>ROUND(Y23*Source!I36,9)</f>
        <v>2.8049999999999999E-2</v>
      </c>
      <c r="CY23">
        <f>AB23</f>
        <v>219.56</v>
      </c>
      <c r="CZ23">
        <f>AF23</f>
        <v>219.56</v>
      </c>
      <c r="DA23">
        <f>AJ23</f>
        <v>1</v>
      </c>
      <c r="DB23">
        <f t="shared" si="8"/>
        <v>410.57499999999999</v>
      </c>
      <c r="DC23">
        <f t="shared" si="9"/>
        <v>34.814999999999998</v>
      </c>
      <c r="DD23" t="s">
        <v>3</v>
      </c>
      <c r="DE23" t="s">
        <v>3</v>
      </c>
      <c r="DF23">
        <f t="shared" si="10"/>
        <v>0</v>
      </c>
      <c r="DG23">
        <f t="shared" si="4"/>
        <v>6.16</v>
      </c>
      <c r="DH23">
        <f t="shared" si="5"/>
        <v>0.52</v>
      </c>
      <c r="DI23">
        <f t="shared" si="3"/>
        <v>0</v>
      </c>
      <c r="DJ23">
        <f>DG23</f>
        <v>6.16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ROW(Source!A36)</f>
        <v>36</v>
      </c>
      <c r="B24">
        <v>50496813</v>
      </c>
      <c r="C24">
        <v>50497506</v>
      </c>
      <c r="D24">
        <v>40406154</v>
      </c>
      <c r="E24">
        <v>30570983</v>
      </c>
      <c r="F24">
        <v>1</v>
      </c>
      <c r="G24">
        <v>30570983</v>
      </c>
      <c r="H24">
        <v>2</v>
      </c>
      <c r="I24" t="s">
        <v>523</v>
      </c>
      <c r="J24" t="s">
        <v>3</v>
      </c>
      <c r="K24" t="s">
        <v>524</v>
      </c>
      <c r="L24">
        <v>1344</v>
      </c>
      <c r="N24">
        <v>1008</v>
      </c>
      <c r="O24" t="s">
        <v>525</v>
      </c>
      <c r="P24" t="s">
        <v>525</v>
      </c>
      <c r="Q24">
        <v>1</v>
      </c>
      <c r="W24">
        <v>0</v>
      </c>
      <c r="X24">
        <v>-1180195794</v>
      </c>
      <c r="Y24">
        <f t="shared" si="7"/>
        <v>46.651000000000003</v>
      </c>
      <c r="AA24">
        <v>0</v>
      </c>
      <c r="AB24">
        <v>1</v>
      </c>
      <c r="AC24">
        <v>0</v>
      </c>
      <c r="AD24">
        <v>0</v>
      </c>
      <c r="AE24">
        <v>0</v>
      </c>
      <c r="AF24">
        <v>1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42.41</v>
      </c>
      <c r="AU24" t="s">
        <v>21</v>
      </c>
      <c r="AV24">
        <v>0</v>
      </c>
      <c r="AW24">
        <v>2</v>
      </c>
      <c r="AX24">
        <v>50497514</v>
      </c>
      <c r="AY24">
        <v>1</v>
      </c>
      <c r="AZ24">
        <v>0</v>
      </c>
      <c r="BA24">
        <v>20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ROUND(Y24*Source!I36*DO24,9)</f>
        <v>0</v>
      </c>
      <c r="CX24">
        <f>ROUND(Y24*Source!I36,9)</f>
        <v>0.69976499999999997</v>
      </c>
      <c r="CY24">
        <f>AB24</f>
        <v>1</v>
      </c>
      <c r="CZ24">
        <f>AF24</f>
        <v>1</v>
      </c>
      <c r="DA24">
        <f>AJ24</f>
        <v>1</v>
      </c>
      <c r="DB24">
        <f t="shared" si="8"/>
        <v>46.651000000000003</v>
      </c>
      <c r="DC24">
        <f t="shared" si="9"/>
        <v>0</v>
      </c>
      <c r="DD24" t="s">
        <v>3</v>
      </c>
      <c r="DE24" t="s">
        <v>3</v>
      </c>
      <c r="DF24">
        <f t="shared" si="10"/>
        <v>0</v>
      </c>
      <c r="DG24">
        <f t="shared" si="4"/>
        <v>0.7</v>
      </c>
      <c r="DH24">
        <f t="shared" si="5"/>
        <v>0</v>
      </c>
      <c r="DI24">
        <f t="shared" si="3"/>
        <v>0</v>
      </c>
      <c r="DJ24">
        <f>DG24</f>
        <v>0.7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ROW(Source!A37)</f>
        <v>37</v>
      </c>
      <c r="B25">
        <v>50496814</v>
      </c>
      <c r="C25">
        <v>50497506</v>
      </c>
      <c r="D25">
        <v>40404405</v>
      </c>
      <c r="E25">
        <v>30570983</v>
      </c>
      <c r="F25">
        <v>1</v>
      </c>
      <c r="G25">
        <v>30570983</v>
      </c>
      <c r="H25">
        <v>1</v>
      </c>
      <c r="I25" t="s">
        <v>513</v>
      </c>
      <c r="J25" t="s">
        <v>3</v>
      </c>
      <c r="K25" t="s">
        <v>514</v>
      </c>
      <c r="L25">
        <v>1191</v>
      </c>
      <c r="N25">
        <v>1013</v>
      </c>
      <c r="O25" t="s">
        <v>515</v>
      </c>
      <c r="P25" t="s">
        <v>515</v>
      </c>
      <c r="Q25">
        <v>1</v>
      </c>
      <c r="W25">
        <v>0</v>
      </c>
      <c r="X25">
        <v>476480486</v>
      </c>
      <c r="Y25">
        <f t="shared" si="7"/>
        <v>12.870000000000001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5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11.7</v>
      </c>
      <c r="AU25" t="s">
        <v>21</v>
      </c>
      <c r="AV25">
        <v>1</v>
      </c>
      <c r="AW25">
        <v>2</v>
      </c>
      <c r="AX25">
        <v>50497511</v>
      </c>
      <c r="AY25">
        <v>1</v>
      </c>
      <c r="AZ25">
        <v>0</v>
      </c>
      <c r="BA25">
        <v>21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U25">
        <f>ROUND(AT25*Source!I37*AH25*AL25,2)</f>
        <v>0</v>
      </c>
      <c r="CV25">
        <f>ROUND(Y25*Source!I37,9)</f>
        <v>0.19305</v>
      </c>
      <c r="CW25">
        <v>0</v>
      </c>
      <c r="CX25">
        <f>ROUND(Y25*Source!I37,9)</f>
        <v>0.19305</v>
      </c>
      <c r="CY25">
        <f>AD25</f>
        <v>0</v>
      </c>
      <c r="CZ25">
        <f>AH25</f>
        <v>0</v>
      </c>
      <c r="DA25">
        <f>AL25</f>
        <v>1</v>
      </c>
      <c r="DB25">
        <f t="shared" si="8"/>
        <v>0</v>
      </c>
      <c r="DC25">
        <f t="shared" si="9"/>
        <v>0</v>
      </c>
      <c r="DD25" t="s">
        <v>3</v>
      </c>
      <c r="DE25" t="s">
        <v>3</v>
      </c>
      <c r="DF25">
        <f t="shared" si="10"/>
        <v>0</v>
      </c>
      <c r="DG25">
        <f t="shared" si="4"/>
        <v>0</v>
      </c>
      <c r="DH25">
        <f t="shared" si="5"/>
        <v>0</v>
      </c>
      <c r="DI25">
        <f t="shared" si="3"/>
        <v>0</v>
      </c>
      <c r="DJ25">
        <f>DI25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ROW(Source!A37)</f>
        <v>37</v>
      </c>
      <c r="B26">
        <v>50496814</v>
      </c>
      <c r="C26">
        <v>50497506</v>
      </c>
      <c r="D26">
        <v>46170180</v>
      </c>
      <c r="E26">
        <v>1</v>
      </c>
      <c r="F26">
        <v>1</v>
      </c>
      <c r="G26">
        <v>30570983</v>
      </c>
      <c r="H26">
        <v>2</v>
      </c>
      <c r="I26" t="s">
        <v>526</v>
      </c>
      <c r="J26" t="s">
        <v>527</v>
      </c>
      <c r="K26" t="s">
        <v>528</v>
      </c>
      <c r="L26">
        <v>1368</v>
      </c>
      <c r="N26">
        <v>1011</v>
      </c>
      <c r="O26" t="s">
        <v>519</v>
      </c>
      <c r="P26" t="s">
        <v>519</v>
      </c>
      <c r="Q26">
        <v>1</v>
      </c>
      <c r="W26">
        <v>0</v>
      </c>
      <c r="X26">
        <v>848203274</v>
      </c>
      <c r="Y26">
        <f t="shared" si="7"/>
        <v>1.3860000000000001</v>
      </c>
      <c r="AA26">
        <v>0</v>
      </c>
      <c r="AB26">
        <v>1512.96</v>
      </c>
      <c r="AC26">
        <v>450.44</v>
      </c>
      <c r="AD26">
        <v>0</v>
      </c>
      <c r="AE26">
        <v>0</v>
      </c>
      <c r="AF26">
        <v>120.32</v>
      </c>
      <c r="AG26">
        <v>12.62</v>
      </c>
      <c r="AH26">
        <v>0</v>
      </c>
      <c r="AI26">
        <v>1</v>
      </c>
      <c r="AJ26">
        <v>12.01</v>
      </c>
      <c r="AK26">
        <v>34.090000000000003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1.26</v>
      </c>
      <c r="AU26" t="s">
        <v>21</v>
      </c>
      <c r="AV26">
        <v>0</v>
      </c>
      <c r="AW26">
        <v>2</v>
      </c>
      <c r="AX26">
        <v>50497512</v>
      </c>
      <c r="AY26">
        <v>1</v>
      </c>
      <c r="AZ26">
        <v>0</v>
      </c>
      <c r="BA26">
        <v>22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f>ROUND(Y26*Source!I37*DO26,9)</f>
        <v>0</v>
      </c>
      <c r="CX26">
        <f>ROUND(Y26*Source!I37,9)</f>
        <v>2.0789999999999999E-2</v>
      </c>
      <c r="CY26">
        <f t="shared" ref="CY26:CY38" si="11">AB26</f>
        <v>1512.96</v>
      </c>
      <c r="CZ26">
        <f t="shared" ref="CZ26:CZ38" si="12">AF26</f>
        <v>120.32</v>
      </c>
      <c r="DA26">
        <f t="shared" ref="DA26:DA38" si="13">AJ26</f>
        <v>12.01</v>
      </c>
      <c r="DB26">
        <f t="shared" si="8"/>
        <v>166.76</v>
      </c>
      <c r="DC26">
        <f t="shared" si="9"/>
        <v>17.489999999999998</v>
      </c>
      <c r="DD26" t="s">
        <v>3</v>
      </c>
      <c r="DE26" t="s">
        <v>3</v>
      </c>
      <c r="DF26">
        <f t="shared" si="10"/>
        <v>0</v>
      </c>
      <c r="DG26">
        <f>ROUND(ROUND(AF26*AJ26,2)*CX26,2)</f>
        <v>30.04</v>
      </c>
      <c r="DH26">
        <f>ROUND(ROUND(AG26*AK26,2)*CX26,2)</f>
        <v>8.94</v>
      </c>
      <c r="DI26">
        <f t="shared" si="3"/>
        <v>0</v>
      </c>
      <c r="DJ26">
        <f t="shared" ref="DJ26:DJ38" si="14">DG26</f>
        <v>30.04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ROW(Source!A37)</f>
        <v>37</v>
      </c>
      <c r="B27">
        <v>50496814</v>
      </c>
      <c r="C27">
        <v>50497506</v>
      </c>
      <c r="D27">
        <v>46170381</v>
      </c>
      <c r="E27">
        <v>1</v>
      </c>
      <c r="F27">
        <v>1</v>
      </c>
      <c r="G27">
        <v>30570983</v>
      </c>
      <c r="H27">
        <v>2</v>
      </c>
      <c r="I27" t="s">
        <v>529</v>
      </c>
      <c r="J27" t="s">
        <v>530</v>
      </c>
      <c r="K27" t="s">
        <v>531</v>
      </c>
      <c r="L27">
        <v>1368</v>
      </c>
      <c r="N27">
        <v>1011</v>
      </c>
      <c r="O27" t="s">
        <v>519</v>
      </c>
      <c r="P27" t="s">
        <v>519</v>
      </c>
      <c r="Q27">
        <v>1</v>
      </c>
      <c r="W27">
        <v>0</v>
      </c>
      <c r="X27">
        <v>1858809987</v>
      </c>
      <c r="Y27">
        <f t="shared" si="7"/>
        <v>1.87</v>
      </c>
      <c r="AA27">
        <v>0</v>
      </c>
      <c r="AB27">
        <v>2701.08</v>
      </c>
      <c r="AC27">
        <v>664.59</v>
      </c>
      <c r="AD27">
        <v>0</v>
      </c>
      <c r="AE27">
        <v>0</v>
      </c>
      <c r="AF27">
        <v>219.56</v>
      </c>
      <c r="AG27">
        <v>18.62</v>
      </c>
      <c r="AH27">
        <v>0</v>
      </c>
      <c r="AI27">
        <v>1</v>
      </c>
      <c r="AJ27">
        <v>11.75</v>
      </c>
      <c r="AK27">
        <v>34.090000000000003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1.7</v>
      </c>
      <c r="AU27" t="s">
        <v>21</v>
      </c>
      <c r="AV27">
        <v>0</v>
      </c>
      <c r="AW27">
        <v>2</v>
      </c>
      <c r="AX27">
        <v>50497513</v>
      </c>
      <c r="AY27">
        <v>1</v>
      </c>
      <c r="AZ27">
        <v>0</v>
      </c>
      <c r="BA27">
        <v>23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f>ROUND(Y27*Source!I37*DO27,9)</f>
        <v>0</v>
      </c>
      <c r="CX27">
        <f>ROUND(Y27*Source!I37,9)</f>
        <v>2.8049999999999999E-2</v>
      </c>
      <c r="CY27">
        <f t="shared" si="11"/>
        <v>2701.08</v>
      </c>
      <c r="CZ27">
        <f t="shared" si="12"/>
        <v>219.56</v>
      </c>
      <c r="DA27">
        <f t="shared" si="13"/>
        <v>11.75</v>
      </c>
      <c r="DB27">
        <f t="shared" si="8"/>
        <v>410.57499999999999</v>
      </c>
      <c r="DC27">
        <f t="shared" si="9"/>
        <v>34.814999999999998</v>
      </c>
      <c r="DD27" t="s">
        <v>3</v>
      </c>
      <c r="DE27" t="s">
        <v>3</v>
      </c>
      <c r="DF27">
        <f t="shared" si="10"/>
        <v>0</v>
      </c>
      <c r="DG27">
        <f>ROUND(ROUND(AF27*AJ27,2)*CX27,2)</f>
        <v>72.36</v>
      </c>
      <c r="DH27">
        <f>ROUND(ROUND(AG27*AK27,2)*CX27,2)</f>
        <v>17.809999999999999</v>
      </c>
      <c r="DI27">
        <f t="shared" si="3"/>
        <v>0</v>
      </c>
      <c r="DJ27">
        <f t="shared" si="14"/>
        <v>72.36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ROW(Source!A37)</f>
        <v>37</v>
      </c>
      <c r="B28">
        <v>50496814</v>
      </c>
      <c r="C28">
        <v>50497506</v>
      </c>
      <c r="D28">
        <v>40406154</v>
      </c>
      <c r="E28">
        <v>30570983</v>
      </c>
      <c r="F28">
        <v>1</v>
      </c>
      <c r="G28">
        <v>30570983</v>
      </c>
      <c r="H28">
        <v>2</v>
      </c>
      <c r="I28" t="s">
        <v>523</v>
      </c>
      <c r="J28" t="s">
        <v>3</v>
      </c>
      <c r="K28" t="s">
        <v>524</v>
      </c>
      <c r="L28">
        <v>1344</v>
      </c>
      <c r="N28">
        <v>1008</v>
      </c>
      <c r="O28" t="s">
        <v>525</v>
      </c>
      <c r="P28" t="s">
        <v>525</v>
      </c>
      <c r="Q28">
        <v>1</v>
      </c>
      <c r="W28">
        <v>0</v>
      </c>
      <c r="X28">
        <v>-1180195794</v>
      </c>
      <c r="Y28">
        <f t="shared" si="7"/>
        <v>46.651000000000003</v>
      </c>
      <c r="AA28">
        <v>0</v>
      </c>
      <c r="AB28">
        <v>1.05</v>
      </c>
      <c r="AC28">
        <v>0</v>
      </c>
      <c r="AD28">
        <v>0</v>
      </c>
      <c r="AE28">
        <v>0</v>
      </c>
      <c r="AF28">
        <v>1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5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42.41</v>
      </c>
      <c r="AU28" t="s">
        <v>21</v>
      </c>
      <c r="AV28">
        <v>0</v>
      </c>
      <c r="AW28">
        <v>2</v>
      </c>
      <c r="AX28">
        <v>50497514</v>
      </c>
      <c r="AY28">
        <v>1</v>
      </c>
      <c r="AZ28">
        <v>0</v>
      </c>
      <c r="BA28">
        <v>24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f>ROUND(Y28*Source!I37*DO28,9)</f>
        <v>0</v>
      </c>
      <c r="CX28">
        <f>ROUND(Y28*Source!I37,9)</f>
        <v>0.69976499999999997</v>
      </c>
      <c r="CY28">
        <f t="shared" si="11"/>
        <v>1.05</v>
      </c>
      <c r="CZ28">
        <f t="shared" si="12"/>
        <v>1</v>
      </c>
      <c r="DA28">
        <f t="shared" si="13"/>
        <v>1</v>
      </c>
      <c r="DB28">
        <f t="shared" si="8"/>
        <v>46.651000000000003</v>
      </c>
      <c r="DC28">
        <f t="shared" si="9"/>
        <v>0</v>
      </c>
      <c r="DD28" t="s">
        <v>3</v>
      </c>
      <c r="DE28" t="s">
        <v>3</v>
      </c>
      <c r="DF28">
        <f t="shared" si="10"/>
        <v>0</v>
      </c>
      <c r="DG28">
        <f t="shared" ref="DG28:DG44" si="15">ROUND(ROUND(AF28,2)*CX28,2)</f>
        <v>0.7</v>
      </c>
      <c r="DH28">
        <f t="shared" ref="DH28:DH44" si="16">ROUND(ROUND(AG28,2)*CX28,2)</f>
        <v>0</v>
      </c>
      <c r="DI28">
        <f t="shared" si="3"/>
        <v>0</v>
      </c>
      <c r="DJ28">
        <f t="shared" si="14"/>
        <v>0.7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ROW(Source!A38)</f>
        <v>38</v>
      </c>
      <c r="B29">
        <v>50496813</v>
      </c>
      <c r="C29">
        <v>50497515</v>
      </c>
      <c r="D29">
        <v>40406154</v>
      </c>
      <c r="E29">
        <v>30570983</v>
      </c>
      <c r="F29">
        <v>1</v>
      </c>
      <c r="G29">
        <v>30570983</v>
      </c>
      <c r="H29">
        <v>2</v>
      </c>
      <c r="I29" t="s">
        <v>523</v>
      </c>
      <c r="J29" t="s">
        <v>3</v>
      </c>
      <c r="K29" t="s">
        <v>524</v>
      </c>
      <c r="L29">
        <v>1344</v>
      </c>
      <c r="N29">
        <v>1008</v>
      </c>
      <c r="O29" t="s">
        <v>525</v>
      </c>
      <c r="P29" t="s">
        <v>525</v>
      </c>
      <c r="Q29">
        <v>1</v>
      </c>
      <c r="W29">
        <v>0</v>
      </c>
      <c r="X29">
        <v>-1180195794</v>
      </c>
      <c r="Y29">
        <f t="shared" ref="Y29:Y40" si="17">AT29</f>
        <v>8.86</v>
      </c>
      <c r="AA29">
        <v>0</v>
      </c>
      <c r="AB29">
        <v>1</v>
      </c>
      <c r="AC29">
        <v>0</v>
      </c>
      <c r="AD29">
        <v>0</v>
      </c>
      <c r="AE29">
        <v>0</v>
      </c>
      <c r="AF29">
        <v>1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8.86</v>
      </c>
      <c r="AU29" t="s">
        <v>3</v>
      </c>
      <c r="AV29">
        <v>0</v>
      </c>
      <c r="AW29">
        <v>2</v>
      </c>
      <c r="AX29">
        <v>50497517</v>
      </c>
      <c r="AY29">
        <v>1</v>
      </c>
      <c r="AZ29">
        <v>0</v>
      </c>
      <c r="BA29">
        <v>25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f>ROUND(Y29*Source!I38*DO29,9)</f>
        <v>0</v>
      </c>
      <c r="CX29">
        <f>ROUND(Y29*Source!I38,9)</f>
        <v>55.97748</v>
      </c>
      <c r="CY29">
        <f t="shared" si="11"/>
        <v>1</v>
      </c>
      <c r="CZ29">
        <f t="shared" si="12"/>
        <v>1</v>
      </c>
      <c r="DA29">
        <f t="shared" si="13"/>
        <v>1</v>
      </c>
      <c r="DB29">
        <f t="shared" ref="DB29:DB40" si="18">ROUND(ROUND(AT29*CZ29,2),6)</f>
        <v>8.86</v>
      </c>
      <c r="DC29">
        <f t="shared" ref="DC29:DC40" si="19">ROUND(ROUND(AT29*AG29,2),6)</f>
        <v>0</v>
      </c>
      <c r="DD29" t="s">
        <v>3</v>
      </c>
      <c r="DE29" t="s">
        <v>3</v>
      </c>
      <c r="DF29">
        <f t="shared" si="10"/>
        <v>0</v>
      </c>
      <c r="DG29">
        <f t="shared" si="15"/>
        <v>55.98</v>
      </c>
      <c r="DH29">
        <f t="shared" si="16"/>
        <v>0</v>
      </c>
      <c r="DI29">
        <f t="shared" si="3"/>
        <v>0</v>
      </c>
      <c r="DJ29">
        <f t="shared" si="14"/>
        <v>55.98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ROW(Source!A39)</f>
        <v>39</v>
      </c>
      <c r="B30">
        <v>50496814</v>
      </c>
      <c r="C30">
        <v>50497515</v>
      </c>
      <c r="D30">
        <v>40406154</v>
      </c>
      <c r="E30">
        <v>30570983</v>
      </c>
      <c r="F30">
        <v>1</v>
      </c>
      <c r="G30">
        <v>30570983</v>
      </c>
      <c r="H30">
        <v>2</v>
      </c>
      <c r="I30" t="s">
        <v>523</v>
      </c>
      <c r="J30" t="s">
        <v>3</v>
      </c>
      <c r="K30" t="s">
        <v>524</v>
      </c>
      <c r="L30">
        <v>1344</v>
      </c>
      <c r="N30">
        <v>1008</v>
      </c>
      <c r="O30" t="s">
        <v>525</v>
      </c>
      <c r="P30" t="s">
        <v>525</v>
      </c>
      <c r="Q30">
        <v>1</v>
      </c>
      <c r="W30">
        <v>0</v>
      </c>
      <c r="X30">
        <v>-1180195794</v>
      </c>
      <c r="Y30">
        <f t="shared" si="17"/>
        <v>8.86</v>
      </c>
      <c r="AA30">
        <v>0</v>
      </c>
      <c r="AB30">
        <v>1.05</v>
      </c>
      <c r="AC30">
        <v>0</v>
      </c>
      <c r="AD30">
        <v>0</v>
      </c>
      <c r="AE30">
        <v>0</v>
      </c>
      <c r="AF30">
        <v>1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5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8.86</v>
      </c>
      <c r="AU30" t="s">
        <v>3</v>
      </c>
      <c r="AV30">
        <v>0</v>
      </c>
      <c r="AW30">
        <v>2</v>
      </c>
      <c r="AX30">
        <v>50497517</v>
      </c>
      <c r="AY30">
        <v>1</v>
      </c>
      <c r="AZ30">
        <v>0</v>
      </c>
      <c r="BA30">
        <v>26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ROUND(Y30*Source!I39*DO30,9)</f>
        <v>0</v>
      </c>
      <c r="CX30">
        <f>ROUND(Y30*Source!I39,9)</f>
        <v>55.97748</v>
      </c>
      <c r="CY30">
        <f t="shared" si="11"/>
        <v>1.05</v>
      </c>
      <c r="CZ30">
        <f t="shared" si="12"/>
        <v>1</v>
      </c>
      <c r="DA30">
        <f t="shared" si="13"/>
        <v>1</v>
      </c>
      <c r="DB30">
        <f t="shared" si="18"/>
        <v>8.86</v>
      </c>
      <c r="DC30">
        <f t="shared" si="19"/>
        <v>0</v>
      </c>
      <c r="DD30" t="s">
        <v>3</v>
      </c>
      <c r="DE30" t="s">
        <v>3</v>
      </c>
      <c r="DF30">
        <f t="shared" si="10"/>
        <v>0</v>
      </c>
      <c r="DG30">
        <f t="shared" si="15"/>
        <v>55.98</v>
      </c>
      <c r="DH30">
        <f t="shared" si="16"/>
        <v>0</v>
      </c>
      <c r="DI30">
        <f t="shared" si="3"/>
        <v>0</v>
      </c>
      <c r="DJ30">
        <f t="shared" si="14"/>
        <v>55.98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ROW(Source!A40)</f>
        <v>40</v>
      </c>
      <c r="B31">
        <v>50496813</v>
      </c>
      <c r="C31">
        <v>50497518</v>
      </c>
      <c r="D31">
        <v>40406154</v>
      </c>
      <c r="E31">
        <v>30570983</v>
      </c>
      <c r="F31">
        <v>1</v>
      </c>
      <c r="G31">
        <v>30570983</v>
      </c>
      <c r="H31">
        <v>2</v>
      </c>
      <c r="I31" t="s">
        <v>523</v>
      </c>
      <c r="J31" t="s">
        <v>3</v>
      </c>
      <c r="K31" t="s">
        <v>524</v>
      </c>
      <c r="L31">
        <v>1344</v>
      </c>
      <c r="N31">
        <v>1008</v>
      </c>
      <c r="O31" t="s">
        <v>525</v>
      </c>
      <c r="P31" t="s">
        <v>525</v>
      </c>
      <c r="Q31">
        <v>1</v>
      </c>
      <c r="W31">
        <v>0</v>
      </c>
      <c r="X31">
        <v>-1180195794</v>
      </c>
      <c r="Y31">
        <f t="shared" si="17"/>
        <v>42.72</v>
      </c>
      <c r="AA31">
        <v>0</v>
      </c>
      <c r="AB31">
        <v>1</v>
      </c>
      <c r="AC31">
        <v>0</v>
      </c>
      <c r="AD31">
        <v>0</v>
      </c>
      <c r="AE31">
        <v>0</v>
      </c>
      <c r="AF31">
        <v>1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42.72</v>
      </c>
      <c r="AU31" t="s">
        <v>3</v>
      </c>
      <c r="AV31">
        <v>0</v>
      </c>
      <c r="AW31">
        <v>2</v>
      </c>
      <c r="AX31">
        <v>50497520</v>
      </c>
      <c r="AY31">
        <v>1</v>
      </c>
      <c r="AZ31">
        <v>0</v>
      </c>
      <c r="BA31">
        <v>27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f>ROUND(Y31*Source!I40*DO31,9)</f>
        <v>0</v>
      </c>
      <c r="CX31">
        <f>ROUND(Y31*Source!I40,9)</f>
        <v>299.89440000000002</v>
      </c>
      <c r="CY31">
        <f t="shared" si="11"/>
        <v>1</v>
      </c>
      <c r="CZ31">
        <f t="shared" si="12"/>
        <v>1</v>
      </c>
      <c r="DA31">
        <f t="shared" si="13"/>
        <v>1</v>
      </c>
      <c r="DB31">
        <f t="shared" si="18"/>
        <v>42.72</v>
      </c>
      <c r="DC31">
        <f t="shared" si="19"/>
        <v>0</v>
      </c>
      <c r="DD31" t="s">
        <v>3</v>
      </c>
      <c r="DE31" t="s">
        <v>3</v>
      </c>
      <c r="DF31">
        <f t="shared" si="10"/>
        <v>0</v>
      </c>
      <c r="DG31">
        <f t="shared" si="15"/>
        <v>299.89</v>
      </c>
      <c r="DH31">
        <f t="shared" si="16"/>
        <v>0</v>
      </c>
      <c r="DI31">
        <f t="shared" si="3"/>
        <v>0</v>
      </c>
      <c r="DJ31">
        <f t="shared" si="14"/>
        <v>299.89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ROW(Source!A41)</f>
        <v>41</v>
      </c>
      <c r="B32">
        <v>50496814</v>
      </c>
      <c r="C32">
        <v>50497518</v>
      </c>
      <c r="D32">
        <v>40406154</v>
      </c>
      <c r="E32">
        <v>30570983</v>
      </c>
      <c r="F32">
        <v>1</v>
      </c>
      <c r="G32">
        <v>30570983</v>
      </c>
      <c r="H32">
        <v>2</v>
      </c>
      <c r="I32" t="s">
        <v>523</v>
      </c>
      <c r="J32" t="s">
        <v>3</v>
      </c>
      <c r="K32" t="s">
        <v>524</v>
      </c>
      <c r="L32">
        <v>1344</v>
      </c>
      <c r="N32">
        <v>1008</v>
      </c>
      <c r="O32" t="s">
        <v>525</v>
      </c>
      <c r="P32" t="s">
        <v>525</v>
      </c>
      <c r="Q32">
        <v>1</v>
      </c>
      <c r="W32">
        <v>0</v>
      </c>
      <c r="X32">
        <v>-1180195794</v>
      </c>
      <c r="Y32">
        <f t="shared" si="17"/>
        <v>42.72</v>
      </c>
      <c r="AA32">
        <v>0</v>
      </c>
      <c r="AB32">
        <v>1</v>
      </c>
      <c r="AC32">
        <v>0</v>
      </c>
      <c r="AD32">
        <v>0</v>
      </c>
      <c r="AE32">
        <v>0</v>
      </c>
      <c r="AF32">
        <v>1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5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42.72</v>
      </c>
      <c r="AU32" t="s">
        <v>3</v>
      </c>
      <c r="AV32">
        <v>0</v>
      </c>
      <c r="AW32">
        <v>2</v>
      </c>
      <c r="AX32">
        <v>50497520</v>
      </c>
      <c r="AY32">
        <v>1</v>
      </c>
      <c r="AZ32">
        <v>0</v>
      </c>
      <c r="BA32">
        <v>28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f>ROUND(Y32*Source!I41*DO32,9)</f>
        <v>0</v>
      </c>
      <c r="CX32">
        <f>ROUND(Y32*Source!I41,9)</f>
        <v>299.89440000000002</v>
      </c>
      <c r="CY32">
        <f t="shared" si="11"/>
        <v>1</v>
      </c>
      <c r="CZ32">
        <f t="shared" si="12"/>
        <v>1</v>
      </c>
      <c r="DA32">
        <f t="shared" si="13"/>
        <v>1</v>
      </c>
      <c r="DB32">
        <f t="shared" si="18"/>
        <v>42.72</v>
      </c>
      <c r="DC32">
        <f t="shared" si="19"/>
        <v>0</v>
      </c>
      <c r="DD32" t="s">
        <v>3</v>
      </c>
      <c r="DE32" t="s">
        <v>3</v>
      </c>
      <c r="DF32">
        <f t="shared" si="10"/>
        <v>0</v>
      </c>
      <c r="DG32">
        <f t="shared" si="15"/>
        <v>299.89</v>
      </c>
      <c r="DH32">
        <f t="shared" si="16"/>
        <v>0</v>
      </c>
      <c r="DI32">
        <f t="shared" si="3"/>
        <v>0</v>
      </c>
      <c r="DJ32">
        <f t="shared" si="14"/>
        <v>299.89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ROW(Source!A42)</f>
        <v>42</v>
      </c>
      <c r="B33">
        <v>50496813</v>
      </c>
      <c r="C33">
        <v>50497521</v>
      </c>
      <c r="D33">
        <v>40406154</v>
      </c>
      <c r="E33">
        <v>30570983</v>
      </c>
      <c r="F33">
        <v>1</v>
      </c>
      <c r="G33">
        <v>30570983</v>
      </c>
      <c r="H33">
        <v>2</v>
      </c>
      <c r="I33" t="s">
        <v>523</v>
      </c>
      <c r="J33" t="s">
        <v>3</v>
      </c>
      <c r="K33" t="s">
        <v>524</v>
      </c>
      <c r="L33">
        <v>1344</v>
      </c>
      <c r="N33">
        <v>1008</v>
      </c>
      <c r="O33" t="s">
        <v>525</v>
      </c>
      <c r="P33" t="s">
        <v>525</v>
      </c>
      <c r="Q33">
        <v>1</v>
      </c>
      <c r="W33">
        <v>0</v>
      </c>
      <c r="X33">
        <v>-1180195794</v>
      </c>
      <c r="Y33">
        <f t="shared" si="17"/>
        <v>54.61</v>
      </c>
      <c r="AA33">
        <v>0</v>
      </c>
      <c r="AB33">
        <v>1</v>
      </c>
      <c r="AC33">
        <v>0</v>
      </c>
      <c r="AD33">
        <v>0</v>
      </c>
      <c r="AE33">
        <v>0</v>
      </c>
      <c r="AF33">
        <v>1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54.61</v>
      </c>
      <c r="AU33" t="s">
        <v>3</v>
      </c>
      <c r="AV33">
        <v>0</v>
      </c>
      <c r="AW33">
        <v>2</v>
      </c>
      <c r="AX33">
        <v>50497523</v>
      </c>
      <c r="AY33">
        <v>1</v>
      </c>
      <c r="AZ33">
        <v>0</v>
      </c>
      <c r="BA33">
        <v>29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f>ROUND(Y33*Source!I42*DO33,9)</f>
        <v>0</v>
      </c>
      <c r="CX33">
        <f>ROUND(Y33*Source!I42,9)</f>
        <v>147.447</v>
      </c>
      <c r="CY33">
        <f t="shared" si="11"/>
        <v>1</v>
      </c>
      <c r="CZ33">
        <f t="shared" si="12"/>
        <v>1</v>
      </c>
      <c r="DA33">
        <f t="shared" si="13"/>
        <v>1</v>
      </c>
      <c r="DB33">
        <f t="shared" si="18"/>
        <v>54.61</v>
      </c>
      <c r="DC33">
        <f t="shared" si="19"/>
        <v>0</v>
      </c>
      <c r="DD33" t="s">
        <v>3</v>
      </c>
      <c r="DE33" t="s">
        <v>3</v>
      </c>
      <c r="DF33">
        <f t="shared" si="10"/>
        <v>0</v>
      </c>
      <c r="DG33">
        <f t="shared" si="15"/>
        <v>147.44999999999999</v>
      </c>
      <c r="DH33">
        <f t="shared" si="16"/>
        <v>0</v>
      </c>
      <c r="DI33">
        <f t="shared" si="3"/>
        <v>0</v>
      </c>
      <c r="DJ33">
        <f t="shared" si="14"/>
        <v>147.44999999999999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ROW(Source!A43)</f>
        <v>43</v>
      </c>
      <c r="B34">
        <v>50496814</v>
      </c>
      <c r="C34">
        <v>50497521</v>
      </c>
      <c r="D34">
        <v>40406154</v>
      </c>
      <c r="E34">
        <v>30570983</v>
      </c>
      <c r="F34">
        <v>1</v>
      </c>
      <c r="G34">
        <v>30570983</v>
      </c>
      <c r="H34">
        <v>2</v>
      </c>
      <c r="I34" t="s">
        <v>523</v>
      </c>
      <c r="J34" t="s">
        <v>3</v>
      </c>
      <c r="K34" t="s">
        <v>524</v>
      </c>
      <c r="L34">
        <v>1344</v>
      </c>
      <c r="N34">
        <v>1008</v>
      </c>
      <c r="O34" t="s">
        <v>525</v>
      </c>
      <c r="P34" t="s">
        <v>525</v>
      </c>
      <c r="Q34">
        <v>1</v>
      </c>
      <c r="W34">
        <v>0</v>
      </c>
      <c r="X34">
        <v>-1180195794</v>
      </c>
      <c r="Y34">
        <f t="shared" si="17"/>
        <v>54.61</v>
      </c>
      <c r="AA34">
        <v>0</v>
      </c>
      <c r="AB34">
        <v>1</v>
      </c>
      <c r="AC34">
        <v>0</v>
      </c>
      <c r="AD34">
        <v>0</v>
      </c>
      <c r="AE34">
        <v>0</v>
      </c>
      <c r="AF34">
        <v>1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5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54.61</v>
      </c>
      <c r="AU34" t="s">
        <v>3</v>
      </c>
      <c r="AV34">
        <v>0</v>
      </c>
      <c r="AW34">
        <v>2</v>
      </c>
      <c r="AX34">
        <v>50497523</v>
      </c>
      <c r="AY34">
        <v>1</v>
      </c>
      <c r="AZ34">
        <v>0</v>
      </c>
      <c r="BA34">
        <v>30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f>ROUND(Y34*Source!I43*DO34,9)</f>
        <v>0</v>
      </c>
      <c r="CX34">
        <f>ROUND(Y34*Source!I43,9)</f>
        <v>147.447</v>
      </c>
      <c r="CY34">
        <f t="shared" si="11"/>
        <v>1</v>
      </c>
      <c r="CZ34">
        <f t="shared" si="12"/>
        <v>1</v>
      </c>
      <c r="DA34">
        <f t="shared" si="13"/>
        <v>1</v>
      </c>
      <c r="DB34">
        <f t="shared" si="18"/>
        <v>54.61</v>
      </c>
      <c r="DC34">
        <f t="shared" si="19"/>
        <v>0</v>
      </c>
      <c r="DD34" t="s">
        <v>3</v>
      </c>
      <c r="DE34" t="s">
        <v>3</v>
      </c>
      <c r="DF34">
        <f t="shared" si="10"/>
        <v>0</v>
      </c>
      <c r="DG34">
        <f t="shared" si="15"/>
        <v>147.44999999999999</v>
      </c>
      <c r="DH34">
        <f t="shared" si="16"/>
        <v>0</v>
      </c>
      <c r="DI34">
        <f t="shared" si="3"/>
        <v>0</v>
      </c>
      <c r="DJ34">
        <f t="shared" si="14"/>
        <v>147.44999999999999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ROW(Source!A44)</f>
        <v>44</v>
      </c>
      <c r="B35">
        <v>50496813</v>
      </c>
      <c r="C35">
        <v>50497524</v>
      </c>
      <c r="D35">
        <v>40406154</v>
      </c>
      <c r="E35">
        <v>30570983</v>
      </c>
      <c r="F35">
        <v>1</v>
      </c>
      <c r="G35">
        <v>30570983</v>
      </c>
      <c r="H35">
        <v>2</v>
      </c>
      <c r="I35" t="s">
        <v>523</v>
      </c>
      <c r="J35" t="s">
        <v>3</v>
      </c>
      <c r="K35" t="s">
        <v>524</v>
      </c>
      <c r="L35">
        <v>1344</v>
      </c>
      <c r="N35">
        <v>1008</v>
      </c>
      <c r="O35" t="s">
        <v>525</v>
      </c>
      <c r="P35" t="s">
        <v>525</v>
      </c>
      <c r="Q35">
        <v>1</v>
      </c>
      <c r="W35">
        <v>0</v>
      </c>
      <c r="X35">
        <v>-1180195794</v>
      </c>
      <c r="Y35">
        <f t="shared" si="17"/>
        <v>31.95</v>
      </c>
      <c r="AA35">
        <v>0</v>
      </c>
      <c r="AB35">
        <v>1</v>
      </c>
      <c r="AC35">
        <v>0</v>
      </c>
      <c r="AD35">
        <v>0</v>
      </c>
      <c r="AE35">
        <v>0</v>
      </c>
      <c r="AF35">
        <v>1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31.95</v>
      </c>
      <c r="AU35" t="s">
        <v>3</v>
      </c>
      <c r="AV35">
        <v>0</v>
      </c>
      <c r="AW35">
        <v>2</v>
      </c>
      <c r="AX35">
        <v>50497526</v>
      </c>
      <c r="AY35">
        <v>1</v>
      </c>
      <c r="AZ35">
        <v>0</v>
      </c>
      <c r="BA35">
        <v>31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f>ROUND(Y35*Source!I44*DO35,9)</f>
        <v>0</v>
      </c>
      <c r="CX35">
        <f>ROUND(Y35*Source!I44,9)</f>
        <v>76.680000000000007</v>
      </c>
      <c r="CY35">
        <f t="shared" si="11"/>
        <v>1</v>
      </c>
      <c r="CZ35">
        <f t="shared" si="12"/>
        <v>1</v>
      </c>
      <c r="DA35">
        <f t="shared" si="13"/>
        <v>1</v>
      </c>
      <c r="DB35">
        <f t="shared" si="18"/>
        <v>31.95</v>
      </c>
      <c r="DC35">
        <f t="shared" si="19"/>
        <v>0</v>
      </c>
      <c r="DD35" t="s">
        <v>3</v>
      </c>
      <c r="DE35" t="s">
        <v>3</v>
      </c>
      <c r="DF35">
        <f t="shared" si="10"/>
        <v>0</v>
      </c>
      <c r="DG35">
        <f t="shared" si="15"/>
        <v>76.680000000000007</v>
      </c>
      <c r="DH35">
        <f t="shared" si="16"/>
        <v>0</v>
      </c>
      <c r="DI35">
        <f t="shared" si="3"/>
        <v>0</v>
      </c>
      <c r="DJ35">
        <f t="shared" si="14"/>
        <v>76.680000000000007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ROW(Source!A45)</f>
        <v>45</v>
      </c>
      <c r="B36">
        <v>50496814</v>
      </c>
      <c r="C36">
        <v>50497524</v>
      </c>
      <c r="D36">
        <v>40406154</v>
      </c>
      <c r="E36">
        <v>30570983</v>
      </c>
      <c r="F36">
        <v>1</v>
      </c>
      <c r="G36">
        <v>30570983</v>
      </c>
      <c r="H36">
        <v>2</v>
      </c>
      <c r="I36" t="s">
        <v>523</v>
      </c>
      <c r="J36" t="s">
        <v>3</v>
      </c>
      <c r="K36" t="s">
        <v>524</v>
      </c>
      <c r="L36">
        <v>1344</v>
      </c>
      <c r="N36">
        <v>1008</v>
      </c>
      <c r="O36" t="s">
        <v>525</v>
      </c>
      <c r="P36" t="s">
        <v>525</v>
      </c>
      <c r="Q36">
        <v>1</v>
      </c>
      <c r="W36">
        <v>0</v>
      </c>
      <c r="X36">
        <v>-1180195794</v>
      </c>
      <c r="Y36">
        <f t="shared" si="17"/>
        <v>31.95</v>
      </c>
      <c r="AA36">
        <v>0</v>
      </c>
      <c r="AB36">
        <v>1</v>
      </c>
      <c r="AC36">
        <v>0</v>
      </c>
      <c r="AD36">
        <v>0</v>
      </c>
      <c r="AE36">
        <v>0</v>
      </c>
      <c r="AF36">
        <v>1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5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31.95</v>
      </c>
      <c r="AU36" t="s">
        <v>3</v>
      </c>
      <c r="AV36">
        <v>0</v>
      </c>
      <c r="AW36">
        <v>2</v>
      </c>
      <c r="AX36">
        <v>50497526</v>
      </c>
      <c r="AY36">
        <v>1</v>
      </c>
      <c r="AZ36">
        <v>0</v>
      </c>
      <c r="BA36">
        <v>32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f>ROUND(Y36*Source!I45*DO36,9)</f>
        <v>0</v>
      </c>
      <c r="CX36">
        <f>ROUND(Y36*Source!I45,9)</f>
        <v>76.680000000000007</v>
      </c>
      <c r="CY36">
        <f t="shared" si="11"/>
        <v>1</v>
      </c>
      <c r="CZ36">
        <f t="shared" si="12"/>
        <v>1</v>
      </c>
      <c r="DA36">
        <f t="shared" si="13"/>
        <v>1</v>
      </c>
      <c r="DB36">
        <f t="shared" si="18"/>
        <v>31.95</v>
      </c>
      <c r="DC36">
        <f t="shared" si="19"/>
        <v>0</v>
      </c>
      <c r="DD36" t="s">
        <v>3</v>
      </c>
      <c r="DE36" t="s">
        <v>3</v>
      </c>
      <c r="DF36">
        <f t="shared" si="10"/>
        <v>0</v>
      </c>
      <c r="DG36">
        <f t="shared" si="15"/>
        <v>76.680000000000007</v>
      </c>
      <c r="DH36">
        <f t="shared" si="16"/>
        <v>0</v>
      </c>
      <c r="DI36">
        <f t="shared" si="3"/>
        <v>0</v>
      </c>
      <c r="DJ36">
        <f t="shared" si="14"/>
        <v>76.680000000000007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ROW(Source!A46)</f>
        <v>46</v>
      </c>
      <c r="B37">
        <v>50496813</v>
      </c>
      <c r="C37">
        <v>50497527</v>
      </c>
      <c r="D37">
        <v>40406154</v>
      </c>
      <c r="E37">
        <v>30570983</v>
      </c>
      <c r="F37">
        <v>1</v>
      </c>
      <c r="G37">
        <v>30570983</v>
      </c>
      <c r="H37">
        <v>2</v>
      </c>
      <c r="I37" t="s">
        <v>523</v>
      </c>
      <c r="J37" t="s">
        <v>3</v>
      </c>
      <c r="K37" t="s">
        <v>524</v>
      </c>
      <c r="L37">
        <v>1344</v>
      </c>
      <c r="N37">
        <v>1008</v>
      </c>
      <c r="O37" t="s">
        <v>525</v>
      </c>
      <c r="P37" t="s">
        <v>525</v>
      </c>
      <c r="Q37">
        <v>1</v>
      </c>
      <c r="W37">
        <v>0</v>
      </c>
      <c r="X37">
        <v>-1180195794</v>
      </c>
      <c r="Y37">
        <f t="shared" si="17"/>
        <v>36.590000000000003</v>
      </c>
      <c r="AA37">
        <v>0</v>
      </c>
      <c r="AB37">
        <v>1</v>
      </c>
      <c r="AC37">
        <v>0</v>
      </c>
      <c r="AD37">
        <v>0</v>
      </c>
      <c r="AE37">
        <v>0</v>
      </c>
      <c r="AF37">
        <v>1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36.590000000000003</v>
      </c>
      <c r="AU37" t="s">
        <v>3</v>
      </c>
      <c r="AV37">
        <v>0</v>
      </c>
      <c r="AW37">
        <v>2</v>
      </c>
      <c r="AX37">
        <v>50497529</v>
      </c>
      <c r="AY37">
        <v>1</v>
      </c>
      <c r="AZ37">
        <v>0</v>
      </c>
      <c r="BA37">
        <v>33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f>ROUND(Y37*Source!I46*DO37,9)</f>
        <v>0</v>
      </c>
      <c r="CX37">
        <f>ROUND(Y37*Source!I46,9)</f>
        <v>70.252799999999993</v>
      </c>
      <c r="CY37">
        <f t="shared" si="11"/>
        <v>1</v>
      </c>
      <c r="CZ37">
        <f t="shared" si="12"/>
        <v>1</v>
      </c>
      <c r="DA37">
        <f t="shared" si="13"/>
        <v>1</v>
      </c>
      <c r="DB37">
        <f t="shared" si="18"/>
        <v>36.590000000000003</v>
      </c>
      <c r="DC37">
        <f t="shared" si="19"/>
        <v>0</v>
      </c>
      <c r="DD37" t="s">
        <v>3</v>
      </c>
      <c r="DE37" t="s">
        <v>3</v>
      </c>
      <c r="DF37">
        <f t="shared" si="10"/>
        <v>0</v>
      </c>
      <c r="DG37">
        <f t="shared" si="15"/>
        <v>70.25</v>
      </c>
      <c r="DH37">
        <f t="shared" si="16"/>
        <v>0</v>
      </c>
      <c r="DI37">
        <f t="shared" si="3"/>
        <v>0</v>
      </c>
      <c r="DJ37">
        <f t="shared" si="14"/>
        <v>70.25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ROW(Source!A47)</f>
        <v>47</v>
      </c>
      <c r="B38">
        <v>50496814</v>
      </c>
      <c r="C38">
        <v>50497527</v>
      </c>
      <c r="D38">
        <v>40406154</v>
      </c>
      <c r="E38">
        <v>30570983</v>
      </c>
      <c r="F38">
        <v>1</v>
      </c>
      <c r="G38">
        <v>30570983</v>
      </c>
      <c r="H38">
        <v>2</v>
      </c>
      <c r="I38" t="s">
        <v>523</v>
      </c>
      <c r="J38" t="s">
        <v>3</v>
      </c>
      <c r="K38" t="s">
        <v>524</v>
      </c>
      <c r="L38">
        <v>1344</v>
      </c>
      <c r="N38">
        <v>1008</v>
      </c>
      <c r="O38" t="s">
        <v>525</v>
      </c>
      <c r="P38" t="s">
        <v>525</v>
      </c>
      <c r="Q38">
        <v>1</v>
      </c>
      <c r="W38">
        <v>0</v>
      </c>
      <c r="X38">
        <v>-1180195794</v>
      </c>
      <c r="Y38">
        <f t="shared" si="17"/>
        <v>36.590000000000003</v>
      </c>
      <c r="AA38">
        <v>0</v>
      </c>
      <c r="AB38">
        <v>1</v>
      </c>
      <c r="AC38">
        <v>0</v>
      </c>
      <c r="AD38">
        <v>0</v>
      </c>
      <c r="AE38">
        <v>0</v>
      </c>
      <c r="AF38">
        <v>1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5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36.590000000000003</v>
      </c>
      <c r="AU38" t="s">
        <v>3</v>
      </c>
      <c r="AV38">
        <v>0</v>
      </c>
      <c r="AW38">
        <v>2</v>
      </c>
      <c r="AX38">
        <v>50497529</v>
      </c>
      <c r="AY38">
        <v>1</v>
      </c>
      <c r="AZ38">
        <v>0</v>
      </c>
      <c r="BA38">
        <v>34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f>ROUND(Y38*Source!I47*DO38,9)</f>
        <v>0</v>
      </c>
      <c r="CX38">
        <f>ROUND(Y38*Source!I47,9)</f>
        <v>70.252799999999993</v>
      </c>
      <c r="CY38">
        <f t="shared" si="11"/>
        <v>1</v>
      </c>
      <c r="CZ38">
        <f t="shared" si="12"/>
        <v>1</v>
      </c>
      <c r="DA38">
        <f t="shared" si="13"/>
        <v>1</v>
      </c>
      <c r="DB38">
        <f t="shared" si="18"/>
        <v>36.590000000000003</v>
      </c>
      <c r="DC38">
        <f t="shared" si="19"/>
        <v>0</v>
      </c>
      <c r="DD38" t="s">
        <v>3</v>
      </c>
      <c r="DE38" t="s">
        <v>3</v>
      </c>
      <c r="DF38">
        <f t="shared" si="10"/>
        <v>0</v>
      </c>
      <c r="DG38">
        <f t="shared" si="15"/>
        <v>70.25</v>
      </c>
      <c r="DH38">
        <f t="shared" si="16"/>
        <v>0</v>
      </c>
      <c r="DI38">
        <f t="shared" si="3"/>
        <v>0</v>
      </c>
      <c r="DJ38">
        <f t="shared" si="14"/>
        <v>70.25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ROW(Source!A83)</f>
        <v>83</v>
      </c>
      <c r="B39">
        <v>50496813</v>
      </c>
      <c r="C39">
        <v>50498020</v>
      </c>
      <c r="D39">
        <v>40404405</v>
      </c>
      <c r="E39">
        <v>30570983</v>
      </c>
      <c r="F39">
        <v>1</v>
      </c>
      <c r="G39">
        <v>30570983</v>
      </c>
      <c r="H39">
        <v>1</v>
      </c>
      <c r="I39" t="s">
        <v>513</v>
      </c>
      <c r="J39" t="s">
        <v>3</v>
      </c>
      <c r="K39" t="s">
        <v>514</v>
      </c>
      <c r="L39">
        <v>1191</v>
      </c>
      <c r="N39">
        <v>1013</v>
      </c>
      <c r="O39" t="s">
        <v>515</v>
      </c>
      <c r="P39" t="s">
        <v>515</v>
      </c>
      <c r="Q39">
        <v>1</v>
      </c>
      <c r="W39">
        <v>0</v>
      </c>
      <c r="X39">
        <v>476480486</v>
      </c>
      <c r="Y39">
        <f t="shared" si="17"/>
        <v>1.02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1.02</v>
      </c>
      <c r="AU39" t="s">
        <v>3</v>
      </c>
      <c r="AV39">
        <v>1</v>
      </c>
      <c r="AW39">
        <v>2</v>
      </c>
      <c r="AX39">
        <v>50498022</v>
      </c>
      <c r="AY39">
        <v>1</v>
      </c>
      <c r="AZ39">
        <v>0</v>
      </c>
      <c r="BA39">
        <v>35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U39">
        <f>ROUND(AT39*Source!I83*AH39*AL39,2)</f>
        <v>0</v>
      </c>
      <c r="CV39">
        <f>ROUND(Y39*Source!I83,9)</f>
        <v>6.4443599999999996</v>
      </c>
      <c r="CW39">
        <v>0</v>
      </c>
      <c r="CX39">
        <f>ROUND(Y39*Source!I83,9)</f>
        <v>6.4443599999999996</v>
      </c>
      <c r="CY39">
        <f>AD39</f>
        <v>0</v>
      </c>
      <c r="CZ39">
        <f>AH39</f>
        <v>0</v>
      </c>
      <c r="DA39">
        <f>AL39</f>
        <v>1</v>
      </c>
      <c r="DB39">
        <f t="shared" si="18"/>
        <v>0</v>
      </c>
      <c r="DC39">
        <f t="shared" si="19"/>
        <v>0</v>
      </c>
      <c r="DD39" t="s">
        <v>3</v>
      </c>
      <c r="DE39" t="s">
        <v>3</v>
      </c>
      <c r="DF39">
        <f t="shared" si="10"/>
        <v>0</v>
      </c>
      <c r="DG39">
        <f t="shared" si="15"/>
        <v>0</v>
      </c>
      <c r="DH39">
        <f t="shared" si="16"/>
        <v>0</v>
      </c>
      <c r="DI39">
        <f t="shared" si="3"/>
        <v>0</v>
      </c>
      <c r="DJ39">
        <f>DI39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ROW(Source!A84)</f>
        <v>84</v>
      </c>
      <c r="B40">
        <v>50496814</v>
      </c>
      <c r="C40">
        <v>50498020</v>
      </c>
      <c r="D40">
        <v>40404405</v>
      </c>
      <c r="E40">
        <v>30570983</v>
      </c>
      <c r="F40">
        <v>1</v>
      </c>
      <c r="G40">
        <v>30570983</v>
      </c>
      <c r="H40">
        <v>1</v>
      </c>
      <c r="I40" t="s">
        <v>513</v>
      </c>
      <c r="J40" t="s">
        <v>3</v>
      </c>
      <c r="K40" t="s">
        <v>514</v>
      </c>
      <c r="L40">
        <v>1191</v>
      </c>
      <c r="N40">
        <v>1013</v>
      </c>
      <c r="O40" t="s">
        <v>515</v>
      </c>
      <c r="P40" t="s">
        <v>515</v>
      </c>
      <c r="Q40">
        <v>1</v>
      </c>
      <c r="W40">
        <v>0</v>
      </c>
      <c r="X40">
        <v>476480486</v>
      </c>
      <c r="Y40">
        <f t="shared" si="17"/>
        <v>1.02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5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1.02</v>
      </c>
      <c r="AU40" t="s">
        <v>3</v>
      </c>
      <c r="AV40">
        <v>1</v>
      </c>
      <c r="AW40">
        <v>2</v>
      </c>
      <c r="AX40">
        <v>50498022</v>
      </c>
      <c r="AY40">
        <v>1</v>
      </c>
      <c r="AZ40">
        <v>0</v>
      </c>
      <c r="BA40">
        <v>36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U40">
        <f>ROUND(AT40*Source!I84*AH40*AL40,2)</f>
        <v>0</v>
      </c>
      <c r="CV40">
        <f>ROUND(Y40*Source!I84,9)</f>
        <v>6.4443599999999996</v>
      </c>
      <c r="CW40">
        <v>0</v>
      </c>
      <c r="CX40">
        <f>ROUND(Y40*Source!I84,9)</f>
        <v>6.4443599999999996</v>
      </c>
      <c r="CY40">
        <f>AD40</f>
        <v>0</v>
      </c>
      <c r="CZ40">
        <f>AH40</f>
        <v>0</v>
      </c>
      <c r="DA40">
        <f>AL40</f>
        <v>1</v>
      </c>
      <c r="DB40">
        <f t="shared" si="18"/>
        <v>0</v>
      </c>
      <c r="DC40">
        <f t="shared" si="19"/>
        <v>0</v>
      </c>
      <c r="DD40" t="s">
        <v>3</v>
      </c>
      <c r="DE40" t="s">
        <v>3</v>
      </c>
      <c r="DF40">
        <f t="shared" si="10"/>
        <v>0</v>
      </c>
      <c r="DG40">
        <f t="shared" si="15"/>
        <v>0</v>
      </c>
      <c r="DH40">
        <f t="shared" si="16"/>
        <v>0</v>
      </c>
      <c r="DI40">
        <f t="shared" si="3"/>
        <v>0</v>
      </c>
      <c r="DJ40">
        <f>DI40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ROW(Source!A85)</f>
        <v>85</v>
      </c>
      <c r="B41">
        <v>50496813</v>
      </c>
      <c r="C41">
        <v>50498023</v>
      </c>
      <c r="D41">
        <v>40404405</v>
      </c>
      <c r="E41">
        <v>30570983</v>
      </c>
      <c r="F41">
        <v>1</v>
      </c>
      <c r="G41">
        <v>30570983</v>
      </c>
      <c r="H41">
        <v>1</v>
      </c>
      <c r="I41" t="s">
        <v>513</v>
      </c>
      <c r="J41" t="s">
        <v>3</v>
      </c>
      <c r="K41" t="s">
        <v>514</v>
      </c>
      <c r="L41">
        <v>1191</v>
      </c>
      <c r="N41">
        <v>1013</v>
      </c>
      <c r="O41" t="s">
        <v>515</v>
      </c>
      <c r="P41" t="s">
        <v>515</v>
      </c>
      <c r="Q41">
        <v>1</v>
      </c>
      <c r="W41">
        <v>0</v>
      </c>
      <c r="X41">
        <v>476480486</v>
      </c>
      <c r="Y41">
        <f t="shared" ref="Y41:Y48" si="20">(AT41*1.1)</f>
        <v>1.518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1.38</v>
      </c>
      <c r="AU41" t="s">
        <v>21</v>
      </c>
      <c r="AV41">
        <v>1</v>
      </c>
      <c r="AW41">
        <v>2</v>
      </c>
      <c r="AX41">
        <v>50498027</v>
      </c>
      <c r="AY41">
        <v>1</v>
      </c>
      <c r="AZ41">
        <v>0</v>
      </c>
      <c r="BA41">
        <v>37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U41">
        <f>ROUND(AT41*Source!I85*AH41*AL41,2)</f>
        <v>0</v>
      </c>
      <c r="CV41">
        <f>ROUND(Y41*Source!I85,9)</f>
        <v>0.20493</v>
      </c>
      <c r="CW41">
        <v>0</v>
      </c>
      <c r="CX41">
        <f>ROUND(Y41*Source!I85,9)</f>
        <v>0.20493</v>
      </c>
      <c r="CY41">
        <f>AD41</f>
        <v>0</v>
      </c>
      <c r="CZ41">
        <f>AH41</f>
        <v>0</v>
      </c>
      <c r="DA41">
        <f>AL41</f>
        <v>1</v>
      </c>
      <c r="DB41">
        <f t="shared" ref="DB41:DB48" si="21">ROUND((ROUND(AT41*CZ41,2)*1.1),6)</f>
        <v>0</v>
      </c>
      <c r="DC41">
        <f t="shared" ref="DC41:DC48" si="22">ROUND((ROUND(AT41*AG41,2)*1.1),6)</f>
        <v>0</v>
      </c>
      <c r="DD41" t="s">
        <v>3</v>
      </c>
      <c r="DE41" t="s">
        <v>3</v>
      </c>
      <c r="DF41">
        <f t="shared" si="10"/>
        <v>0</v>
      </c>
      <c r="DG41">
        <f t="shared" si="15"/>
        <v>0</v>
      </c>
      <c r="DH41">
        <f t="shared" si="16"/>
        <v>0</v>
      </c>
      <c r="DI41">
        <f t="shared" si="3"/>
        <v>0</v>
      </c>
      <c r="DJ41">
        <f>DI41</f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ROW(Source!A85)</f>
        <v>85</v>
      </c>
      <c r="B42">
        <v>50496813</v>
      </c>
      <c r="C42">
        <v>50498023</v>
      </c>
      <c r="D42">
        <v>46170143</v>
      </c>
      <c r="E42">
        <v>1</v>
      </c>
      <c r="F42">
        <v>1</v>
      </c>
      <c r="G42">
        <v>30570983</v>
      </c>
      <c r="H42">
        <v>2</v>
      </c>
      <c r="I42" t="s">
        <v>532</v>
      </c>
      <c r="J42" t="s">
        <v>533</v>
      </c>
      <c r="K42" t="s">
        <v>534</v>
      </c>
      <c r="L42">
        <v>1368</v>
      </c>
      <c r="N42">
        <v>1011</v>
      </c>
      <c r="O42" t="s">
        <v>519</v>
      </c>
      <c r="P42" t="s">
        <v>519</v>
      </c>
      <c r="Q42">
        <v>1</v>
      </c>
      <c r="W42">
        <v>0</v>
      </c>
      <c r="X42">
        <v>-743079021</v>
      </c>
      <c r="Y42">
        <f t="shared" si="20"/>
        <v>4.3862500000000004</v>
      </c>
      <c r="AA42">
        <v>0</v>
      </c>
      <c r="AB42">
        <v>207.85</v>
      </c>
      <c r="AC42">
        <v>16.93</v>
      </c>
      <c r="AD42">
        <v>0</v>
      </c>
      <c r="AE42">
        <v>0</v>
      </c>
      <c r="AF42">
        <v>207.85</v>
      </c>
      <c r="AG42">
        <v>16.93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3.9874999999999998</v>
      </c>
      <c r="AU42" t="s">
        <v>21</v>
      </c>
      <c r="AV42">
        <v>0</v>
      </c>
      <c r="AW42">
        <v>2</v>
      </c>
      <c r="AX42">
        <v>50498028</v>
      </c>
      <c r="AY42">
        <v>1</v>
      </c>
      <c r="AZ42">
        <v>0</v>
      </c>
      <c r="BA42">
        <v>38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f>ROUND(Y42*Source!I85*DO42,9)</f>
        <v>0</v>
      </c>
      <c r="CX42">
        <f>ROUND(Y42*Source!I85,9)</f>
        <v>0.59214374999999997</v>
      </c>
      <c r="CY42">
        <f>AB42</f>
        <v>207.85</v>
      </c>
      <c r="CZ42">
        <f>AF42</f>
        <v>207.85</v>
      </c>
      <c r="DA42">
        <f>AJ42</f>
        <v>1</v>
      </c>
      <c r="DB42">
        <f t="shared" si="21"/>
        <v>911.68</v>
      </c>
      <c r="DC42">
        <f t="shared" si="22"/>
        <v>74.260999999999996</v>
      </c>
      <c r="DD42" t="s">
        <v>3</v>
      </c>
      <c r="DE42" t="s">
        <v>3</v>
      </c>
      <c r="DF42">
        <f t="shared" si="10"/>
        <v>0</v>
      </c>
      <c r="DG42">
        <f t="shared" si="15"/>
        <v>123.08</v>
      </c>
      <c r="DH42">
        <f t="shared" si="16"/>
        <v>10.02</v>
      </c>
      <c r="DI42">
        <f t="shared" si="3"/>
        <v>0</v>
      </c>
      <c r="DJ42">
        <f>DG42</f>
        <v>123.08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ROW(Source!A85)</f>
        <v>85</v>
      </c>
      <c r="B43">
        <v>50496813</v>
      </c>
      <c r="C43">
        <v>50498023</v>
      </c>
      <c r="D43">
        <v>46170162</v>
      </c>
      <c r="E43">
        <v>1</v>
      </c>
      <c r="F43">
        <v>1</v>
      </c>
      <c r="G43">
        <v>30570983</v>
      </c>
      <c r="H43">
        <v>2</v>
      </c>
      <c r="I43" t="s">
        <v>535</v>
      </c>
      <c r="J43" t="s">
        <v>536</v>
      </c>
      <c r="K43" t="s">
        <v>537</v>
      </c>
      <c r="L43">
        <v>1368</v>
      </c>
      <c r="N43">
        <v>1011</v>
      </c>
      <c r="O43" t="s">
        <v>519</v>
      </c>
      <c r="P43" t="s">
        <v>519</v>
      </c>
      <c r="Q43">
        <v>1</v>
      </c>
      <c r="W43">
        <v>0</v>
      </c>
      <c r="X43">
        <v>172096246</v>
      </c>
      <c r="Y43">
        <f t="shared" si="20"/>
        <v>1.0967</v>
      </c>
      <c r="AA43">
        <v>0</v>
      </c>
      <c r="AB43">
        <v>166.1</v>
      </c>
      <c r="AC43">
        <v>16.93</v>
      </c>
      <c r="AD43">
        <v>0</v>
      </c>
      <c r="AE43">
        <v>0</v>
      </c>
      <c r="AF43">
        <v>166.1</v>
      </c>
      <c r="AG43">
        <v>16.93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0.997</v>
      </c>
      <c r="AU43" t="s">
        <v>21</v>
      </c>
      <c r="AV43">
        <v>0</v>
      </c>
      <c r="AW43">
        <v>2</v>
      </c>
      <c r="AX43">
        <v>50498029</v>
      </c>
      <c r="AY43">
        <v>1</v>
      </c>
      <c r="AZ43">
        <v>0</v>
      </c>
      <c r="BA43">
        <v>39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f>ROUND(Y43*Source!I85*DO43,9)</f>
        <v>0</v>
      </c>
      <c r="CX43">
        <f>ROUND(Y43*Source!I85,9)</f>
        <v>0.14805450000000001</v>
      </c>
      <c r="CY43">
        <f>AB43</f>
        <v>166.1</v>
      </c>
      <c r="CZ43">
        <f>AF43</f>
        <v>166.1</v>
      </c>
      <c r="DA43">
        <f>AJ43</f>
        <v>1</v>
      </c>
      <c r="DB43">
        <f t="shared" si="21"/>
        <v>182.16</v>
      </c>
      <c r="DC43">
        <f t="shared" si="22"/>
        <v>18.568000000000001</v>
      </c>
      <c r="DD43" t="s">
        <v>3</v>
      </c>
      <c r="DE43" t="s">
        <v>3</v>
      </c>
      <c r="DF43">
        <f t="shared" si="10"/>
        <v>0</v>
      </c>
      <c r="DG43">
        <f t="shared" si="15"/>
        <v>24.59</v>
      </c>
      <c r="DH43">
        <f t="shared" si="16"/>
        <v>2.5099999999999998</v>
      </c>
      <c r="DI43">
        <f t="shared" si="3"/>
        <v>0</v>
      </c>
      <c r="DJ43">
        <f>DG43</f>
        <v>24.59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ROW(Source!A86)</f>
        <v>86</v>
      </c>
      <c r="B44">
        <v>50496814</v>
      </c>
      <c r="C44">
        <v>50498023</v>
      </c>
      <c r="D44">
        <v>40404405</v>
      </c>
      <c r="E44">
        <v>30570983</v>
      </c>
      <c r="F44">
        <v>1</v>
      </c>
      <c r="G44">
        <v>30570983</v>
      </c>
      <c r="H44">
        <v>1</v>
      </c>
      <c r="I44" t="s">
        <v>513</v>
      </c>
      <c r="J44" t="s">
        <v>3</v>
      </c>
      <c r="K44" t="s">
        <v>514</v>
      </c>
      <c r="L44">
        <v>1191</v>
      </c>
      <c r="N44">
        <v>1013</v>
      </c>
      <c r="O44" t="s">
        <v>515</v>
      </c>
      <c r="P44" t="s">
        <v>515</v>
      </c>
      <c r="Q44">
        <v>1</v>
      </c>
      <c r="W44">
        <v>0</v>
      </c>
      <c r="X44">
        <v>476480486</v>
      </c>
      <c r="Y44">
        <f t="shared" si="20"/>
        <v>1.518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5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1.38</v>
      </c>
      <c r="AU44" t="s">
        <v>21</v>
      </c>
      <c r="AV44">
        <v>1</v>
      </c>
      <c r="AW44">
        <v>2</v>
      </c>
      <c r="AX44">
        <v>50498027</v>
      </c>
      <c r="AY44">
        <v>1</v>
      </c>
      <c r="AZ44">
        <v>0</v>
      </c>
      <c r="BA44">
        <v>40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U44">
        <f>ROUND(AT44*Source!I86*AH44*AL44,2)</f>
        <v>0</v>
      </c>
      <c r="CV44">
        <f>ROUND(Y44*Source!I86,9)</f>
        <v>0.20493</v>
      </c>
      <c r="CW44">
        <v>0</v>
      </c>
      <c r="CX44">
        <f>ROUND(Y44*Source!I86,9)</f>
        <v>0.20493</v>
      </c>
      <c r="CY44">
        <f>AD44</f>
        <v>0</v>
      </c>
      <c r="CZ44">
        <f>AH44</f>
        <v>0</v>
      </c>
      <c r="DA44">
        <f>AL44</f>
        <v>1</v>
      </c>
      <c r="DB44">
        <f t="shared" si="21"/>
        <v>0</v>
      </c>
      <c r="DC44">
        <f t="shared" si="22"/>
        <v>0</v>
      </c>
      <c r="DD44" t="s">
        <v>3</v>
      </c>
      <c r="DE44" t="s">
        <v>3</v>
      </c>
      <c r="DF44">
        <f t="shared" si="10"/>
        <v>0</v>
      </c>
      <c r="DG44">
        <f t="shared" si="15"/>
        <v>0</v>
      </c>
      <c r="DH44">
        <f t="shared" si="16"/>
        <v>0</v>
      </c>
      <c r="DI44">
        <f t="shared" si="3"/>
        <v>0</v>
      </c>
      <c r="DJ44">
        <f>DI44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ROW(Source!A86)</f>
        <v>86</v>
      </c>
      <c r="B45">
        <v>50496814</v>
      </c>
      <c r="C45">
        <v>50498023</v>
      </c>
      <c r="D45">
        <v>46170143</v>
      </c>
      <c r="E45">
        <v>1</v>
      </c>
      <c r="F45">
        <v>1</v>
      </c>
      <c r="G45">
        <v>30570983</v>
      </c>
      <c r="H45">
        <v>2</v>
      </c>
      <c r="I45" t="s">
        <v>532</v>
      </c>
      <c r="J45" t="s">
        <v>533</v>
      </c>
      <c r="K45" t="s">
        <v>534</v>
      </c>
      <c r="L45">
        <v>1368</v>
      </c>
      <c r="N45">
        <v>1011</v>
      </c>
      <c r="O45" t="s">
        <v>519</v>
      </c>
      <c r="P45" t="s">
        <v>519</v>
      </c>
      <c r="Q45">
        <v>1</v>
      </c>
      <c r="W45">
        <v>0</v>
      </c>
      <c r="X45">
        <v>-743079021</v>
      </c>
      <c r="Y45">
        <f t="shared" si="20"/>
        <v>4.3862500000000004</v>
      </c>
      <c r="AA45">
        <v>0</v>
      </c>
      <c r="AB45">
        <v>2935.92</v>
      </c>
      <c r="AC45">
        <v>687.96</v>
      </c>
      <c r="AD45">
        <v>0</v>
      </c>
      <c r="AE45">
        <v>0</v>
      </c>
      <c r="AF45">
        <v>207.85</v>
      </c>
      <c r="AG45">
        <v>16.93</v>
      </c>
      <c r="AH45">
        <v>0</v>
      </c>
      <c r="AI45">
        <v>1</v>
      </c>
      <c r="AJ45">
        <v>11.85</v>
      </c>
      <c r="AK45">
        <v>34.090000000000003</v>
      </c>
      <c r="AL45">
        <v>1</v>
      </c>
      <c r="AM45">
        <v>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3.9874999999999998</v>
      </c>
      <c r="AU45" t="s">
        <v>21</v>
      </c>
      <c r="AV45">
        <v>0</v>
      </c>
      <c r="AW45">
        <v>2</v>
      </c>
      <c r="AX45">
        <v>50498028</v>
      </c>
      <c r="AY45">
        <v>1</v>
      </c>
      <c r="AZ45">
        <v>0</v>
      </c>
      <c r="BA45">
        <v>41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f>ROUND(Y45*Source!I86*DO45,9)</f>
        <v>0</v>
      </c>
      <c r="CX45">
        <f>ROUND(Y45*Source!I86,9)</f>
        <v>0.59214374999999997</v>
      </c>
      <c r="CY45">
        <f>AB45</f>
        <v>2935.92</v>
      </c>
      <c r="CZ45">
        <f>AF45</f>
        <v>207.85</v>
      </c>
      <c r="DA45">
        <f>AJ45</f>
        <v>11.85</v>
      </c>
      <c r="DB45">
        <f t="shared" si="21"/>
        <v>911.68</v>
      </c>
      <c r="DC45">
        <f t="shared" si="22"/>
        <v>74.260999999999996</v>
      </c>
      <c r="DD45" t="s">
        <v>3</v>
      </c>
      <c r="DE45" t="s">
        <v>3</v>
      </c>
      <c r="DF45">
        <f t="shared" si="10"/>
        <v>0</v>
      </c>
      <c r="DG45">
        <f>ROUND(ROUND(AF45*AJ45,2)*CX45,2)</f>
        <v>1458.46</v>
      </c>
      <c r="DH45">
        <f>ROUND(ROUND(AG45*AK45,2)*CX45,2)</f>
        <v>341.75</v>
      </c>
      <c r="DI45">
        <f t="shared" si="3"/>
        <v>0</v>
      </c>
      <c r="DJ45">
        <f>DG45</f>
        <v>1458.46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ROW(Source!A86)</f>
        <v>86</v>
      </c>
      <c r="B46">
        <v>50496814</v>
      </c>
      <c r="C46">
        <v>50498023</v>
      </c>
      <c r="D46">
        <v>46170162</v>
      </c>
      <c r="E46">
        <v>1</v>
      </c>
      <c r="F46">
        <v>1</v>
      </c>
      <c r="G46">
        <v>30570983</v>
      </c>
      <c r="H46">
        <v>2</v>
      </c>
      <c r="I46" t="s">
        <v>535</v>
      </c>
      <c r="J46" t="s">
        <v>536</v>
      </c>
      <c r="K46" t="s">
        <v>537</v>
      </c>
      <c r="L46">
        <v>1368</v>
      </c>
      <c r="N46">
        <v>1011</v>
      </c>
      <c r="O46" t="s">
        <v>519</v>
      </c>
      <c r="P46" t="s">
        <v>519</v>
      </c>
      <c r="Q46">
        <v>1</v>
      </c>
      <c r="W46">
        <v>0</v>
      </c>
      <c r="X46">
        <v>172096246</v>
      </c>
      <c r="Y46">
        <f t="shared" si="20"/>
        <v>1.0967</v>
      </c>
      <c r="AA46">
        <v>0</v>
      </c>
      <c r="AB46">
        <v>2381.83</v>
      </c>
      <c r="AC46">
        <v>687.96</v>
      </c>
      <c r="AD46">
        <v>0</v>
      </c>
      <c r="AE46">
        <v>0</v>
      </c>
      <c r="AF46">
        <v>166.1</v>
      </c>
      <c r="AG46">
        <v>16.93</v>
      </c>
      <c r="AH46">
        <v>0</v>
      </c>
      <c r="AI46">
        <v>1</v>
      </c>
      <c r="AJ46">
        <v>12.03</v>
      </c>
      <c r="AK46">
        <v>34.090000000000003</v>
      </c>
      <c r="AL46">
        <v>1</v>
      </c>
      <c r="AM46">
        <v>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0.997</v>
      </c>
      <c r="AU46" t="s">
        <v>21</v>
      </c>
      <c r="AV46">
        <v>0</v>
      </c>
      <c r="AW46">
        <v>2</v>
      </c>
      <c r="AX46">
        <v>50498029</v>
      </c>
      <c r="AY46">
        <v>1</v>
      </c>
      <c r="AZ46">
        <v>0</v>
      </c>
      <c r="BA46">
        <v>42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f>ROUND(Y46*Source!I86*DO46,9)</f>
        <v>0</v>
      </c>
      <c r="CX46">
        <f>ROUND(Y46*Source!I86,9)</f>
        <v>0.14805450000000001</v>
      </c>
      <c r="CY46">
        <f>AB46</f>
        <v>2381.83</v>
      </c>
      <c r="CZ46">
        <f>AF46</f>
        <v>166.1</v>
      </c>
      <c r="DA46">
        <f>AJ46</f>
        <v>12.03</v>
      </c>
      <c r="DB46">
        <f t="shared" si="21"/>
        <v>182.16</v>
      </c>
      <c r="DC46">
        <f t="shared" si="22"/>
        <v>18.568000000000001</v>
      </c>
      <c r="DD46" t="s">
        <v>3</v>
      </c>
      <c r="DE46" t="s">
        <v>3</v>
      </c>
      <c r="DF46">
        <f t="shared" si="10"/>
        <v>0</v>
      </c>
      <c r="DG46">
        <f>ROUND(ROUND(AF46*AJ46,2)*CX46,2)</f>
        <v>295.83999999999997</v>
      </c>
      <c r="DH46">
        <f>ROUND(ROUND(AG46*AK46,2)*CX46,2)</f>
        <v>85.45</v>
      </c>
      <c r="DI46">
        <f t="shared" si="3"/>
        <v>0</v>
      </c>
      <c r="DJ46">
        <f>DG46</f>
        <v>295.83999999999997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ROW(Source!A87)</f>
        <v>87</v>
      </c>
      <c r="B47">
        <v>50496813</v>
      </c>
      <c r="C47">
        <v>50498030</v>
      </c>
      <c r="D47">
        <v>40404405</v>
      </c>
      <c r="E47">
        <v>30570983</v>
      </c>
      <c r="F47">
        <v>1</v>
      </c>
      <c r="G47">
        <v>30570983</v>
      </c>
      <c r="H47">
        <v>1</v>
      </c>
      <c r="I47" t="s">
        <v>513</v>
      </c>
      <c r="J47" t="s">
        <v>3</v>
      </c>
      <c r="K47" t="s">
        <v>514</v>
      </c>
      <c r="L47">
        <v>1191</v>
      </c>
      <c r="N47">
        <v>1013</v>
      </c>
      <c r="O47" t="s">
        <v>515</v>
      </c>
      <c r="P47" t="s">
        <v>515</v>
      </c>
      <c r="Q47">
        <v>1</v>
      </c>
      <c r="W47">
        <v>0</v>
      </c>
      <c r="X47">
        <v>476480486</v>
      </c>
      <c r="Y47">
        <f t="shared" si="20"/>
        <v>299.97000000000003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272.7</v>
      </c>
      <c r="AU47" t="s">
        <v>21</v>
      </c>
      <c r="AV47">
        <v>1</v>
      </c>
      <c r="AW47">
        <v>2</v>
      </c>
      <c r="AX47">
        <v>50498032</v>
      </c>
      <c r="AY47">
        <v>1</v>
      </c>
      <c r="AZ47">
        <v>0</v>
      </c>
      <c r="BA47">
        <v>43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U47">
        <f>ROUND(AT47*Source!I87*AH47*AL47,2)</f>
        <v>0</v>
      </c>
      <c r="CV47">
        <f>ROUND(Y47*Source!I87,9)</f>
        <v>4.4995500000000002</v>
      </c>
      <c r="CW47">
        <v>0</v>
      </c>
      <c r="CX47">
        <f>ROUND(Y47*Source!I87,9)</f>
        <v>4.4995500000000002</v>
      </c>
      <c r="CY47">
        <f>AD47</f>
        <v>0</v>
      </c>
      <c r="CZ47">
        <f>AH47</f>
        <v>0</v>
      </c>
      <c r="DA47">
        <f>AL47</f>
        <v>1</v>
      </c>
      <c r="DB47">
        <f t="shared" si="21"/>
        <v>0</v>
      </c>
      <c r="DC47">
        <f t="shared" si="22"/>
        <v>0</v>
      </c>
      <c r="DD47" t="s">
        <v>3</v>
      </c>
      <c r="DE47" t="s">
        <v>3</v>
      </c>
      <c r="DF47">
        <f t="shared" si="10"/>
        <v>0</v>
      </c>
      <c r="DG47">
        <f t="shared" ref="DG47:DG60" si="23">ROUND(ROUND(AF47,2)*CX47,2)</f>
        <v>0</v>
      </c>
      <c r="DH47">
        <f t="shared" ref="DH47:DH60" si="24">ROUND(ROUND(AG47,2)*CX47,2)</f>
        <v>0</v>
      </c>
      <c r="DI47">
        <f t="shared" si="3"/>
        <v>0</v>
      </c>
      <c r="DJ47">
        <f>DI47</f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ROW(Source!A88)</f>
        <v>88</v>
      </c>
      <c r="B48">
        <v>50496814</v>
      </c>
      <c r="C48">
        <v>50498030</v>
      </c>
      <c r="D48">
        <v>40404405</v>
      </c>
      <c r="E48">
        <v>30570983</v>
      </c>
      <c r="F48">
        <v>1</v>
      </c>
      <c r="G48">
        <v>30570983</v>
      </c>
      <c r="H48">
        <v>1</v>
      </c>
      <c r="I48" t="s">
        <v>513</v>
      </c>
      <c r="J48" t="s">
        <v>3</v>
      </c>
      <c r="K48" t="s">
        <v>514</v>
      </c>
      <c r="L48">
        <v>1191</v>
      </c>
      <c r="N48">
        <v>1013</v>
      </c>
      <c r="O48" t="s">
        <v>515</v>
      </c>
      <c r="P48" t="s">
        <v>515</v>
      </c>
      <c r="Q48">
        <v>1</v>
      </c>
      <c r="W48">
        <v>0</v>
      </c>
      <c r="X48">
        <v>476480486</v>
      </c>
      <c r="Y48">
        <f t="shared" si="20"/>
        <v>299.97000000000003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5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272.7</v>
      </c>
      <c r="AU48" t="s">
        <v>21</v>
      </c>
      <c r="AV48">
        <v>1</v>
      </c>
      <c r="AW48">
        <v>2</v>
      </c>
      <c r="AX48">
        <v>50498032</v>
      </c>
      <c r="AY48">
        <v>1</v>
      </c>
      <c r="AZ48">
        <v>0</v>
      </c>
      <c r="BA48">
        <v>44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U48">
        <f>ROUND(AT48*Source!I88*AH48*AL48,2)</f>
        <v>0</v>
      </c>
      <c r="CV48">
        <f>ROUND(Y48*Source!I88,9)</f>
        <v>4.4995500000000002</v>
      </c>
      <c r="CW48">
        <v>0</v>
      </c>
      <c r="CX48">
        <f>ROUND(Y48*Source!I88,9)</f>
        <v>4.4995500000000002</v>
      </c>
      <c r="CY48">
        <f>AD48</f>
        <v>0</v>
      </c>
      <c r="CZ48">
        <f>AH48</f>
        <v>0</v>
      </c>
      <c r="DA48">
        <f>AL48</f>
        <v>1</v>
      </c>
      <c r="DB48">
        <f t="shared" si="21"/>
        <v>0</v>
      </c>
      <c r="DC48">
        <f t="shared" si="22"/>
        <v>0</v>
      </c>
      <c r="DD48" t="s">
        <v>3</v>
      </c>
      <c r="DE48" t="s">
        <v>3</v>
      </c>
      <c r="DF48">
        <f t="shared" si="10"/>
        <v>0</v>
      </c>
      <c r="DG48">
        <f t="shared" si="23"/>
        <v>0</v>
      </c>
      <c r="DH48">
        <f t="shared" si="24"/>
        <v>0</v>
      </c>
      <c r="DI48">
        <f t="shared" si="3"/>
        <v>0</v>
      </c>
      <c r="DJ48">
        <f>DI48</f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ROW(Source!A89)</f>
        <v>89</v>
      </c>
      <c r="B49">
        <v>50496813</v>
      </c>
      <c r="C49">
        <v>50498033</v>
      </c>
      <c r="D49">
        <v>40406154</v>
      </c>
      <c r="E49">
        <v>30570983</v>
      </c>
      <c r="F49">
        <v>1</v>
      </c>
      <c r="G49">
        <v>30570983</v>
      </c>
      <c r="H49">
        <v>2</v>
      </c>
      <c r="I49" t="s">
        <v>523</v>
      </c>
      <c r="J49" t="s">
        <v>3</v>
      </c>
      <c r="K49" t="s">
        <v>524</v>
      </c>
      <c r="L49">
        <v>1344</v>
      </c>
      <c r="N49">
        <v>1008</v>
      </c>
      <c r="O49" t="s">
        <v>525</v>
      </c>
      <c r="P49" t="s">
        <v>525</v>
      </c>
      <c r="Q49">
        <v>1</v>
      </c>
      <c r="W49">
        <v>0</v>
      </c>
      <c r="X49">
        <v>-1180195794</v>
      </c>
      <c r="Y49">
        <f>AT49</f>
        <v>49.19</v>
      </c>
      <c r="AA49">
        <v>0</v>
      </c>
      <c r="AB49">
        <v>1</v>
      </c>
      <c r="AC49">
        <v>0</v>
      </c>
      <c r="AD49">
        <v>0</v>
      </c>
      <c r="AE49">
        <v>0</v>
      </c>
      <c r="AF49">
        <v>1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49.19</v>
      </c>
      <c r="AU49" t="s">
        <v>3</v>
      </c>
      <c r="AV49">
        <v>0</v>
      </c>
      <c r="AW49">
        <v>2</v>
      </c>
      <c r="AX49">
        <v>50498035</v>
      </c>
      <c r="AY49">
        <v>1</v>
      </c>
      <c r="AZ49">
        <v>0</v>
      </c>
      <c r="BA49">
        <v>45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f>ROUND(Y49*Source!I89*DO49,9)</f>
        <v>0</v>
      </c>
      <c r="CX49">
        <f>ROUND(Y49*Source!I89,9)</f>
        <v>885.42</v>
      </c>
      <c r="CY49">
        <f>AB49</f>
        <v>1</v>
      </c>
      <c r="CZ49">
        <f>AF49</f>
        <v>1</v>
      </c>
      <c r="DA49">
        <f>AJ49</f>
        <v>1</v>
      </c>
      <c r="DB49">
        <f>ROUND(ROUND(AT49*CZ49,2),6)</f>
        <v>49.19</v>
      </c>
      <c r="DC49">
        <f>ROUND(ROUND(AT49*AG49,2),6)</f>
        <v>0</v>
      </c>
      <c r="DD49" t="s">
        <v>3</v>
      </c>
      <c r="DE49" t="s">
        <v>3</v>
      </c>
      <c r="DF49">
        <f t="shared" si="10"/>
        <v>0</v>
      </c>
      <c r="DG49">
        <f t="shared" si="23"/>
        <v>885.42</v>
      </c>
      <c r="DH49">
        <f t="shared" si="24"/>
        <v>0</v>
      </c>
      <c r="DI49">
        <f t="shared" si="3"/>
        <v>0</v>
      </c>
      <c r="DJ49">
        <f>DG49</f>
        <v>885.42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ROW(Source!A90)</f>
        <v>90</v>
      </c>
      <c r="B50">
        <v>50496814</v>
      </c>
      <c r="C50">
        <v>50498033</v>
      </c>
      <c r="D50">
        <v>40406154</v>
      </c>
      <c r="E50">
        <v>30570983</v>
      </c>
      <c r="F50">
        <v>1</v>
      </c>
      <c r="G50">
        <v>30570983</v>
      </c>
      <c r="H50">
        <v>2</v>
      </c>
      <c r="I50" t="s">
        <v>523</v>
      </c>
      <c r="J50" t="s">
        <v>3</v>
      </c>
      <c r="K50" t="s">
        <v>524</v>
      </c>
      <c r="L50">
        <v>1344</v>
      </c>
      <c r="N50">
        <v>1008</v>
      </c>
      <c r="O50" t="s">
        <v>525</v>
      </c>
      <c r="P50" t="s">
        <v>525</v>
      </c>
      <c r="Q50">
        <v>1</v>
      </c>
      <c r="W50">
        <v>0</v>
      </c>
      <c r="X50">
        <v>-1180195794</v>
      </c>
      <c r="Y50">
        <f>AT50</f>
        <v>49.19</v>
      </c>
      <c r="AA50">
        <v>0</v>
      </c>
      <c r="AB50">
        <v>1</v>
      </c>
      <c r="AC50">
        <v>0</v>
      </c>
      <c r="AD50">
        <v>0</v>
      </c>
      <c r="AE50">
        <v>0</v>
      </c>
      <c r="AF50">
        <v>1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5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49.19</v>
      </c>
      <c r="AU50" t="s">
        <v>3</v>
      </c>
      <c r="AV50">
        <v>0</v>
      </c>
      <c r="AW50">
        <v>2</v>
      </c>
      <c r="AX50">
        <v>50498035</v>
      </c>
      <c r="AY50">
        <v>1</v>
      </c>
      <c r="AZ50">
        <v>0</v>
      </c>
      <c r="BA50">
        <v>46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f>ROUND(Y50*Source!I90*DO50,9)</f>
        <v>0</v>
      </c>
      <c r="CX50">
        <f>ROUND(Y50*Source!I90,9)</f>
        <v>885.42</v>
      </c>
      <c r="CY50">
        <f>AB50</f>
        <v>1</v>
      </c>
      <c r="CZ50">
        <f>AF50</f>
        <v>1</v>
      </c>
      <c r="DA50">
        <f>AJ50</f>
        <v>1</v>
      </c>
      <c r="DB50">
        <f>ROUND(ROUND(AT50*CZ50,2),6)</f>
        <v>49.19</v>
      </c>
      <c r="DC50">
        <f>ROUND(ROUND(AT50*AG50,2),6)</f>
        <v>0</v>
      </c>
      <c r="DD50" t="s">
        <v>3</v>
      </c>
      <c r="DE50" t="s">
        <v>3</v>
      </c>
      <c r="DF50">
        <f t="shared" si="10"/>
        <v>0</v>
      </c>
      <c r="DG50">
        <f t="shared" si="23"/>
        <v>885.42</v>
      </c>
      <c r="DH50">
        <f t="shared" si="24"/>
        <v>0</v>
      </c>
      <c r="DI50">
        <f t="shared" si="3"/>
        <v>0</v>
      </c>
      <c r="DJ50">
        <f>DG50</f>
        <v>885.42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ROW(Source!A91)</f>
        <v>91</v>
      </c>
      <c r="B51">
        <v>50496813</v>
      </c>
      <c r="C51">
        <v>50498036</v>
      </c>
      <c r="D51">
        <v>40406154</v>
      </c>
      <c r="E51">
        <v>30570983</v>
      </c>
      <c r="F51">
        <v>1</v>
      </c>
      <c r="G51">
        <v>30570983</v>
      </c>
      <c r="H51">
        <v>2</v>
      </c>
      <c r="I51" t="s">
        <v>523</v>
      </c>
      <c r="J51" t="s">
        <v>3</v>
      </c>
      <c r="K51" t="s">
        <v>524</v>
      </c>
      <c r="L51">
        <v>1344</v>
      </c>
      <c r="N51">
        <v>1008</v>
      </c>
      <c r="O51" t="s">
        <v>525</v>
      </c>
      <c r="P51" t="s">
        <v>525</v>
      </c>
      <c r="Q51">
        <v>1</v>
      </c>
      <c r="W51">
        <v>0</v>
      </c>
      <c r="X51">
        <v>-1180195794</v>
      </c>
      <c r="Y51">
        <f>AT51</f>
        <v>21.13</v>
      </c>
      <c r="AA51">
        <v>0</v>
      </c>
      <c r="AB51">
        <v>1</v>
      </c>
      <c r="AC51">
        <v>0</v>
      </c>
      <c r="AD51">
        <v>0</v>
      </c>
      <c r="AE51">
        <v>0</v>
      </c>
      <c r="AF51">
        <v>1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21.13</v>
      </c>
      <c r="AU51" t="s">
        <v>3</v>
      </c>
      <c r="AV51">
        <v>0</v>
      </c>
      <c r="AW51">
        <v>2</v>
      </c>
      <c r="AX51">
        <v>50498038</v>
      </c>
      <c r="AY51">
        <v>1</v>
      </c>
      <c r="AZ51">
        <v>0</v>
      </c>
      <c r="BA51">
        <v>47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f>ROUND(Y51*Source!I91*DO51,9)</f>
        <v>0</v>
      </c>
      <c r="CX51">
        <f>ROUND(Y51*Source!I91,9)</f>
        <v>380.34</v>
      </c>
      <c r="CY51">
        <f>AB51</f>
        <v>1</v>
      </c>
      <c r="CZ51">
        <f>AF51</f>
        <v>1</v>
      </c>
      <c r="DA51">
        <f>AJ51</f>
        <v>1</v>
      </c>
      <c r="DB51">
        <f>ROUND(ROUND(AT51*CZ51,2),6)</f>
        <v>21.13</v>
      </c>
      <c r="DC51">
        <f>ROUND(ROUND(AT51*AG51,2),6)</f>
        <v>0</v>
      </c>
      <c r="DD51" t="s">
        <v>3</v>
      </c>
      <c r="DE51" t="s">
        <v>3</v>
      </c>
      <c r="DF51">
        <f t="shared" si="10"/>
        <v>0</v>
      </c>
      <c r="DG51">
        <f t="shared" si="23"/>
        <v>380.34</v>
      </c>
      <c r="DH51">
        <f t="shared" si="24"/>
        <v>0</v>
      </c>
      <c r="DI51">
        <f t="shared" si="3"/>
        <v>0</v>
      </c>
      <c r="DJ51">
        <f>DG51</f>
        <v>380.34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ROW(Source!A92)</f>
        <v>92</v>
      </c>
      <c r="B52">
        <v>50496814</v>
      </c>
      <c r="C52">
        <v>50498036</v>
      </c>
      <c r="D52">
        <v>40406154</v>
      </c>
      <c r="E52">
        <v>30570983</v>
      </c>
      <c r="F52">
        <v>1</v>
      </c>
      <c r="G52">
        <v>30570983</v>
      </c>
      <c r="H52">
        <v>2</v>
      </c>
      <c r="I52" t="s">
        <v>523</v>
      </c>
      <c r="J52" t="s">
        <v>3</v>
      </c>
      <c r="K52" t="s">
        <v>524</v>
      </c>
      <c r="L52">
        <v>1344</v>
      </c>
      <c r="N52">
        <v>1008</v>
      </c>
      <c r="O52" t="s">
        <v>525</v>
      </c>
      <c r="P52" t="s">
        <v>525</v>
      </c>
      <c r="Q52">
        <v>1</v>
      </c>
      <c r="W52">
        <v>0</v>
      </c>
      <c r="X52">
        <v>-1180195794</v>
      </c>
      <c r="Y52">
        <f>AT52</f>
        <v>21.13</v>
      </c>
      <c r="AA52">
        <v>0</v>
      </c>
      <c r="AB52">
        <v>1</v>
      </c>
      <c r="AC52">
        <v>0</v>
      </c>
      <c r="AD52">
        <v>0</v>
      </c>
      <c r="AE52">
        <v>0</v>
      </c>
      <c r="AF52">
        <v>1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5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21.13</v>
      </c>
      <c r="AU52" t="s">
        <v>3</v>
      </c>
      <c r="AV52">
        <v>0</v>
      </c>
      <c r="AW52">
        <v>2</v>
      </c>
      <c r="AX52">
        <v>50498038</v>
      </c>
      <c r="AY52">
        <v>1</v>
      </c>
      <c r="AZ52">
        <v>0</v>
      </c>
      <c r="BA52">
        <v>48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f>ROUND(Y52*Source!I92*DO52,9)</f>
        <v>0</v>
      </c>
      <c r="CX52">
        <f>ROUND(Y52*Source!I92,9)</f>
        <v>380.34</v>
      </c>
      <c r="CY52">
        <f>AB52</f>
        <v>1</v>
      </c>
      <c r="CZ52">
        <f>AF52</f>
        <v>1</v>
      </c>
      <c r="DA52">
        <f>AJ52</f>
        <v>1</v>
      </c>
      <c r="DB52">
        <f>ROUND(ROUND(AT52*CZ52,2),6)</f>
        <v>21.13</v>
      </c>
      <c r="DC52">
        <f>ROUND(ROUND(AT52*AG52,2),6)</f>
        <v>0</v>
      </c>
      <c r="DD52" t="s">
        <v>3</v>
      </c>
      <c r="DE52" t="s">
        <v>3</v>
      </c>
      <c r="DF52">
        <f t="shared" si="10"/>
        <v>0</v>
      </c>
      <c r="DG52">
        <f t="shared" si="23"/>
        <v>380.34</v>
      </c>
      <c r="DH52">
        <f t="shared" si="24"/>
        <v>0</v>
      </c>
      <c r="DI52">
        <f t="shared" si="3"/>
        <v>0</v>
      </c>
      <c r="DJ52">
        <f>DG52</f>
        <v>380.34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ROW(Source!A146)</f>
        <v>146</v>
      </c>
      <c r="B53">
        <v>50496813</v>
      </c>
      <c r="C53">
        <v>50497551</v>
      </c>
      <c r="D53">
        <v>40404405</v>
      </c>
      <c r="E53">
        <v>30570983</v>
      </c>
      <c r="F53">
        <v>1</v>
      </c>
      <c r="G53">
        <v>30570983</v>
      </c>
      <c r="H53">
        <v>1</v>
      </c>
      <c r="I53" t="s">
        <v>513</v>
      </c>
      <c r="J53" t="s">
        <v>3</v>
      </c>
      <c r="K53" t="s">
        <v>514</v>
      </c>
      <c r="L53">
        <v>1191</v>
      </c>
      <c r="N53">
        <v>1013</v>
      </c>
      <c r="O53" t="s">
        <v>515</v>
      </c>
      <c r="P53" t="s">
        <v>515</v>
      </c>
      <c r="Q53">
        <v>1</v>
      </c>
      <c r="W53">
        <v>0</v>
      </c>
      <c r="X53">
        <v>476480486</v>
      </c>
      <c r="Y53">
        <f>(AT53*1.1)</f>
        <v>0.93500000000000005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0.85</v>
      </c>
      <c r="AU53" t="s">
        <v>21</v>
      </c>
      <c r="AV53">
        <v>1</v>
      </c>
      <c r="AW53">
        <v>2</v>
      </c>
      <c r="AX53">
        <v>50497559</v>
      </c>
      <c r="AY53">
        <v>1</v>
      </c>
      <c r="AZ53">
        <v>0</v>
      </c>
      <c r="BA53">
        <v>49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U53">
        <f>ROUND(AT53*Source!I146*AH53*AL53,2)</f>
        <v>0</v>
      </c>
      <c r="CV53">
        <f>ROUND(Y53*Source!I146,9)</f>
        <v>3.927</v>
      </c>
      <c r="CW53">
        <v>0</v>
      </c>
      <c r="CX53">
        <f>ROUND(Y53*Source!I146,9)</f>
        <v>3.927</v>
      </c>
      <c r="CY53">
        <f>AD53</f>
        <v>0</v>
      </c>
      <c r="CZ53">
        <f>AH53</f>
        <v>0</v>
      </c>
      <c r="DA53">
        <f>AL53</f>
        <v>1</v>
      </c>
      <c r="DB53">
        <f>ROUND((ROUND(AT53*CZ53,2)*1.1),6)</f>
        <v>0</v>
      </c>
      <c r="DC53">
        <f>ROUND((ROUND(AT53*AG53,2)*1.1),6)</f>
        <v>0</v>
      </c>
      <c r="DD53" t="s">
        <v>3</v>
      </c>
      <c r="DE53" t="s">
        <v>3</v>
      </c>
      <c r="DF53">
        <f t="shared" si="10"/>
        <v>0</v>
      </c>
      <c r="DG53">
        <f t="shared" si="23"/>
        <v>0</v>
      </c>
      <c r="DH53">
        <f t="shared" si="24"/>
        <v>0</v>
      </c>
      <c r="DI53">
        <f t="shared" si="3"/>
        <v>0</v>
      </c>
      <c r="DJ53">
        <f>DI53</f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ROW(Source!A146)</f>
        <v>146</v>
      </c>
      <c r="B54">
        <v>50496813</v>
      </c>
      <c r="C54">
        <v>50497551</v>
      </c>
      <c r="D54">
        <v>46170532</v>
      </c>
      <c r="E54">
        <v>1</v>
      </c>
      <c r="F54">
        <v>1</v>
      </c>
      <c r="G54">
        <v>30570983</v>
      </c>
      <c r="H54">
        <v>2</v>
      </c>
      <c r="I54" t="s">
        <v>516</v>
      </c>
      <c r="J54" t="s">
        <v>517</v>
      </c>
      <c r="K54" t="s">
        <v>518</v>
      </c>
      <c r="L54">
        <v>1368</v>
      </c>
      <c r="N54">
        <v>1011</v>
      </c>
      <c r="O54" t="s">
        <v>519</v>
      </c>
      <c r="P54" t="s">
        <v>519</v>
      </c>
      <c r="Q54">
        <v>1</v>
      </c>
      <c r="W54">
        <v>0</v>
      </c>
      <c r="X54">
        <v>1204435003</v>
      </c>
      <c r="Y54">
        <f>(AT54*1.1)</f>
        <v>0.22000000000000003</v>
      </c>
      <c r="AA54">
        <v>0</v>
      </c>
      <c r="AB54">
        <v>34.479999999999997</v>
      </c>
      <c r="AC54">
        <v>12.62</v>
      </c>
      <c r="AD54">
        <v>0</v>
      </c>
      <c r="AE54">
        <v>0</v>
      </c>
      <c r="AF54">
        <v>34.479999999999997</v>
      </c>
      <c r="AG54">
        <v>12.62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0.2</v>
      </c>
      <c r="AU54" t="s">
        <v>21</v>
      </c>
      <c r="AV54">
        <v>0</v>
      </c>
      <c r="AW54">
        <v>2</v>
      </c>
      <c r="AX54">
        <v>50497560</v>
      </c>
      <c r="AY54">
        <v>1</v>
      </c>
      <c r="AZ54">
        <v>0</v>
      </c>
      <c r="BA54">
        <v>50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f>ROUND(Y54*Source!I146*DO54,9)</f>
        <v>0</v>
      </c>
      <c r="CX54">
        <f>ROUND(Y54*Source!I146,9)</f>
        <v>0.92400000000000004</v>
      </c>
      <c r="CY54">
        <f>AB54</f>
        <v>34.479999999999997</v>
      </c>
      <c r="CZ54">
        <f>AF54</f>
        <v>34.479999999999997</v>
      </c>
      <c r="DA54">
        <f>AJ54</f>
        <v>1</v>
      </c>
      <c r="DB54">
        <f>ROUND((ROUND(AT54*CZ54,2)*1.1),6)</f>
        <v>7.59</v>
      </c>
      <c r="DC54">
        <f>ROUND((ROUND(AT54*AG54,2)*1.1),6)</f>
        <v>2.7719999999999998</v>
      </c>
      <c r="DD54" t="s">
        <v>3</v>
      </c>
      <c r="DE54" t="s">
        <v>3</v>
      </c>
      <c r="DF54">
        <f t="shared" si="10"/>
        <v>0</v>
      </c>
      <c r="DG54">
        <f t="shared" si="23"/>
        <v>31.86</v>
      </c>
      <c r="DH54">
        <f t="shared" si="24"/>
        <v>11.66</v>
      </c>
      <c r="DI54">
        <f t="shared" si="3"/>
        <v>0</v>
      </c>
      <c r="DJ54">
        <f>DG54</f>
        <v>31.86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ROW(Source!A146)</f>
        <v>146</v>
      </c>
      <c r="B55">
        <v>50496813</v>
      </c>
      <c r="C55">
        <v>50497551</v>
      </c>
      <c r="D55">
        <v>46170907</v>
      </c>
      <c r="E55">
        <v>1</v>
      </c>
      <c r="F55">
        <v>1</v>
      </c>
      <c r="G55">
        <v>30570983</v>
      </c>
      <c r="H55">
        <v>2</v>
      </c>
      <c r="I55" t="s">
        <v>538</v>
      </c>
      <c r="J55" t="s">
        <v>539</v>
      </c>
      <c r="K55" t="s">
        <v>540</v>
      </c>
      <c r="L55">
        <v>1368</v>
      </c>
      <c r="N55">
        <v>1011</v>
      </c>
      <c r="O55" t="s">
        <v>519</v>
      </c>
      <c r="P55" t="s">
        <v>519</v>
      </c>
      <c r="Q55">
        <v>1</v>
      </c>
      <c r="W55">
        <v>0</v>
      </c>
      <c r="X55">
        <v>400603624</v>
      </c>
      <c r="Y55">
        <f>(AT55*1.1)</f>
        <v>0.44000000000000006</v>
      </c>
      <c r="AA55">
        <v>0</v>
      </c>
      <c r="AB55">
        <v>0.2</v>
      </c>
      <c r="AC55">
        <v>0</v>
      </c>
      <c r="AD55">
        <v>0</v>
      </c>
      <c r="AE55">
        <v>0</v>
      </c>
      <c r="AF55">
        <v>0.2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0.4</v>
      </c>
      <c r="AU55" t="s">
        <v>21</v>
      </c>
      <c r="AV55">
        <v>0</v>
      </c>
      <c r="AW55">
        <v>2</v>
      </c>
      <c r="AX55">
        <v>50497561</v>
      </c>
      <c r="AY55">
        <v>1</v>
      </c>
      <c r="AZ55">
        <v>0</v>
      </c>
      <c r="BA55">
        <v>51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f>ROUND(Y55*Source!I146*DO55,9)</f>
        <v>0</v>
      </c>
      <c r="CX55">
        <f>ROUND(Y55*Source!I146,9)</f>
        <v>1.8480000000000001</v>
      </c>
      <c r="CY55">
        <f>AB55</f>
        <v>0.2</v>
      </c>
      <c r="CZ55">
        <f>AF55</f>
        <v>0.2</v>
      </c>
      <c r="DA55">
        <f>AJ55</f>
        <v>1</v>
      </c>
      <c r="DB55">
        <f>ROUND((ROUND(AT55*CZ55,2)*1.1),6)</f>
        <v>8.7999999999999995E-2</v>
      </c>
      <c r="DC55">
        <f>ROUND((ROUND(AT55*AG55,2)*1.1),6)</f>
        <v>0</v>
      </c>
      <c r="DD55" t="s">
        <v>3</v>
      </c>
      <c r="DE55" t="s">
        <v>3</v>
      </c>
      <c r="DF55">
        <f t="shared" si="10"/>
        <v>0</v>
      </c>
      <c r="DG55">
        <f t="shared" si="23"/>
        <v>0.37</v>
      </c>
      <c r="DH55">
        <f t="shared" si="24"/>
        <v>0</v>
      </c>
      <c r="DI55">
        <f t="shared" si="3"/>
        <v>0</v>
      </c>
      <c r="DJ55">
        <f>DG55</f>
        <v>0.37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ROW(Source!A146)</f>
        <v>146</v>
      </c>
      <c r="B56">
        <v>50496813</v>
      </c>
      <c r="C56">
        <v>50497551</v>
      </c>
      <c r="D56">
        <v>46170279</v>
      </c>
      <c r="E56">
        <v>1</v>
      </c>
      <c r="F56">
        <v>1</v>
      </c>
      <c r="G56">
        <v>30570983</v>
      </c>
      <c r="H56">
        <v>2</v>
      </c>
      <c r="I56" t="s">
        <v>541</v>
      </c>
      <c r="J56" t="s">
        <v>542</v>
      </c>
      <c r="K56" t="s">
        <v>543</v>
      </c>
      <c r="L56">
        <v>1368</v>
      </c>
      <c r="N56">
        <v>1011</v>
      </c>
      <c r="O56" t="s">
        <v>519</v>
      </c>
      <c r="P56" t="s">
        <v>519</v>
      </c>
      <c r="Q56">
        <v>1</v>
      </c>
      <c r="W56">
        <v>0</v>
      </c>
      <c r="X56">
        <v>-1918384618</v>
      </c>
      <c r="Y56">
        <f>(AT56*1.1)</f>
        <v>7.7000000000000013E-2</v>
      </c>
      <c r="AA56">
        <v>0</v>
      </c>
      <c r="AB56">
        <v>153.94999999999999</v>
      </c>
      <c r="AC56">
        <v>14.54</v>
      </c>
      <c r="AD56">
        <v>0</v>
      </c>
      <c r="AE56">
        <v>0</v>
      </c>
      <c r="AF56">
        <v>153.94999999999999</v>
      </c>
      <c r="AG56">
        <v>14.54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7.0000000000000007E-2</v>
      </c>
      <c r="AU56" t="s">
        <v>21</v>
      </c>
      <c r="AV56">
        <v>0</v>
      </c>
      <c r="AW56">
        <v>2</v>
      </c>
      <c r="AX56">
        <v>50497562</v>
      </c>
      <c r="AY56">
        <v>1</v>
      </c>
      <c r="AZ56">
        <v>0</v>
      </c>
      <c r="BA56">
        <v>52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f>ROUND(Y56*Source!I146*DO56,9)</f>
        <v>0</v>
      </c>
      <c r="CX56">
        <f>ROUND(Y56*Source!I146,9)</f>
        <v>0.32340000000000002</v>
      </c>
      <c r="CY56">
        <f>AB56</f>
        <v>153.94999999999999</v>
      </c>
      <c r="CZ56">
        <f>AF56</f>
        <v>153.94999999999999</v>
      </c>
      <c r="DA56">
        <f>AJ56</f>
        <v>1</v>
      </c>
      <c r="DB56">
        <f>ROUND((ROUND(AT56*CZ56,2)*1.1),6)</f>
        <v>11.858000000000001</v>
      </c>
      <c r="DC56">
        <f>ROUND((ROUND(AT56*AG56,2)*1.1),6)</f>
        <v>1.1220000000000001</v>
      </c>
      <c r="DD56" t="s">
        <v>3</v>
      </c>
      <c r="DE56" t="s">
        <v>3</v>
      </c>
      <c r="DF56">
        <f t="shared" si="10"/>
        <v>0</v>
      </c>
      <c r="DG56">
        <f t="shared" si="23"/>
        <v>49.79</v>
      </c>
      <c r="DH56">
        <f t="shared" si="24"/>
        <v>4.7</v>
      </c>
      <c r="DI56">
        <f t="shared" si="3"/>
        <v>0</v>
      </c>
      <c r="DJ56">
        <f>DG56</f>
        <v>49.79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ROW(Source!A146)</f>
        <v>146</v>
      </c>
      <c r="B57">
        <v>50496813</v>
      </c>
      <c r="C57">
        <v>50497551</v>
      </c>
      <c r="D57">
        <v>40406154</v>
      </c>
      <c r="E57">
        <v>30570983</v>
      </c>
      <c r="F57">
        <v>1</v>
      </c>
      <c r="G57">
        <v>30570983</v>
      </c>
      <c r="H57">
        <v>2</v>
      </c>
      <c r="I57" t="s">
        <v>523</v>
      </c>
      <c r="J57" t="s">
        <v>3</v>
      </c>
      <c r="K57" t="s">
        <v>524</v>
      </c>
      <c r="L57">
        <v>1344</v>
      </c>
      <c r="N57">
        <v>1008</v>
      </c>
      <c r="O57" t="s">
        <v>525</v>
      </c>
      <c r="P57" t="s">
        <v>525</v>
      </c>
      <c r="Q57">
        <v>1</v>
      </c>
      <c r="W57">
        <v>0</v>
      </c>
      <c r="X57">
        <v>-1180195794</v>
      </c>
      <c r="Y57">
        <f>(AT57*1.1)</f>
        <v>2.2000000000000002E-2</v>
      </c>
      <c r="AA57">
        <v>0</v>
      </c>
      <c r="AB57">
        <v>1</v>
      </c>
      <c r="AC57">
        <v>0</v>
      </c>
      <c r="AD57">
        <v>0</v>
      </c>
      <c r="AE57">
        <v>0</v>
      </c>
      <c r="AF57">
        <v>1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0.02</v>
      </c>
      <c r="AU57" t="s">
        <v>21</v>
      </c>
      <c r="AV57">
        <v>0</v>
      </c>
      <c r="AW57">
        <v>2</v>
      </c>
      <c r="AX57">
        <v>50497563</v>
      </c>
      <c r="AY57">
        <v>1</v>
      </c>
      <c r="AZ57">
        <v>0</v>
      </c>
      <c r="BA57">
        <v>53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f>ROUND(Y57*Source!I146*DO57,9)</f>
        <v>0</v>
      </c>
      <c r="CX57">
        <f>ROUND(Y57*Source!I146,9)</f>
        <v>9.2399999999999996E-2</v>
      </c>
      <c r="CY57">
        <f>AB57</f>
        <v>1</v>
      </c>
      <c r="CZ57">
        <f>AF57</f>
        <v>1</v>
      </c>
      <c r="DA57">
        <f>AJ57</f>
        <v>1</v>
      </c>
      <c r="DB57">
        <f>ROUND((ROUND(AT57*CZ57,2)*1.1),6)</f>
        <v>2.1999999999999999E-2</v>
      </c>
      <c r="DC57">
        <f>ROUND((ROUND(AT57*AG57,2)*1.1),6)</f>
        <v>0</v>
      </c>
      <c r="DD57" t="s">
        <v>3</v>
      </c>
      <c r="DE57" t="s">
        <v>3</v>
      </c>
      <c r="DF57">
        <f t="shared" si="10"/>
        <v>0</v>
      </c>
      <c r="DG57">
        <f t="shared" si="23"/>
        <v>0.09</v>
      </c>
      <c r="DH57">
        <f t="shared" si="24"/>
        <v>0</v>
      </c>
      <c r="DI57">
        <f t="shared" si="3"/>
        <v>0</v>
      </c>
      <c r="DJ57">
        <f>DG57</f>
        <v>0.09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ROW(Source!A146)</f>
        <v>146</v>
      </c>
      <c r="B58">
        <v>50496813</v>
      </c>
      <c r="C58">
        <v>50497551</v>
      </c>
      <c r="D58">
        <v>31110605</v>
      </c>
      <c r="E58">
        <v>1</v>
      </c>
      <c r="F58">
        <v>1</v>
      </c>
      <c r="G58">
        <v>30570983</v>
      </c>
      <c r="H58">
        <v>3</v>
      </c>
      <c r="I58" t="s">
        <v>544</v>
      </c>
      <c r="J58" t="s">
        <v>545</v>
      </c>
      <c r="K58" t="s">
        <v>546</v>
      </c>
      <c r="L58">
        <v>1339</v>
      </c>
      <c r="N58">
        <v>1007</v>
      </c>
      <c r="O58" t="s">
        <v>173</v>
      </c>
      <c r="P58" t="s">
        <v>173</v>
      </c>
      <c r="Q58">
        <v>1</v>
      </c>
      <c r="W58">
        <v>0</v>
      </c>
      <c r="X58">
        <v>1942501623</v>
      </c>
      <c r="Y58">
        <f>AT58</f>
        <v>0.15</v>
      </c>
      <c r="AA58">
        <v>7.07</v>
      </c>
      <c r="AB58">
        <v>0</v>
      </c>
      <c r="AC58">
        <v>0</v>
      </c>
      <c r="AD58">
        <v>0</v>
      </c>
      <c r="AE58">
        <v>7.07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0.15</v>
      </c>
      <c r="AU58" t="s">
        <v>3</v>
      </c>
      <c r="AV58">
        <v>0</v>
      </c>
      <c r="AW58">
        <v>2</v>
      </c>
      <c r="AX58">
        <v>50497564</v>
      </c>
      <c r="AY58">
        <v>1</v>
      </c>
      <c r="AZ58">
        <v>0</v>
      </c>
      <c r="BA58">
        <v>54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ROUND(Y58*Source!I146,9)</f>
        <v>0.63</v>
      </c>
      <c r="CY58">
        <f>AA58</f>
        <v>7.07</v>
      </c>
      <c r="CZ58">
        <f>AE58</f>
        <v>7.07</v>
      </c>
      <c r="DA58">
        <f>AI58</f>
        <v>1</v>
      </c>
      <c r="DB58">
        <f>ROUND(ROUND(AT58*CZ58,2),6)</f>
        <v>1.06</v>
      </c>
      <c r="DC58">
        <f>ROUND(ROUND(AT58*AG58,2),6)</f>
        <v>0</v>
      </c>
      <c r="DD58" t="s">
        <v>3</v>
      </c>
      <c r="DE58" t="s">
        <v>3</v>
      </c>
      <c r="DF58">
        <f t="shared" si="10"/>
        <v>4.45</v>
      </c>
      <c r="DG58">
        <f t="shared" si="23"/>
        <v>0</v>
      </c>
      <c r="DH58">
        <f t="shared" si="24"/>
        <v>0</v>
      </c>
      <c r="DI58">
        <f t="shared" si="3"/>
        <v>0</v>
      </c>
      <c r="DJ58">
        <f>DF58</f>
        <v>4.45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ROW(Source!A146)</f>
        <v>146</v>
      </c>
      <c r="B59">
        <v>50496813</v>
      </c>
      <c r="C59">
        <v>50497551</v>
      </c>
      <c r="D59">
        <v>46136749</v>
      </c>
      <c r="E59">
        <v>1</v>
      </c>
      <c r="F59">
        <v>1</v>
      </c>
      <c r="G59">
        <v>30570983</v>
      </c>
      <c r="H59">
        <v>3</v>
      </c>
      <c r="I59" t="s">
        <v>195</v>
      </c>
      <c r="J59" t="s">
        <v>197</v>
      </c>
      <c r="K59" t="s">
        <v>196</v>
      </c>
      <c r="L59">
        <v>1339</v>
      </c>
      <c r="N59">
        <v>1007</v>
      </c>
      <c r="O59" t="s">
        <v>173</v>
      </c>
      <c r="P59" t="s">
        <v>173</v>
      </c>
      <c r="Q59">
        <v>1</v>
      </c>
      <c r="W59">
        <v>0</v>
      </c>
      <c r="X59">
        <v>-1708342623</v>
      </c>
      <c r="Y59">
        <f>AT59</f>
        <v>1.1499999999999999</v>
      </c>
      <c r="AA59">
        <v>214.13</v>
      </c>
      <c r="AB59">
        <v>0</v>
      </c>
      <c r="AC59">
        <v>0</v>
      </c>
      <c r="AD59">
        <v>0</v>
      </c>
      <c r="AE59">
        <v>214.13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0</v>
      </c>
      <c r="AN59">
        <v>0</v>
      </c>
      <c r="AO59">
        <v>0</v>
      </c>
      <c r="AP59">
        <v>1</v>
      </c>
      <c r="AQ59">
        <v>0</v>
      </c>
      <c r="AR59">
        <v>0</v>
      </c>
      <c r="AS59" t="s">
        <v>3</v>
      </c>
      <c r="AT59">
        <v>1.1499999999999999</v>
      </c>
      <c r="AU59" t="s">
        <v>3</v>
      </c>
      <c r="AV59">
        <v>0</v>
      </c>
      <c r="AW59">
        <v>1</v>
      </c>
      <c r="AX59">
        <v>-1</v>
      </c>
      <c r="AY59">
        <v>0</v>
      </c>
      <c r="AZ59">
        <v>0</v>
      </c>
      <c r="BA59" t="s">
        <v>3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ROUND(Y59*Source!I146,9)</f>
        <v>4.83</v>
      </c>
      <c r="CY59">
        <f>AA59</f>
        <v>214.13</v>
      </c>
      <c r="CZ59">
        <f>AE59</f>
        <v>214.13</v>
      </c>
      <c r="DA59">
        <f>AI59</f>
        <v>1</v>
      </c>
      <c r="DB59">
        <f>ROUND(ROUND(AT59*CZ59,2),6)</f>
        <v>246.25</v>
      </c>
      <c r="DC59">
        <f>ROUND(ROUND(AT59*AG59,2),6)</f>
        <v>0</v>
      </c>
      <c r="DD59" t="s">
        <v>3</v>
      </c>
      <c r="DE59" t="s">
        <v>3</v>
      </c>
      <c r="DF59">
        <f t="shared" si="10"/>
        <v>1034.25</v>
      </c>
      <c r="DG59">
        <f t="shared" si="23"/>
        <v>0</v>
      </c>
      <c r="DH59">
        <f t="shared" si="24"/>
        <v>0</v>
      </c>
      <c r="DI59">
        <f t="shared" si="3"/>
        <v>0</v>
      </c>
      <c r="DJ59">
        <f>DF59</f>
        <v>1034.25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ROW(Source!A147)</f>
        <v>147</v>
      </c>
      <c r="B60">
        <v>50496814</v>
      </c>
      <c r="C60">
        <v>50497551</v>
      </c>
      <c r="D60">
        <v>40404405</v>
      </c>
      <c r="E60">
        <v>30570983</v>
      </c>
      <c r="F60">
        <v>1</v>
      </c>
      <c r="G60">
        <v>30570983</v>
      </c>
      <c r="H60">
        <v>1</v>
      </c>
      <c r="I60" t="s">
        <v>513</v>
      </c>
      <c r="J60" t="s">
        <v>3</v>
      </c>
      <c r="K60" t="s">
        <v>514</v>
      </c>
      <c r="L60">
        <v>1191</v>
      </c>
      <c r="N60">
        <v>1013</v>
      </c>
      <c r="O60" t="s">
        <v>515</v>
      </c>
      <c r="P60" t="s">
        <v>515</v>
      </c>
      <c r="Q60">
        <v>1</v>
      </c>
      <c r="W60">
        <v>0</v>
      </c>
      <c r="X60">
        <v>476480486</v>
      </c>
      <c r="Y60">
        <f>(AT60*1.1)</f>
        <v>0.93500000000000005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5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0.85</v>
      </c>
      <c r="AU60" t="s">
        <v>21</v>
      </c>
      <c r="AV60">
        <v>1</v>
      </c>
      <c r="AW60">
        <v>2</v>
      </c>
      <c r="AX60">
        <v>50497559</v>
      </c>
      <c r="AY60">
        <v>1</v>
      </c>
      <c r="AZ60">
        <v>0</v>
      </c>
      <c r="BA60">
        <v>56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U60">
        <f>ROUND(AT60*Source!I147*AH60*AL60,2)</f>
        <v>0</v>
      </c>
      <c r="CV60">
        <f>ROUND(Y60*Source!I147,9)</f>
        <v>3.927</v>
      </c>
      <c r="CW60">
        <v>0</v>
      </c>
      <c r="CX60">
        <f>ROUND(Y60*Source!I147,9)</f>
        <v>3.927</v>
      </c>
      <c r="CY60">
        <f>AD60</f>
        <v>0</v>
      </c>
      <c r="CZ60">
        <f>AH60</f>
        <v>0</v>
      </c>
      <c r="DA60">
        <f>AL60</f>
        <v>1</v>
      </c>
      <c r="DB60">
        <f>ROUND((ROUND(AT60*CZ60,2)*1.1),6)</f>
        <v>0</v>
      </c>
      <c r="DC60">
        <f>ROUND((ROUND(AT60*AG60,2)*1.1),6)</f>
        <v>0</v>
      </c>
      <c r="DD60" t="s">
        <v>3</v>
      </c>
      <c r="DE60" t="s">
        <v>3</v>
      </c>
      <c r="DF60">
        <f t="shared" si="10"/>
        <v>0</v>
      </c>
      <c r="DG60">
        <f t="shared" si="23"/>
        <v>0</v>
      </c>
      <c r="DH60">
        <f t="shared" si="24"/>
        <v>0</v>
      </c>
      <c r="DI60">
        <f t="shared" si="3"/>
        <v>0</v>
      </c>
      <c r="DJ60">
        <f>DI60</f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ROW(Source!A147)</f>
        <v>147</v>
      </c>
      <c r="B61">
        <v>50496814</v>
      </c>
      <c r="C61">
        <v>50497551</v>
      </c>
      <c r="D61">
        <v>46170532</v>
      </c>
      <c r="E61">
        <v>1</v>
      </c>
      <c r="F61">
        <v>1</v>
      </c>
      <c r="G61">
        <v>30570983</v>
      </c>
      <c r="H61">
        <v>2</v>
      </c>
      <c r="I61" t="s">
        <v>516</v>
      </c>
      <c r="J61" t="s">
        <v>517</v>
      </c>
      <c r="K61" t="s">
        <v>518</v>
      </c>
      <c r="L61">
        <v>1368</v>
      </c>
      <c r="N61">
        <v>1011</v>
      </c>
      <c r="O61" t="s">
        <v>519</v>
      </c>
      <c r="P61" t="s">
        <v>519</v>
      </c>
      <c r="Q61">
        <v>1</v>
      </c>
      <c r="W61">
        <v>0</v>
      </c>
      <c r="X61">
        <v>1204435003</v>
      </c>
      <c r="Y61">
        <f>(AT61*1.1)</f>
        <v>0.22000000000000003</v>
      </c>
      <c r="AA61">
        <v>0</v>
      </c>
      <c r="AB61">
        <v>682.66</v>
      </c>
      <c r="AC61">
        <v>450.44</v>
      </c>
      <c r="AD61">
        <v>0</v>
      </c>
      <c r="AE61">
        <v>0</v>
      </c>
      <c r="AF61">
        <v>34.479999999999997</v>
      </c>
      <c r="AG61">
        <v>12.62</v>
      </c>
      <c r="AH61">
        <v>0</v>
      </c>
      <c r="AI61">
        <v>1</v>
      </c>
      <c r="AJ61">
        <v>18.91</v>
      </c>
      <c r="AK61">
        <v>34.090000000000003</v>
      </c>
      <c r="AL61">
        <v>1</v>
      </c>
      <c r="AM61">
        <v>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0.2</v>
      </c>
      <c r="AU61" t="s">
        <v>21</v>
      </c>
      <c r="AV61">
        <v>0</v>
      </c>
      <c r="AW61">
        <v>2</v>
      </c>
      <c r="AX61">
        <v>50497560</v>
      </c>
      <c r="AY61">
        <v>1</v>
      </c>
      <c r="AZ61">
        <v>0</v>
      </c>
      <c r="BA61">
        <v>57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f>ROUND(Y61*Source!I147*DO61,9)</f>
        <v>0</v>
      </c>
      <c r="CX61">
        <f>ROUND(Y61*Source!I147,9)</f>
        <v>0.92400000000000004</v>
      </c>
      <c r="CY61">
        <f>AB61</f>
        <v>682.66</v>
      </c>
      <c r="CZ61">
        <f>AF61</f>
        <v>34.479999999999997</v>
      </c>
      <c r="DA61">
        <f>AJ61</f>
        <v>18.91</v>
      </c>
      <c r="DB61">
        <f>ROUND((ROUND(AT61*CZ61,2)*1.1),6)</f>
        <v>7.59</v>
      </c>
      <c r="DC61">
        <f>ROUND((ROUND(AT61*AG61,2)*1.1),6)</f>
        <v>2.7719999999999998</v>
      </c>
      <c r="DD61" t="s">
        <v>3</v>
      </c>
      <c r="DE61" t="s">
        <v>3</v>
      </c>
      <c r="DF61">
        <f t="shared" si="10"/>
        <v>0</v>
      </c>
      <c r="DG61">
        <f>ROUND(ROUND(AF61*AJ61,2)*CX61,2)</f>
        <v>602.47</v>
      </c>
      <c r="DH61">
        <f>ROUND(ROUND(AG61*AK61,2)*CX61,2)</f>
        <v>397.52</v>
      </c>
      <c r="DI61">
        <f t="shared" si="3"/>
        <v>0</v>
      </c>
      <c r="DJ61">
        <f>DG61</f>
        <v>602.47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ROW(Source!A147)</f>
        <v>147</v>
      </c>
      <c r="B62">
        <v>50496814</v>
      </c>
      <c r="C62">
        <v>50497551</v>
      </c>
      <c r="D62">
        <v>46170907</v>
      </c>
      <c r="E62">
        <v>1</v>
      </c>
      <c r="F62">
        <v>1</v>
      </c>
      <c r="G62">
        <v>30570983</v>
      </c>
      <c r="H62">
        <v>2</v>
      </c>
      <c r="I62" t="s">
        <v>538</v>
      </c>
      <c r="J62" t="s">
        <v>539</v>
      </c>
      <c r="K62" t="s">
        <v>540</v>
      </c>
      <c r="L62">
        <v>1368</v>
      </c>
      <c r="N62">
        <v>1011</v>
      </c>
      <c r="O62" t="s">
        <v>519</v>
      </c>
      <c r="P62" t="s">
        <v>519</v>
      </c>
      <c r="Q62">
        <v>1</v>
      </c>
      <c r="W62">
        <v>0</v>
      </c>
      <c r="X62">
        <v>400603624</v>
      </c>
      <c r="Y62">
        <f>(AT62*1.1)</f>
        <v>0.44000000000000006</v>
      </c>
      <c r="AA62">
        <v>0</v>
      </c>
      <c r="AB62">
        <v>1.73</v>
      </c>
      <c r="AC62">
        <v>0</v>
      </c>
      <c r="AD62">
        <v>0</v>
      </c>
      <c r="AE62">
        <v>0</v>
      </c>
      <c r="AF62">
        <v>0.2</v>
      </c>
      <c r="AG62">
        <v>0</v>
      </c>
      <c r="AH62">
        <v>0</v>
      </c>
      <c r="AI62">
        <v>1</v>
      </c>
      <c r="AJ62">
        <v>8.25</v>
      </c>
      <c r="AK62">
        <v>34.090000000000003</v>
      </c>
      <c r="AL62">
        <v>1</v>
      </c>
      <c r="AM62">
        <v>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0.4</v>
      </c>
      <c r="AU62" t="s">
        <v>21</v>
      </c>
      <c r="AV62">
        <v>0</v>
      </c>
      <c r="AW62">
        <v>2</v>
      </c>
      <c r="AX62">
        <v>50497561</v>
      </c>
      <c r="AY62">
        <v>1</v>
      </c>
      <c r="AZ62">
        <v>0</v>
      </c>
      <c r="BA62">
        <v>58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f>ROUND(Y62*Source!I147*DO62,9)</f>
        <v>0</v>
      </c>
      <c r="CX62">
        <f>ROUND(Y62*Source!I147,9)</f>
        <v>1.8480000000000001</v>
      </c>
      <c r="CY62">
        <f>AB62</f>
        <v>1.73</v>
      </c>
      <c r="CZ62">
        <f>AF62</f>
        <v>0.2</v>
      </c>
      <c r="DA62">
        <f>AJ62</f>
        <v>8.25</v>
      </c>
      <c r="DB62">
        <f>ROUND((ROUND(AT62*CZ62,2)*1.1),6)</f>
        <v>8.7999999999999995E-2</v>
      </c>
      <c r="DC62">
        <f>ROUND((ROUND(AT62*AG62,2)*1.1),6)</f>
        <v>0</v>
      </c>
      <c r="DD62" t="s">
        <v>3</v>
      </c>
      <c r="DE62" t="s">
        <v>3</v>
      </c>
      <c r="DF62">
        <f t="shared" si="10"/>
        <v>0</v>
      </c>
      <c r="DG62">
        <f>ROUND(ROUND(AF62*AJ62,2)*CX62,2)</f>
        <v>3.05</v>
      </c>
      <c r="DH62">
        <f>ROUND(ROUND(AG62*AK62,2)*CX62,2)</f>
        <v>0</v>
      </c>
      <c r="DI62">
        <f t="shared" si="3"/>
        <v>0</v>
      </c>
      <c r="DJ62">
        <f>DG62</f>
        <v>3.05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ROW(Source!A147)</f>
        <v>147</v>
      </c>
      <c r="B63">
        <v>50496814</v>
      </c>
      <c r="C63">
        <v>50497551</v>
      </c>
      <c r="D63">
        <v>46170279</v>
      </c>
      <c r="E63">
        <v>1</v>
      </c>
      <c r="F63">
        <v>1</v>
      </c>
      <c r="G63">
        <v>30570983</v>
      </c>
      <c r="H63">
        <v>2</v>
      </c>
      <c r="I63" t="s">
        <v>541</v>
      </c>
      <c r="J63" t="s">
        <v>542</v>
      </c>
      <c r="K63" t="s">
        <v>543</v>
      </c>
      <c r="L63">
        <v>1368</v>
      </c>
      <c r="N63">
        <v>1011</v>
      </c>
      <c r="O63" t="s">
        <v>519</v>
      </c>
      <c r="P63" t="s">
        <v>519</v>
      </c>
      <c r="Q63">
        <v>1</v>
      </c>
      <c r="W63">
        <v>0</v>
      </c>
      <c r="X63">
        <v>-1918384618</v>
      </c>
      <c r="Y63">
        <f>(AT63*1.1)</f>
        <v>7.7000000000000013E-2</v>
      </c>
      <c r="AA63">
        <v>0</v>
      </c>
      <c r="AB63">
        <v>1964.85</v>
      </c>
      <c r="AC63">
        <v>518.97</v>
      </c>
      <c r="AD63">
        <v>0</v>
      </c>
      <c r="AE63">
        <v>0</v>
      </c>
      <c r="AF63">
        <v>153.94999999999999</v>
      </c>
      <c r="AG63">
        <v>14.54</v>
      </c>
      <c r="AH63">
        <v>0</v>
      </c>
      <c r="AI63">
        <v>1</v>
      </c>
      <c r="AJ63">
        <v>12.19</v>
      </c>
      <c r="AK63">
        <v>34.090000000000003</v>
      </c>
      <c r="AL63">
        <v>1</v>
      </c>
      <c r="AM63">
        <v>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7.0000000000000007E-2</v>
      </c>
      <c r="AU63" t="s">
        <v>21</v>
      </c>
      <c r="AV63">
        <v>0</v>
      </c>
      <c r="AW63">
        <v>2</v>
      </c>
      <c r="AX63">
        <v>50497562</v>
      </c>
      <c r="AY63">
        <v>1</v>
      </c>
      <c r="AZ63">
        <v>0</v>
      </c>
      <c r="BA63">
        <v>59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f>ROUND(Y63*Source!I147*DO63,9)</f>
        <v>0</v>
      </c>
      <c r="CX63">
        <f>ROUND(Y63*Source!I147,9)</f>
        <v>0.32340000000000002</v>
      </c>
      <c r="CY63">
        <f>AB63</f>
        <v>1964.85</v>
      </c>
      <c r="CZ63">
        <f>AF63</f>
        <v>153.94999999999999</v>
      </c>
      <c r="DA63">
        <f>AJ63</f>
        <v>12.19</v>
      </c>
      <c r="DB63">
        <f>ROUND((ROUND(AT63*CZ63,2)*1.1),6)</f>
        <v>11.858000000000001</v>
      </c>
      <c r="DC63">
        <f>ROUND((ROUND(AT63*AG63,2)*1.1),6)</f>
        <v>1.1220000000000001</v>
      </c>
      <c r="DD63" t="s">
        <v>3</v>
      </c>
      <c r="DE63" t="s">
        <v>3</v>
      </c>
      <c r="DF63">
        <f t="shared" si="10"/>
        <v>0</v>
      </c>
      <c r="DG63">
        <f>ROUND(ROUND(AF63*AJ63,2)*CX63,2)</f>
        <v>606.91</v>
      </c>
      <c r="DH63">
        <f>ROUND(ROUND(AG63*AK63,2)*CX63,2)</f>
        <v>160.30000000000001</v>
      </c>
      <c r="DI63">
        <f t="shared" si="3"/>
        <v>0</v>
      </c>
      <c r="DJ63">
        <f>DG63</f>
        <v>606.91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ROW(Source!A147)</f>
        <v>147</v>
      </c>
      <c r="B64">
        <v>50496814</v>
      </c>
      <c r="C64">
        <v>50497551</v>
      </c>
      <c r="D64">
        <v>40406154</v>
      </c>
      <c r="E64">
        <v>30570983</v>
      </c>
      <c r="F64">
        <v>1</v>
      </c>
      <c r="G64">
        <v>30570983</v>
      </c>
      <c r="H64">
        <v>2</v>
      </c>
      <c r="I64" t="s">
        <v>523</v>
      </c>
      <c r="J64" t="s">
        <v>3</v>
      </c>
      <c r="K64" t="s">
        <v>524</v>
      </c>
      <c r="L64">
        <v>1344</v>
      </c>
      <c r="N64">
        <v>1008</v>
      </c>
      <c r="O64" t="s">
        <v>525</v>
      </c>
      <c r="P64" t="s">
        <v>525</v>
      </c>
      <c r="Q64">
        <v>1</v>
      </c>
      <c r="W64">
        <v>0</v>
      </c>
      <c r="X64">
        <v>-1180195794</v>
      </c>
      <c r="Y64">
        <f>(AT64*1.1)</f>
        <v>2.2000000000000002E-2</v>
      </c>
      <c r="AA64">
        <v>0</v>
      </c>
      <c r="AB64">
        <v>1.05</v>
      </c>
      <c r="AC64">
        <v>0</v>
      </c>
      <c r="AD64">
        <v>0</v>
      </c>
      <c r="AE64">
        <v>0</v>
      </c>
      <c r="AF64">
        <v>1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5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0.02</v>
      </c>
      <c r="AU64" t="s">
        <v>21</v>
      </c>
      <c r="AV64">
        <v>0</v>
      </c>
      <c r="AW64">
        <v>2</v>
      </c>
      <c r="AX64">
        <v>50497563</v>
      </c>
      <c r="AY64">
        <v>1</v>
      </c>
      <c r="AZ64">
        <v>0</v>
      </c>
      <c r="BA64">
        <v>60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f>ROUND(Y64*Source!I147*DO64,9)</f>
        <v>0</v>
      </c>
      <c r="CX64">
        <f>ROUND(Y64*Source!I147,9)</f>
        <v>9.2399999999999996E-2</v>
      </c>
      <c r="CY64">
        <f>AB64</f>
        <v>1.05</v>
      </c>
      <c r="CZ64">
        <f>AF64</f>
        <v>1</v>
      </c>
      <c r="DA64">
        <f>AJ64</f>
        <v>1</v>
      </c>
      <c r="DB64">
        <f>ROUND((ROUND(AT64*CZ64,2)*1.1),6)</f>
        <v>2.1999999999999999E-2</v>
      </c>
      <c r="DC64">
        <f>ROUND((ROUND(AT64*AG64,2)*1.1),6)</f>
        <v>0</v>
      </c>
      <c r="DD64" t="s">
        <v>3</v>
      </c>
      <c r="DE64" t="s">
        <v>3</v>
      </c>
      <c r="DF64">
        <f t="shared" si="10"/>
        <v>0</v>
      </c>
      <c r="DG64">
        <f t="shared" ref="DG64:DG84" si="25">ROUND(ROUND(AF64,2)*CX64,2)</f>
        <v>0.09</v>
      </c>
      <c r="DH64">
        <f t="shared" ref="DH64:DH84" si="26">ROUND(ROUND(AG64,2)*CX64,2)</f>
        <v>0</v>
      </c>
      <c r="DI64">
        <f t="shared" si="3"/>
        <v>0</v>
      </c>
      <c r="DJ64">
        <f>DG64</f>
        <v>0.09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ROW(Source!A147)</f>
        <v>147</v>
      </c>
      <c r="B65">
        <v>50496814</v>
      </c>
      <c r="C65">
        <v>50497551</v>
      </c>
      <c r="D65">
        <v>31110605</v>
      </c>
      <c r="E65">
        <v>1</v>
      </c>
      <c r="F65">
        <v>1</v>
      </c>
      <c r="G65">
        <v>30570983</v>
      </c>
      <c r="H65">
        <v>3</v>
      </c>
      <c r="I65" t="s">
        <v>544</v>
      </c>
      <c r="J65" t="s">
        <v>545</v>
      </c>
      <c r="K65" t="s">
        <v>546</v>
      </c>
      <c r="L65">
        <v>1339</v>
      </c>
      <c r="N65">
        <v>1007</v>
      </c>
      <c r="O65" t="s">
        <v>173</v>
      </c>
      <c r="P65" t="s">
        <v>173</v>
      </c>
      <c r="Q65">
        <v>1</v>
      </c>
      <c r="W65">
        <v>0</v>
      </c>
      <c r="X65">
        <v>1942501623</v>
      </c>
      <c r="Y65">
        <f t="shared" ref="Y65:Y76" si="27">AT65</f>
        <v>0.15</v>
      </c>
      <c r="AA65">
        <v>42.55</v>
      </c>
      <c r="AB65">
        <v>0</v>
      </c>
      <c r="AC65">
        <v>0</v>
      </c>
      <c r="AD65">
        <v>0</v>
      </c>
      <c r="AE65">
        <v>7.07</v>
      </c>
      <c r="AF65">
        <v>0</v>
      </c>
      <c r="AG65">
        <v>0</v>
      </c>
      <c r="AH65">
        <v>0</v>
      </c>
      <c r="AI65">
        <v>6</v>
      </c>
      <c r="AJ65">
        <v>1</v>
      </c>
      <c r="AK65">
        <v>1</v>
      </c>
      <c r="AL65">
        <v>1</v>
      </c>
      <c r="AM65">
        <v>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0.15</v>
      </c>
      <c r="AU65" t="s">
        <v>3</v>
      </c>
      <c r="AV65">
        <v>0</v>
      </c>
      <c r="AW65">
        <v>2</v>
      </c>
      <c r="AX65">
        <v>50497564</v>
      </c>
      <c r="AY65">
        <v>1</v>
      </c>
      <c r="AZ65">
        <v>0</v>
      </c>
      <c r="BA65">
        <v>61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ROUND(Y65*Source!I147,9)</f>
        <v>0.63</v>
      </c>
      <c r="CY65">
        <f t="shared" ref="CY65:CY76" si="28">AA65</f>
        <v>42.55</v>
      </c>
      <c r="CZ65">
        <f t="shared" ref="CZ65:CZ76" si="29">AE65</f>
        <v>7.07</v>
      </c>
      <c r="DA65">
        <f t="shared" ref="DA65:DA76" si="30">AI65</f>
        <v>6</v>
      </c>
      <c r="DB65">
        <f t="shared" ref="DB65:DB76" si="31">ROUND(ROUND(AT65*CZ65,2),6)</f>
        <v>1.06</v>
      </c>
      <c r="DC65">
        <f t="shared" ref="DC65:DC76" si="32">ROUND(ROUND(AT65*AG65,2),6)</f>
        <v>0</v>
      </c>
      <c r="DD65" t="s">
        <v>3</v>
      </c>
      <c r="DE65" t="s">
        <v>3</v>
      </c>
      <c r="DF65">
        <f>ROUND(ROUND(AE65*AI65,2)*CX65,2)</f>
        <v>26.72</v>
      </c>
      <c r="DG65">
        <f t="shared" si="25"/>
        <v>0</v>
      </c>
      <c r="DH65">
        <f t="shared" si="26"/>
        <v>0</v>
      </c>
      <c r="DI65">
        <f t="shared" ref="DI65:DI128" si="33">ROUND(ROUND(AH65,2)*CX65,2)</f>
        <v>0</v>
      </c>
      <c r="DJ65">
        <f t="shared" ref="DJ65:DJ76" si="34">DF65</f>
        <v>26.72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ROW(Source!A147)</f>
        <v>147</v>
      </c>
      <c r="B66">
        <v>50496814</v>
      </c>
      <c r="C66">
        <v>50497551</v>
      </c>
      <c r="D66">
        <v>46136749</v>
      </c>
      <c r="E66">
        <v>1</v>
      </c>
      <c r="F66">
        <v>1</v>
      </c>
      <c r="G66">
        <v>30570983</v>
      </c>
      <c r="H66">
        <v>3</v>
      </c>
      <c r="I66" t="s">
        <v>195</v>
      </c>
      <c r="J66" t="s">
        <v>197</v>
      </c>
      <c r="K66" t="s">
        <v>196</v>
      </c>
      <c r="L66">
        <v>1339</v>
      </c>
      <c r="N66">
        <v>1007</v>
      </c>
      <c r="O66" t="s">
        <v>173</v>
      </c>
      <c r="P66" t="s">
        <v>173</v>
      </c>
      <c r="Q66">
        <v>1</v>
      </c>
      <c r="W66">
        <v>0</v>
      </c>
      <c r="X66">
        <v>-1708342623</v>
      </c>
      <c r="Y66">
        <f t="shared" si="27"/>
        <v>1.1499999999999999</v>
      </c>
      <c r="AA66">
        <v>3058.36</v>
      </c>
      <c r="AB66">
        <v>0</v>
      </c>
      <c r="AC66">
        <v>0</v>
      </c>
      <c r="AD66">
        <v>0</v>
      </c>
      <c r="AE66">
        <v>214.13</v>
      </c>
      <c r="AF66">
        <v>0</v>
      </c>
      <c r="AG66">
        <v>0</v>
      </c>
      <c r="AH66">
        <v>0</v>
      </c>
      <c r="AI66">
        <v>14.24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0</v>
      </c>
      <c r="AP66">
        <v>1</v>
      </c>
      <c r="AQ66">
        <v>0</v>
      </c>
      <c r="AR66">
        <v>0</v>
      </c>
      <c r="AS66" t="s">
        <v>3</v>
      </c>
      <c r="AT66">
        <v>1.1499999999999999</v>
      </c>
      <c r="AU66" t="s">
        <v>3</v>
      </c>
      <c r="AV66">
        <v>0</v>
      </c>
      <c r="AW66">
        <v>1</v>
      </c>
      <c r="AX66">
        <v>-1</v>
      </c>
      <c r="AY66">
        <v>0</v>
      </c>
      <c r="AZ66">
        <v>0</v>
      </c>
      <c r="BA66" t="s">
        <v>3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ROUND(Y66*Source!I147,9)</f>
        <v>4.83</v>
      </c>
      <c r="CY66">
        <f t="shared" si="28"/>
        <v>3058.36</v>
      </c>
      <c r="CZ66">
        <f t="shared" si="29"/>
        <v>214.13</v>
      </c>
      <c r="DA66">
        <f t="shared" si="30"/>
        <v>14.24</v>
      </c>
      <c r="DB66">
        <f t="shared" si="31"/>
        <v>246.25</v>
      </c>
      <c r="DC66">
        <f t="shared" si="32"/>
        <v>0</v>
      </c>
      <c r="DD66" t="s">
        <v>3</v>
      </c>
      <c r="DE66" t="s">
        <v>3</v>
      </c>
      <c r="DF66">
        <f>ROUND(ROUND(AE66*AI66,2)*CX66,2)</f>
        <v>14727.68</v>
      </c>
      <c r="DG66">
        <f t="shared" si="25"/>
        <v>0</v>
      </c>
      <c r="DH66">
        <f t="shared" si="26"/>
        <v>0</v>
      </c>
      <c r="DI66">
        <f t="shared" si="33"/>
        <v>0</v>
      </c>
      <c r="DJ66">
        <f t="shared" si="34"/>
        <v>14727.68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ROW(Source!A160)</f>
        <v>160</v>
      </c>
      <c r="B67">
        <v>50496813</v>
      </c>
      <c r="C67">
        <v>50497601</v>
      </c>
      <c r="D67">
        <v>30589667</v>
      </c>
      <c r="E67">
        <v>1</v>
      </c>
      <c r="F67">
        <v>1</v>
      </c>
      <c r="G67">
        <v>30570983</v>
      </c>
      <c r="H67">
        <v>3</v>
      </c>
      <c r="I67" t="s">
        <v>206</v>
      </c>
      <c r="J67" t="s">
        <v>208</v>
      </c>
      <c r="K67" t="s">
        <v>207</v>
      </c>
      <c r="L67">
        <v>1339</v>
      </c>
      <c r="N67">
        <v>1007</v>
      </c>
      <c r="O67" t="s">
        <v>173</v>
      </c>
      <c r="P67" t="s">
        <v>173</v>
      </c>
      <c r="Q67">
        <v>1</v>
      </c>
      <c r="W67">
        <v>0</v>
      </c>
      <c r="X67">
        <v>-737006202</v>
      </c>
      <c r="Y67">
        <f t="shared" si="27"/>
        <v>101.124762</v>
      </c>
      <c r="AA67">
        <v>604.5</v>
      </c>
      <c r="AB67">
        <v>0</v>
      </c>
      <c r="AC67">
        <v>0</v>
      </c>
      <c r="AD67">
        <v>0</v>
      </c>
      <c r="AE67">
        <v>604.5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 t="s">
        <v>3</v>
      </c>
      <c r="AT67">
        <v>101.124762</v>
      </c>
      <c r="AU67" t="s">
        <v>3</v>
      </c>
      <c r="AV67">
        <v>0</v>
      </c>
      <c r="AW67">
        <v>1</v>
      </c>
      <c r="AX67">
        <v>-1</v>
      </c>
      <c r="AY67">
        <v>0</v>
      </c>
      <c r="AZ67">
        <v>0</v>
      </c>
      <c r="BA67" t="s">
        <v>3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ROUND(Y67*Source!I160,9)</f>
        <v>4.247240004</v>
      </c>
      <c r="CY67">
        <f t="shared" si="28"/>
        <v>604.5</v>
      </c>
      <c r="CZ67">
        <f t="shared" si="29"/>
        <v>604.5</v>
      </c>
      <c r="DA67">
        <f t="shared" si="30"/>
        <v>1</v>
      </c>
      <c r="DB67">
        <f t="shared" si="31"/>
        <v>61129.919999999998</v>
      </c>
      <c r="DC67">
        <f t="shared" si="32"/>
        <v>0</v>
      </c>
      <c r="DD67" t="s">
        <v>3</v>
      </c>
      <c r="DE67" t="s">
        <v>3</v>
      </c>
      <c r="DF67">
        <f>ROUND(ROUND(AE67,2)*CX67,2)</f>
        <v>2567.46</v>
      </c>
      <c r="DG67">
        <f t="shared" si="25"/>
        <v>0</v>
      </c>
      <c r="DH67">
        <f t="shared" si="26"/>
        <v>0</v>
      </c>
      <c r="DI67">
        <f t="shared" si="33"/>
        <v>0</v>
      </c>
      <c r="DJ67">
        <f t="shared" si="34"/>
        <v>2567.46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ROW(Source!A161)</f>
        <v>161</v>
      </c>
      <c r="B68">
        <v>50496814</v>
      </c>
      <c r="C68">
        <v>50497601</v>
      </c>
      <c r="D68">
        <v>30589667</v>
      </c>
      <c r="E68">
        <v>1</v>
      </c>
      <c r="F68">
        <v>1</v>
      </c>
      <c r="G68">
        <v>30570983</v>
      </c>
      <c r="H68">
        <v>3</v>
      </c>
      <c r="I68" t="s">
        <v>206</v>
      </c>
      <c r="J68" t="s">
        <v>208</v>
      </c>
      <c r="K68" t="s">
        <v>207</v>
      </c>
      <c r="L68">
        <v>1339</v>
      </c>
      <c r="N68">
        <v>1007</v>
      </c>
      <c r="O68" t="s">
        <v>173</v>
      </c>
      <c r="P68" t="s">
        <v>173</v>
      </c>
      <c r="Q68">
        <v>1</v>
      </c>
      <c r="W68">
        <v>0</v>
      </c>
      <c r="X68">
        <v>-737006202</v>
      </c>
      <c r="Y68">
        <f t="shared" si="27"/>
        <v>101.124762</v>
      </c>
      <c r="AA68">
        <v>4886.79</v>
      </c>
      <c r="AB68">
        <v>0</v>
      </c>
      <c r="AC68">
        <v>0</v>
      </c>
      <c r="AD68">
        <v>0</v>
      </c>
      <c r="AE68">
        <v>604.5</v>
      </c>
      <c r="AF68">
        <v>0</v>
      </c>
      <c r="AG68">
        <v>0</v>
      </c>
      <c r="AH68">
        <v>0</v>
      </c>
      <c r="AI68">
        <v>7.91</v>
      </c>
      <c r="AJ68">
        <v>1</v>
      </c>
      <c r="AK68">
        <v>1</v>
      </c>
      <c r="AL68">
        <v>1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 t="s">
        <v>3</v>
      </c>
      <c r="AT68">
        <v>101.124762</v>
      </c>
      <c r="AU68" t="s">
        <v>3</v>
      </c>
      <c r="AV68">
        <v>0</v>
      </c>
      <c r="AW68">
        <v>1</v>
      </c>
      <c r="AX68">
        <v>-1</v>
      </c>
      <c r="AY68">
        <v>0</v>
      </c>
      <c r="AZ68">
        <v>0</v>
      </c>
      <c r="BA68" t="s">
        <v>3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ROUND(Y68*Source!I161,9)</f>
        <v>4.247240004</v>
      </c>
      <c r="CY68">
        <f t="shared" si="28"/>
        <v>4886.79</v>
      </c>
      <c r="CZ68">
        <f t="shared" si="29"/>
        <v>604.5</v>
      </c>
      <c r="DA68">
        <f t="shared" si="30"/>
        <v>7.91</v>
      </c>
      <c r="DB68">
        <f t="shared" si="31"/>
        <v>61129.919999999998</v>
      </c>
      <c r="DC68">
        <f t="shared" si="32"/>
        <v>0</v>
      </c>
      <c r="DD68" t="s">
        <v>3</v>
      </c>
      <c r="DE68" t="s">
        <v>3</v>
      </c>
      <c r="DF68">
        <f>ROUND(ROUND(AE68*AI68,2)*CX68,2)</f>
        <v>20308.599999999999</v>
      </c>
      <c r="DG68">
        <f t="shared" si="25"/>
        <v>0</v>
      </c>
      <c r="DH68">
        <f t="shared" si="26"/>
        <v>0</v>
      </c>
      <c r="DI68">
        <f t="shared" si="33"/>
        <v>0</v>
      </c>
      <c r="DJ68">
        <f t="shared" si="34"/>
        <v>20308.599999999999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ROW(Source!A209)</f>
        <v>209</v>
      </c>
      <c r="B69">
        <v>50496813</v>
      </c>
      <c r="C69">
        <v>50497639</v>
      </c>
      <c r="D69">
        <v>46136457</v>
      </c>
      <c r="E69">
        <v>1</v>
      </c>
      <c r="F69">
        <v>1</v>
      </c>
      <c r="G69">
        <v>30570983</v>
      </c>
      <c r="H69">
        <v>3</v>
      </c>
      <c r="I69" t="s">
        <v>245</v>
      </c>
      <c r="J69" t="s">
        <v>247</v>
      </c>
      <c r="K69" t="s">
        <v>249</v>
      </c>
      <c r="L69">
        <v>1348</v>
      </c>
      <c r="N69">
        <v>1009</v>
      </c>
      <c r="O69" t="s">
        <v>28</v>
      </c>
      <c r="P69" t="s">
        <v>28</v>
      </c>
      <c r="Q69">
        <v>1000</v>
      </c>
      <c r="W69">
        <v>0</v>
      </c>
      <c r="X69">
        <v>-1918385075</v>
      </c>
      <c r="Y69">
        <f t="shared" si="27"/>
        <v>9.3294559999999999E-2</v>
      </c>
      <c r="AA69">
        <v>8595.42</v>
      </c>
      <c r="AB69">
        <v>0</v>
      </c>
      <c r="AC69">
        <v>0</v>
      </c>
      <c r="AD69">
        <v>0</v>
      </c>
      <c r="AE69">
        <v>8595.42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0</v>
      </c>
      <c r="AN69">
        <v>0</v>
      </c>
      <c r="AO69">
        <v>0</v>
      </c>
      <c r="AP69">
        <v>1</v>
      </c>
      <c r="AQ69">
        <v>0</v>
      </c>
      <c r="AR69">
        <v>0</v>
      </c>
      <c r="AS69" t="s">
        <v>3</v>
      </c>
      <c r="AT69">
        <v>9.3294559999999999E-2</v>
      </c>
      <c r="AU69" t="s">
        <v>3</v>
      </c>
      <c r="AV69">
        <v>0</v>
      </c>
      <c r="AW69">
        <v>1</v>
      </c>
      <c r="AX69">
        <v>-1</v>
      </c>
      <c r="AY69">
        <v>0</v>
      </c>
      <c r="AZ69">
        <v>0</v>
      </c>
      <c r="BA69" t="s">
        <v>3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ROUND(Y69*Source!I209,9)</f>
        <v>0.161866062</v>
      </c>
      <c r="CY69">
        <f t="shared" si="28"/>
        <v>8595.42</v>
      </c>
      <c r="CZ69">
        <f t="shared" si="29"/>
        <v>8595.42</v>
      </c>
      <c r="DA69">
        <f t="shared" si="30"/>
        <v>1</v>
      </c>
      <c r="DB69">
        <f t="shared" si="31"/>
        <v>801.91</v>
      </c>
      <c r="DC69">
        <f t="shared" si="32"/>
        <v>0</v>
      </c>
      <c r="DD69" t="s">
        <v>3</v>
      </c>
      <c r="DE69" t="s">
        <v>3</v>
      </c>
      <c r="DF69">
        <f>ROUND(ROUND(AE69,2)*CX69,2)</f>
        <v>1391.31</v>
      </c>
      <c r="DG69">
        <f t="shared" si="25"/>
        <v>0</v>
      </c>
      <c r="DH69">
        <f t="shared" si="26"/>
        <v>0</v>
      </c>
      <c r="DI69">
        <f t="shared" si="33"/>
        <v>0</v>
      </c>
      <c r="DJ69">
        <f t="shared" si="34"/>
        <v>1391.31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ROW(Source!A209)</f>
        <v>209</v>
      </c>
      <c r="B70">
        <v>50496813</v>
      </c>
      <c r="C70">
        <v>50497639</v>
      </c>
      <c r="D70">
        <v>42125447</v>
      </c>
      <c r="E70">
        <v>1</v>
      </c>
      <c r="F70">
        <v>1</v>
      </c>
      <c r="G70">
        <v>30570983</v>
      </c>
      <c r="H70">
        <v>3</v>
      </c>
      <c r="I70" t="s">
        <v>251</v>
      </c>
      <c r="J70" t="s">
        <v>253</v>
      </c>
      <c r="K70" t="s">
        <v>255</v>
      </c>
      <c r="L70">
        <v>1348</v>
      </c>
      <c r="N70">
        <v>1009</v>
      </c>
      <c r="O70" t="s">
        <v>28</v>
      </c>
      <c r="P70" t="s">
        <v>28</v>
      </c>
      <c r="Q70">
        <v>1000</v>
      </c>
      <c r="W70">
        <v>0</v>
      </c>
      <c r="X70">
        <v>542484481</v>
      </c>
      <c r="Y70">
        <f t="shared" si="27"/>
        <v>0.26714349999999998</v>
      </c>
      <c r="AA70">
        <v>8416.35</v>
      </c>
      <c r="AB70">
        <v>0</v>
      </c>
      <c r="AC70">
        <v>0</v>
      </c>
      <c r="AD70">
        <v>0</v>
      </c>
      <c r="AE70">
        <v>8416.35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0</v>
      </c>
      <c r="AN70">
        <v>0</v>
      </c>
      <c r="AO70">
        <v>0</v>
      </c>
      <c r="AP70">
        <v>1</v>
      </c>
      <c r="AQ70">
        <v>0</v>
      </c>
      <c r="AR70">
        <v>0</v>
      </c>
      <c r="AS70" t="s">
        <v>3</v>
      </c>
      <c r="AT70">
        <v>0.26714349999999998</v>
      </c>
      <c r="AU70" t="s">
        <v>3</v>
      </c>
      <c r="AV70">
        <v>0</v>
      </c>
      <c r="AW70">
        <v>1</v>
      </c>
      <c r="AX70">
        <v>-1</v>
      </c>
      <c r="AY70">
        <v>0</v>
      </c>
      <c r="AZ70">
        <v>0</v>
      </c>
      <c r="BA70" t="s">
        <v>3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ROUND(Y70*Source!I209,9)</f>
        <v>0.463493973</v>
      </c>
      <c r="CY70">
        <f t="shared" si="28"/>
        <v>8416.35</v>
      </c>
      <c r="CZ70">
        <f t="shared" si="29"/>
        <v>8416.35</v>
      </c>
      <c r="DA70">
        <f t="shared" si="30"/>
        <v>1</v>
      </c>
      <c r="DB70">
        <f t="shared" si="31"/>
        <v>2248.37</v>
      </c>
      <c r="DC70">
        <f t="shared" si="32"/>
        <v>0</v>
      </c>
      <c r="DD70" t="s">
        <v>3</v>
      </c>
      <c r="DE70" t="s">
        <v>3</v>
      </c>
      <c r="DF70">
        <f>ROUND(ROUND(AE70,2)*CX70,2)</f>
        <v>3900.93</v>
      </c>
      <c r="DG70">
        <f t="shared" si="25"/>
        <v>0</v>
      </c>
      <c r="DH70">
        <f t="shared" si="26"/>
        <v>0</v>
      </c>
      <c r="DI70">
        <f t="shared" si="33"/>
        <v>0</v>
      </c>
      <c r="DJ70">
        <f t="shared" si="34"/>
        <v>3900.93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ROW(Source!A210)</f>
        <v>210</v>
      </c>
      <c r="B71">
        <v>50496814</v>
      </c>
      <c r="C71">
        <v>50497639</v>
      </c>
      <c r="D71">
        <v>46136457</v>
      </c>
      <c r="E71">
        <v>1</v>
      </c>
      <c r="F71">
        <v>1</v>
      </c>
      <c r="G71">
        <v>30570983</v>
      </c>
      <c r="H71">
        <v>3</v>
      </c>
      <c r="I71" t="s">
        <v>245</v>
      </c>
      <c r="J71" t="s">
        <v>247</v>
      </c>
      <c r="K71" t="s">
        <v>249</v>
      </c>
      <c r="L71">
        <v>1348</v>
      </c>
      <c r="N71">
        <v>1009</v>
      </c>
      <c r="O71" t="s">
        <v>28</v>
      </c>
      <c r="P71" t="s">
        <v>28</v>
      </c>
      <c r="Q71">
        <v>1000</v>
      </c>
      <c r="W71">
        <v>0</v>
      </c>
      <c r="X71">
        <v>-1918385075</v>
      </c>
      <c r="Y71">
        <f t="shared" si="27"/>
        <v>9.3294559999999999E-2</v>
      </c>
      <c r="AA71">
        <v>71341.990000000005</v>
      </c>
      <c r="AB71">
        <v>0</v>
      </c>
      <c r="AC71">
        <v>0</v>
      </c>
      <c r="AD71">
        <v>0</v>
      </c>
      <c r="AE71">
        <v>8595.42</v>
      </c>
      <c r="AF71">
        <v>0</v>
      </c>
      <c r="AG71">
        <v>0</v>
      </c>
      <c r="AH71">
        <v>0</v>
      </c>
      <c r="AI71">
        <v>8.3000000000000007</v>
      </c>
      <c r="AJ71">
        <v>1</v>
      </c>
      <c r="AK71">
        <v>1</v>
      </c>
      <c r="AL71">
        <v>1</v>
      </c>
      <c r="AM71">
        <v>0</v>
      </c>
      <c r="AN71">
        <v>0</v>
      </c>
      <c r="AO71">
        <v>0</v>
      </c>
      <c r="AP71">
        <v>1</v>
      </c>
      <c r="AQ71">
        <v>0</v>
      </c>
      <c r="AR71">
        <v>0</v>
      </c>
      <c r="AS71" t="s">
        <v>3</v>
      </c>
      <c r="AT71">
        <v>9.3294559999999999E-2</v>
      </c>
      <c r="AU71" t="s">
        <v>3</v>
      </c>
      <c r="AV71">
        <v>0</v>
      </c>
      <c r="AW71">
        <v>1</v>
      </c>
      <c r="AX71">
        <v>-1</v>
      </c>
      <c r="AY71">
        <v>0</v>
      </c>
      <c r="AZ71">
        <v>0</v>
      </c>
      <c r="BA71" t="s">
        <v>3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ROUND(Y71*Source!I210,9)</f>
        <v>0.161866062</v>
      </c>
      <c r="CY71">
        <f t="shared" si="28"/>
        <v>71341.990000000005</v>
      </c>
      <c r="CZ71">
        <f t="shared" si="29"/>
        <v>8595.42</v>
      </c>
      <c r="DA71">
        <f t="shared" si="30"/>
        <v>8.3000000000000007</v>
      </c>
      <c r="DB71">
        <f t="shared" si="31"/>
        <v>801.91</v>
      </c>
      <c r="DC71">
        <f t="shared" si="32"/>
        <v>0</v>
      </c>
      <c r="DD71" t="s">
        <v>3</v>
      </c>
      <c r="DE71" t="s">
        <v>3</v>
      </c>
      <c r="DF71">
        <f>ROUND(ROUND(AE71*AI71,2)*CX71,2)</f>
        <v>11547.85</v>
      </c>
      <c r="DG71">
        <f t="shared" si="25"/>
        <v>0</v>
      </c>
      <c r="DH71">
        <f t="shared" si="26"/>
        <v>0</v>
      </c>
      <c r="DI71">
        <f t="shared" si="33"/>
        <v>0</v>
      </c>
      <c r="DJ71">
        <f t="shared" si="34"/>
        <v>11547.85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ROW(Source!A210)</f>
        <v>210</v>
      </c>
      <c r="B72">
        <v>50496814</v>
      </c>
      <c r="C72">
        <v>50497639</v>
      </c>
      <c r="D72">
        <v>42125447</v>
      </c>
      <c r="E72">
        <v>1</v>
      </c>
      <c r="F72">
        <v>1</v>
      </c>
      <c r="G72">
        <v>30570983</v>
      </c>
      <c r="H72">
        <v>3</v>
      </c>
      <c r="I72" t="s">
        <v>251</v>
      </c>
      <c r="J72" t="s">
        <v>253</v>
      </c>
      <c r="K72" t="s">
        <v>255</v>
      </c>
      <c r="L72">
        <v>1348</v>
      </c>
      <c r="N72">
        <v>1009</v>
      </c>
      <c r="O72" t="s">
        <v>28</v>
      </c>
      <c r="P72" t="s">
        <v>28</v>
      </c>
      <c r="Q72">
        <v>1000</v>
      </c>
      <c r="W72">
        <v>0</v>
      </c>
      <c r="X72">
        <v>542484481</v>
      </c>
      <c r="Y72">
        <f t="shared" si="27"/>
        <v>0.26714349999999998</v>
      </c>
      <c r="AA72">
        <v>90812.42</v>
      </c>
      <c r="AB72">
        <v>0</v>
      </c>
      <c r="AC72">
        <v>0</v>
      </c>
      <c r="AD72">
        <v>0</v>
      </c>
      <c r="AE72">
        <v>8416.35</v>
      </c>
      <c r="AF72">
        <v>0</v>
      </c>
      <c r="AG72">
        <v>0</v>
      </c>
      <c r="AH72">
        <v>0</v>
      </c>
      <c r="AI72">
        <v>10.79</v>
      </c>
      <c r="AJ72">
        <v>1</v>
      </c>
      <c r="AK72">
        <v>1</v>
      </c>
      <c r="AL72">
        <v>1</v>
      </c>
      <c r="AM72">
        <v>0</v>
      </c>
      <c r="AN72">
        <v>0</v>
      </c>
      <c r="AO72">
        <v>0</v>
      </c>
      <c r="AP72">
        <v>1</v>
      </c>
      <c r="AQ72">
        <v>0</v>
      </c>
      <c r="AR72">
        <v>0</v>
      </c>
      <c r="AS72" t="s">
        <v>3</v>
      </c>
      <c r="AT72">
        <v>0.26714349999999998</v>
      </c>
      <c r="AU72" t="s">
        <v>3</v>
      </c>
      <c r="AV72">
        <v>0</v>
      </c>
      <c r="AW72">
        <v>1</v>
      </c>
      <c r="AX72">
        <v>-1</v>
      </c>
      <c r="AY72">
        <v>0</v>
      </c>
      <c r="AZ72">
        <v>0</v>
      </c>
      <c r="BA72" t="s">
        <v>3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ROUND(Y72*Source!I210,9)</f>
        <v>0.463493973</v>
      </c>
      <c r="CY72">
        <f t="shared" si="28"/>
        <v>90812.42</v>
      </c>
      <c r="CZ72">
        <f t="shared" si="29"/>
        <v>8416.35</v>
      </c>
      <c r="DA72">
        <f t="shared" si="30"/>
        <v>10.79</v>
      </c>
      <c r="DB72">
        <f t="shared" si="31"/>
        <v>2248.37</v>
      </c>
      <c r="DC72">
        <f t="shared" si="32"/>
        <v>0</v>
      </c>
      <c r="DD72" t="s">
        <v>3</v>
      </c>
      <c r="DE72" t="s">
        <v>3</v>
      </c>
      <c r="DF72">
        <f>ROUND(ROUND(AE72*AI72,2)*CX72,2)</f>
        <v>42091.01</v>
      </c>
      <c r="DG72">
        <f t="shared" si="25"/>
        <v>0</v>
      </c>
      <c r="DH72">
        <f t="shared" si="26"/>
        <v>0</v>
      </c>
      <c r="DI72">
        <f t="shared" si="33"/>
        <v>0</v>
      </c>
      <c r="DJ72">
        <f t="shared" si="34"/>
        <v>42091.01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ROW(Source!A268)</f>
        <v>268</v>
      </c>
      <c r="B73">
        <v>50496813</v>
      </c>
      <c r="C73">
        <v>50497704</v>
      </c>
      <c r="D73">
        <v>46139746</v>
      </c>
      <c r="E73">
        <v>1</v>
      </c>
      <c r="F73">
        <v>1</v>
      </c>
      <c r="G73">
        <v>30570983</v>
      </c>
      <c r="H73">
        <v>3</v>
      </c>
      <c r="I73" t="s">
        <v>313</v>
      </c>
      <c r="J73" t="s">
        <v>315</v>
      </c>
      <c r="K73" t="s">
        <v>314</v>
      </c>
      <c r="L73">
        <v>1301</v>
      </c>
      <c r="N73">
        <v>1003</v>
      </c>
      <c r="O73" t="s">
        <v>295</v>
      </c>
      <c r="P73" t="s">
        <v>295</v>
      </c>
      <c r="Q73">
        <v>1</v>
      </c>
      <c r="W73">
        <v>0</v>
      </c>
      <c r="X73">
        <v>-1778684027</v>
      </c>
      <c r="Y73">
        <f t="shared" si="27"/>
        <v>74.201898</v>
      </c>
      <c r="AA73">
        <v>34.299999999999997</v>
      </c>
      <c r="AB73">
        <v>0</v>
      </c>
      <c r="AC73">
        <v>0</v>
      </c>
      <c r="AD73">
        <v>0</v>
      </c>
      <c r="AE73">
        <v>34.299999999999997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0</v>
      </c>
      <c r="AN73">
        <v>0</v>
      </c>
      <c r="AO73">
        <v>0</v>
      </c>
      <c r="AP73">
        <v>1</v>
      </c>
      <c r="AQ73">
        <v>0</v>
      </c>
      <c r="AR73">
        <v>0</v>
      </c>
      <c r="AS73" t="s">
        <v>3</v>
      </c>
      <c r="AT73">
        <v>74.201898</v>
      </c>
      <c r="AU73" t="s">
        <v>3</v>
      </c>
      <c r="AV73">
        <v>0</v>
      </c>
      <c r="AW73">
        <v>1</v>
      </c>
      <c r="AX73">
        <v>-1</v>
      </c>
      <c r="AY73">
        <v>0</v>
      </c>
      <c r="AZ73">
        <v>0</v>
      </c>
      <c r="BA73" t="s">
        <v>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ROUND(Y73*Source!I268,9)</f>
        <v>31.164797159999999</v>
      </c>
      <c r="CY73">
        <f t="shared" si="28"/>
        <v>34.299999999999997</v>
      </c>
      <c r="CZ73">
        <f t="shared" si="29"/>
        <v>34.299999999999997</v>
      </c>
      <c r="DA73">
        <f t="shared" si="30"/>
        <v>1</v>
      </c>
      <c r="DB73">
        <f t="shared" si="31"/>
        <v>2545.13</v>
      </c>
      <c r="DC73">
        <f t="shared" si="32"/>
        <v>0</v>
      </c>
      <c r="DD73" t="s">
        <v>3</v>
      </c>
      <c r="DE73" t="s">
        <v>3</v>
      </c>
      <c r="DF73">
        <f>ROUND(ROUND(AE73,2)*CX73,2)</f>
        <v>1068.95</v>
      </c>
      <c r="DG73">
        <f t="shared" si="25"/>
        <v>0</v>
      </c>
      <c r="DH73">
        <f t="shared" si="26"/>
        <v>0</v>
      </c>
      <c r="DI73">
        <f t="shared" si="33"/>
        <v>0</v>
      </c>
      <c r="DJ73">
        <f t="shared" si="34"/>
        <v>1068.95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ROW(Source!A268)</f>
        <v>268</v>
      </c>
      <c r="B74">
        <v>50496813</v>
      </c>
      <c r="C74">
        <v>50497704</v>
      </c>
      <c r="D74">
        <v>46139751</v>
      </c>
      <c r="E74">
        <v>1</v>
      </c>
      <c r="F74">
        <v>1</v>
      </c>
      <c r="G74">
        <v>30570983</v>
      </c>
      <c r="H74">
        <v>3</v>
      </c>
      <c r="I74" t="s">
        <v>309</v>
      </c>
      <c r="J74" t="s">
        <v>311</v>
      </c>
      <c r="K74" t="s">
        <v>310</v>
      </c>
      <c r="L74">
        <v>1301</v>
      </c>
      <c r="N74">
        <v>1003</v>
      </c>
      <c r="O74" t="s">
        <v>295</v>
      </c>
      <c r="P74" t="s">
        <v>295</v>
      </c>
      <c r="Q74">
        <v>1</v>
      </c>
      <c r="W74">
        <v>0</v>
      </c>
      <c r="X74">
        <v>2006671784</v>
      </c>
      <c r="Y74">
        <f t="shared" si="27"/>
        <v>108.714409</v>
      </c>
      <c r="AA74">
        <v>66.31</v>
      </c>
      <c r="AB74">
        <v>0</v>
      </c>
      <c r="AC74">
        <v>0</v>
      </c>
      <c r="AD74">
        <v>0</v>
      </c>
      <c r="AE74">
        <v>66.31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0</v>
      </c>
      <c r="AN74">
        <v>0</v>
      </c>
      <c r="AO74">
        <v>0</v>
      </c>
      <c r="AP74">
        <v>1</v>
      </c>
      <c r="AQ74">
        <v>0</v>
      </c>
      <c r="AR74">
        <v>0</v>
      </c>
      <c r="AS74" t="s">
        <v>3</v>
      </c>
      <c r="AT74">
        <v>108.714409</v>
      </c>
      <c r="AU74" t="s">
        <v>3</v>
      </c>
      <c r="AV74">
        <v>0</v>
      </c>
      <c r="AW74">
        <v>1</v>
      </c>
      <c r="AX74">
        <v>-1</v>
      </c>
      <c r="AY74">
        <v>0</v>
      </c>
      <c r="AZ74">
        <v>0</v>
      </c>
      <c r="BA74" t="s">
        <v>3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ROUND(Y74*Source!I268,9)</f>
        <v>45.660051780000003</v>
      </c>
      <c r="CY74">
        <f t="shared" si="28"/>
        <v>66.31</v>
      </c>
      <c r="CZ74">
        <f t="shared" si="29"/>
        <v>66.31</v>
      </c>
      <c r="DA74">
        <f t="shared" si="30"/>
        <v>1</v>
      </c>
      <c r="DB74">
        <f t="shared" si="31"/>
        <v>7208.85</v>
      </c>
      <c r="DC74">
        <f t="shared" si="32"/>
        <v>0</v>
      </c>
      <c r="DD74" t="s">
        <v>3</v>
      </c>
      <c r="DE74" t="s">
        <v>3</v>
      </c>
      <c r="DF74">
        <f>ROUND(ROUND(AE74,2)*CX74,2)</f>
        <v>3027.72</v>
      </c>
      <c r="DG74">
        <f t="shared" si="25"/>
        <v>0</v>
      </c>
      <c r="DH74">
        <f t="shared" si="26"/>
        <v>0</v>
      </c>
      <c r="DI74">
        <f t="shared" si="33"/>
        <v>0</v>
      </c>
      <c r="DJ74">
        <f t="shared" si="34"/>
        <v>3027.72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ROW(Source!A269)</f>
        <v>269</v>
      </c>
      <c r="B75">
        <v>50496814</v>
      </c>
      <c r="C75">
        <v>50497704</v>
      </c>
      <c r="D75">
        <v>46139746</v>
      </c>
      <c r="E75">
        <v>1</v>
      </c>
      <c r="F75">
        <v>1</v>
      </c>
      <c r="G75">
        <v>30570983</v>
      </c>
      <c r="H75">
        <v>3</v>
      </c>
      <c r="I75" t="s">
        <v>313</v>
      </c>
      <c r="J75" t="s">
        <v>315</v>
      </c>
      <c r="K75" t="s">
        <v>314</v>
      </c>
      <c r="L75">
        <v>1301</v>
      </c>
      <c r="N75">
        <v>1003</v>
      </c>
      <c r="O75" t="s">
        <v>295</v>
      </c>
      <c r="P75" t="s">
        <v>295</v>
      </c>
      <c r="Q75">
        <v>1</v>
      </c>
      <c r="W75">
        <v>0</v>
      </c>
      <c r="X75">
        <v>-1778684027</v>
      </c>
      <c r="Y75">
        <f t="shared" si="27"/>
        <v>74.201898</v>
      </c>
      <c r="AA75">
        <v>113.88</v>
      </c>
      <c r="AB75">
        <v>0</v>
      </c>
      <c r="AC75">
        <v>0</v>
      </c>
      <c r="AD75">
        <v>0</v>
      </c>
      <c r="AE75">
        <v>34.299999999999997</v>
      </c>
      <c r="AF75">
        <v>0</v>
      </c>
      <c r="AG75">
        <v>0</v>
      </c>
      <c r="AH75">
        <v>0</v>
      </c>
      <c r="AI75">
        <v>3.32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0</v>
      </c>
      <c r="AR75">
        <v>0</v>
      </c>
      <c r="AS75" t="s">
        <v>3</v>
      </c>
      <c r="AT75">
        <v>74.201898</v>
      </c>
      <c r="AU75" t="s">
        <v>3</v>
      </c>
      <c r="AV75">
        <v>0</v>
      </c>
      <c r="AW75">
        <v>1</v>
      </c>
      <c r="AX75">
        <v>-1</v>
      </c>
      <c r="AY75">
        <v>0</v>
      </c>
      <c r="AZ75">
        <v>0</v>
      </c>
      <c r="BA75" t="s">
        <v>3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ROUND(Y75*Source!I269,9)</f>
        <v>31.164797159999999</v>
      </c>
      <c r="CY75">
        <f t="shared" si="28"/>
        <v>113.88</v>
      </c>
      <c r="CZ75">
        <f t="shared" si="29"/>
        <v>34.299999999999997</v>
      </c>
      <c r="DA75">
        <f t="shared" si="30"/>
        <v>3.32</v>
      </c>
      <c r="DB75">
        <f t="shared" si="31"/>
        <v>2545.13</v>
      </c>
      <c r="DC75">
        <f t="shared" si="32"/>
        <v>0</v>
      </c>
      <c r="DD75" t="s">
        <v>3</v>
      </c>
      <c r="DE75" t="s">
        <v>3</v>
      </c>
      <c r="DF75">
        <f>ROUND(ROUND(AE75*AI75,2)*CX75,2)</f>
        <v>3549.05</v>
      </c>
      <c r="DG75">
        <f t="shared" si="25"/>
        <v>0</v>
      </c>
      <c r="DH75">
        <f t="shared" si="26"/>
        <v>0</v>
      </c>
      <c r="DI75">
        <f t="shared" si="33"/>
        <v>0</v>
      </c>
      <c r="DJ75">
        <f t="shared" si="34"/>
        <v>3549.05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ROW(Source!A269)</f>
        <v>269</v>
      </c>
      <c r="B76">
        <v>50496814</v>
      </c>
      <c r="C76">
        <v>50497704</v>
      </c>
      <c r="D76">
        <v>46139751</v>
      </c>
      <c r="E76">
        <v>1</v>
      </c>
      <c r="F76">
        <v>1</v>
      </c>
      <c r="G76">
        <v>30570983</v>
      </c>
      <c r="H76">
        <v>3</v>
      </c>
      <c r="I76" t="s">
        <v>309</v>
      </c>
      <c r="J76" t="s">
        <v>311</v>
      </c>
      <c r="K76" t="s">
        <v>310</v>
      </c>
      <c r="L76">
        <v>1301</v>
      </c>
      <c r="N76">
        <v>1003</v>
      </c>
      <c r="O76" t="s">
        <v>295</v>
      </c>
      <c r="P76" t="s">
        <v>295</v>
      </c>
      <c r="Q76">
        <v>1</v>
      </c>
      <c r="W76">
        <v>0</v>
      </c>
      <c r="X76">
        <v>2006671784</v>
      </c>
      <c r="Y76">
        <f t="shared" si="27"/>
        <v>108.714409</v>
      </c>
      <c r="AA76">
        <v>142.57</v>
      </c>
      <c r="AB76">
        <v>0</v>
      </c>
      <c r="AC76">
        <v>0</v>
      </c>
      <c r="AD76">
        <v>0</v>
      </c>
      <c r="AE76">
        <v>66.31</v>
      </c>
      <c r="AF76">
        <v>0</v>
      </c>
      <c r="AG76">
        <v>0</v>
      </c>
      <c r="AH76">
        <v>0</v>
      </c>
      <c r="AI76">
        <v>2.15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0</v>
      </c>
      <c r="AR76">
        <v>0</v>
      </c>
      <c r="AS76" t="s">
        <v>3</v>
      </c>
      <c r="AT76">
        <v>108.714409</v>
      </c>
      <c r="AU76" t="s">
        <v>3</v>
      </c>
      <c r="AV76">
        <v>0</v>
      </c>
      <c r="AW76">
        <v>1</v>
      </c>
      <c r="AX76">
        <v>-1</v>
      </c>
      <c r="AY76">
        <v>0</v>
      </c>
      <c r="AZ76">
        <v>0</v>
      </c>
      <c r="BA76" t="s">
        <v>3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ROUND(Y76*Source!I269,9)</f>
        <v>45.660051780000003</v>
      </c>
      <c r="CY76">
        <f t="shared" si="28"/>
        <v>142.57</v>
      </c>
      <c r="CZ76">
        <f t="shared" si="29"/>
        <v>66.31</v>
      </c>
      <c r="DA76">
        <f t="shared" si="30"/>
        <v>2.15</v>
      </c>
      <c r="DB76">
        <f t="shared" si="31"/>
        <v>7208.85</v>
      </c>
      <c r="DC76">
        <f t="shared" si="32"/>
        <v>0</v>
      </c>
      <c r="DD76" t="s">
        <v>3</v>
      </c>
      <c r="DE76" t="s">
        <v>3</v>
      </c>
      <c r="DF76">
        <f>ROUND(ROUND(AE76*AI76,2)*CX76,2)</f>
        <v>6509.75</v>
      </c>
      <c r="DG76">
        <f t="shared" si="25"/>
        <v>0</v>
      </c>
      <c r="DH76">
        <f t="shared" si="26"/>
        <v>0</v>
      </c>
      <c r="DI76">
        <f t="shared" si="33"/>
        <v>0</v>
      </c>
      <c r="DJ76">
        <f t="shared" si="34"/>
        <v>6509.75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ROW(Source!A282)</f>
        <v>282</v>
      </c>
      <c r="B77">
        <v>50496813</v>
      </c>
      <c r="C77">
        <v>50497728</v>
      </c>
      <c r="D77">
        <v>40404405</v>
      </c>
      <c r="E77">
        <v>30570983</v>
      </c>
      <c r="F77">
        <v>1</v>
      </c>
      <c r="G77">
        <v>30570983</v>
      </c>
      <c r="H77">
        <v>1</v>
      </c>
      <c r="I77" t="s">
        <v>513</v>
      </c>
      <c r="J77" t="s">
        <v>3</v>
      </c>
      <c r="K77" t="s">
        <v>514</v>
      </c>
      <c r="L77">
        <v>1191</v>
      </c>
      <c r="N77">
        <v>1013</v>
      </c>
      <c r="O77" t="s">
        <v>515</v>
      </c>
      <c r="P77" t="s">
        <v>515</v>
      </c>
      <c r="Q77">
        <v>1</v>
      </c>
      <c r="W77">
        <v>0</v>
      </c>
      <c r="X77">
        <v>476480486</v>
      </c>
      <c r="Y77">
        <f>(AT77*1.1)</f>
        <v>6.4900000000000011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5.9</v>
      </c>
      <c r="AU77" t="s">
        <v>21</v>
      </c>
      <c r="AV77">
        <v>1</v>
      </c>
      <c r="AW77">
        <v>2</v>
      </c>
      <c r="AX77">
        <v>50497736</v>
      </c>
      <c r="AY77">
        <v>1</v>
      </c>
      <c r="AZ77">
        <v>0</v>
      </c>
      <c r="BA77">
        <v>63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U77">
        <f>ROUND(AT77*Source!I282*AH77*AL77,2)</f>
        <v>0</v>
      </c>
      <c r="CV77">
        <f>ROUND(Y77*Source!I282,9)</f>
        <v>0.64900000000000002</v>
      </c>
      <c r="CW77">
        <v>0</v>
      </c>
      <c r="CX77">
        <f>ROUND(Y77*Source!I282,9)</f>
        <v>0.64900000000000002</v>
      </c>
      <c r="CY77">
        <f>AD77</f>
        <v>0</v>
      </c>
      <c r="CZ77">
        <f>AH77</f>
        <v>0</v>
      </c>
      <c r="DA77">
        <f>AL77</f>
        <v>1</v>
      </c>
      <c r="DB77">
        <f>ROUND((ROUND(AT77*CZ77,2)*1.1),6)</f>
        <v>0</v>
      </c>
      <c r="DC77">
        <f>ROUND((ROUND(AT77*AG77,2)*1.1),6)</f>
        <v>0</v>
      </c>
      <c r="DD77" t="s">
        <v>3</v>
      </c>
      <c r="DE77" t="s">
        <v>3</v>
      </c>
      <c r="DF77">
        <f t="shared" ref="DF77:DF87" si="35">ROUND(ROUND(AE77,2)*CX77,2)</f>
        <v>0</v>
      </c>
      <c r="DG77">
        <f t="shared" si="25"/>
        <v>0</v>
      </c>
      <c r="DH77">
        <f t="shared" si="26"/>
        <v>0</v>
      </c>
      <c r="DI77">
        <f t="shared" si="33"/>
        <v>0</v>
      </c>
      <c r="DJ77">
        <f>DI77</f>
        <v>0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ROW(Source!A282)</f>
        <v>282</v>
      </c>
      <c r="B78">
        <v>50496813</v>
      </c>
      <c r="C78">
        <v>50497728</v>
      </c>
      <c r="D78">
        <v>46170623</v>
      </c>
      <c r="E78">
        <v>1</v>
      </c>
      <c r="F78">
        <v>1</v>
      </c>
      <c r="G78">
        <v>30570983</v>
      </c>
      <c r="H78">
        <v>2</v>
      </c>
      <c r="I78" t="s">
        <v>547</v>
      </c>
      <c r="J78" t="s">
        <v>548</v>
      </c>
      <c r="K78" t="s">
        <v>549</v>
      </c>
      <c r="L78">
        <v>1368</v>
      </c>
      <c r="N78">
        <v>1011</v>
      </c>
      <c r="O78" t="s">
        <v>519</v>
      </c>
      <c r="P78" t="s">
        <v>519</v>
      </c>
      <c r="Q78">
        <v>1</v>
      </c>
      <c r="W78">
        <v>0</v>
      </c>
      <c r="X78">
        <v>831184158</v>
      </c>
      <c r="Y78">
        <f>(AT78*1.1)</f>
        <v>1.7490000000000003</v>
      </c>
      <c r="AA78">
        <v>0</v>
      </c>
      <c r="AB78">
        <v>7.11</v>
      </c>
      <c r="AC78">
        <v>0</v>
      </c>
      <c r="AD78">
        <v>0</v>
      </c>
      <c r="AE78">
        <v>0</v>
      </c>
      <c r="AF78">
        <v>7.11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1.59</v>
      </c>
      <c r="AU78" t="s">
        <v>21</v>
      </c>
      <c r="AV78">
        <v>0</v>
      </c>
      <c r="AW78">
        <v>2</v>
      </c>
      <c r="AX78">
        <v>50497737</v>
      </c>
      <c r="AY78">
        <v>1</v>
      </c>
      <c r="AZ78">
        <v>0</v>
      </c>
      <c r="BA78">
        <v>64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f>ROUND(Y78*Source!I282*DO78,9)</f>
        <v>0</v>
      </c>
      <c r="CX78">
        <f>ROUND(Y78*Source!I282,9)</f>
        <v>0.1749</v>
      </c>
      <c r="CY78">
        <f>AB78</f>
        <v>7.11</v>
      </c>
      <c r="CZ78">
        <f>AF78</f>
        <v>7.11</v>
      </c>
      <c r="DA78">
        <f>AJ78</f>
        <v>1</v>
      </c>
      <c r="DB78">
        <f>ROUND((ROUND(AT78*CZ78,2)*1.1),6)</f>
        <v>12.43</v>
      </c>
      <c r="DC78">
        <f>ROUND((ROUND(AT78*AG78,2)*1.1),6)</f>
        <v>0</v>
      </c>
      <c r="DD78" t="s">
        <v>3</v>
      </c>
      <c r="DE78" t="s">
        <v>3</v>
      </c>
      <c r="DF78">
        <f t="shared" si="35"/>
        <v>0</v>
      </c>
      <c r="DG78">
        <f t="shared" si="25"/>
        <v>1.24</v>
      </c>
      <c r="DH78">
        <f t="shared" si="26"/>
        <v>0</v>
      </c>
      <c r="DI78">
        <f t="shared" si="33"/>
        <v>0</v>
      </c>
      <c r="DJ78">
        <f>DG78</f>
        <v>1.24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ROW(Source!A282)</f>
        <v>282</v>
      </c>
      <c r="B79">
        <v>50496813</v>
      </c>
      <c r="C79">
        <v>50497728</v>
      </c>
      <c r="D79">
        <v>46170867</v>
      </c>
      <c r="E79">
        <v>1</v>
      </c>
      <c r="F79">
        <v>1</v>
      </c>
      <c r="G79">
        <v>30570983</v>
      </c>
      <c r="H79">
        <v>2</v>
      </c>
      <c r="I79" t="s">
        <v>550</v>
      </c>
      <c r="J79" t="s">
        <v>551</v>
      </c>
      <c r="K79" t="s">
        <v>552</v>
      </c>
      <c r="L79">
        <v>1368</v>
      </c>
      <c r="N79">
        <v>1011</v>
      </c>
      <c r="O79" t="s">
        <v>519</v>
      </c>
      <c r="P79" t="s">
        <v>519</v>
      </c>
      <c r="Q79">
        <v>1</v>
      </c>
      <c r="W79">
        <v>0</v>
      </c>
      <c r="X79">
        <v>-7781208</v>
      </c>
      <c r="Y79">
        <f>(AT79*1.1)</f>
        <v>0.14300000000000002</v>
      </c>
      <c r="AA79">
        <v>0</v>
      </c>
      <c r="AB79">
        <v>83.1</v>
      </c>
      <c r="AC79">
        <v>12.62</v>
      </c>
      <c r="AD79">
        <v>0</v>
      </c>
      <c r="AE79">
        <v>0</v>
      </c>
      <c r="AF79">
        <v>83.1</v>
      </c>
      <c r="AG79">
        <v>12.62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0.13</v>
      </c>
      <c r="AU79" t="s">
        <v>21</v>
      </c>
      <c r="AV79">
        <v>0</v>
      </c>
      <c r="AW79">
        <v>2</v>
      </c>
      <c r="AX79">
        <v>50497738</v>
      </c>
      <c r="AY79">
        <v>1</v>
      </c>
      <c r="AZ79">
        <v>0</v>
      </c>
      <c r="BA79">
        <v>65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f>ROUND(Y79*Source!I282*DO79,9)</f>
        <v>0</v>
      </c>
      <c r="CX79">
        <f>ROUND(Y79*Source!I282,9)</f>
        <v>1.43E-2</v>
      </c>
      <c r="CY79">
        <f>AB79</f>
        <v>83.1</v>
      </c>
      <c r="CZ79">
        <f>AF79</f>
        <v>83.1</v>
      </c>
      <c r="DA79">
        <f>AJ79</f>
        <v>1</v>
      </c>
      <c r="DB79">
        <f>ROUND((ROUND(AT79*CZ79,2)*1.1),6)</f>
        <v>11.88</v>
      </c>
      <c r="DC79">
        <f>ROUND((ROUND(AT79*AG79,2)*1.1),6)</f>
        <v>1.804</v>
      </c>
      <c r="DD79" t="s">
        <v>3</v>
      </c>
      <c r="DE79" t="s">
        <v>3</v>
      </c>
      <c r="DF79">
        <f t="shared" si="35"/>
        <v>0</v>
      </c>
      <c r="DG79">
        <f t="shared" si="25"/>
        <v>1.19</v>
      </c>
      <c r="DH79">
        <f t="shared" si="26"/>
        <v>0.18</v>
      </c>
      <c r="DI79">
        <f t="shared" si="33"/>
        <v>0</v>
      </c>
      <c r="DJ79">
        <f>DG79</f>
        <v>1.19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ROW(Source!A282)</f>
        <v>282</v>
      </c>
      <c r="B80">
        <v>50496813</v>
      </c>
      <c r="C80">
        <v>50497728</v>
      </c>
      <c r="D80">
        <v>46170215</v>
      </c>
      <c r="E80">
        <v>1</v>
      </c>
      <c r="F80">
        <v>1</v>
      </c>
      <c r="G80">
        <v>30570983</v>
      </c>
      <c r="H80">
        <v>2</v>
      </c>
      <c r="I80" t="s">
        <v>553</v>
      </c>
      <c r="J80" t="s">
        <v>554</v>
      </c>
      <c r="K80" t="s">
        <v>555</v>
      </c>
      <c r="L80">
        <v>1368</v>
      </c>
      <c r="N80">
        <v>1011</v>
      </c>
      <c r="O80" t="s">
        <v>519</v>
      </c>
      <c r="P80" t="s">
        <v>519</v>
      </c>
      <c r="Q80">
        <v>1</v>
      </c>
      <c r="W80">
        <v>0</v>
      </c>
      <c r="X80">
        <v>922387863</v>
      </c>
      <c r="Y80">
        <f>(AT80*1.1)</f>
        <v>0.11000000000000001</v>
      </c>
      <c r="AA80">
        <v>0</v>
      </c>
      <c r="AB80">
        <v>179.17</v>
      </c>
      <c r="AC80">
        <v>16.93</v>
      </c>
      <c r="AD80">
        <v>0</v>
      </c>
      <c r="AE80">
        <v>0</v>
      </c>
      <c r="AF80">
        <v>179.17</v>
      </c>
      <c r="AG80">
        <v>16.93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0.1</v>
      </c>
      <c r="AU80" t="s">
        <v>21</v>
      </c>
      <c r="AV80">
        <v>0</v>
      </c>
      <c r="AW80">
        <v>2</v>
      </c>
      <c r="AX80">
        <v>50497739</v>
      </c>
      <c r="AY80">
        <v>1</v>
      </c>
      <c r="AZ80">
        <v>0</v>
      </c>
      <c r="BA80">
        <v>66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f>ROUND(Y80*Source!I282*DO80,9)</f>
        <v>0</v>
      </c>
      <c r="CX80">
        <f>ROUND(Y80*Source!I282,9)</f>
        <v>1.0999999999999999E-2</v>
      </c>
      <c r="CY80">
        <f>AB80</f>
        <v>179.17</v>
      </c>
      <c r="CZ80">
        <f>AF80</f>
        <v>179.17</v>
      </c>
      <c r="DA80">
        <f>AJ80</f>
        <v>1</v>
      </c>
      <c r="DB80">
        <f>ROUND((ROUND(AT80*CZ80,2)*1.1),6)</f>
        <v>19.712</v>
      </c>
      <c r="DC80">
        <f>ROUND((ROUND(AT80*AG80,2)*1.1),6)</f>
        <v>1.859</v>
      </c>
      <c r="DD80" t="s">
        <v>3</v>
      </c>
      <c r="DE80" t="s">
        <v>3</v>
      </c>
      <c r="DF80">
        <f t="shared" si="35"/>
        <v>0</v>
      </c>
      <c r="DG80">
        <f t="shared" si="25"/>
        <v>1.97</v>
      </c>
      <c r="DH80">
        <f t="shared" si="26"/>
        <v>0.19</v>
      </c>
      <c r="DI80">
        <f t="shared" si="33"/>
        <v>0</v>
      </c>
      <c r="DJ80">
        <f>DG80</f>
        <v>1.97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ROW(Source!A282)</f>
        <v>282</v>
      </c>
      <c r="B81">
        <v>50496813</v>
      </c>
      <c r="C81">
        <v>50497728</v>
      </c>
      <c r="D81">
        <v>46136430</v>
      </c>
      <c r="E81">
        <v>1</v>
      </c>
      <c r="F81">
        <v>1</v>
      </c>
      <c r="G81">
        <v>30570983</v>
      </c>
      <c r="H81">
        <v>3</v>
      </c>
      <c r="I81" t="s">
        <v>556</v>
      </c>
      <c r="J81" t="s">
        <v>557</v>
      </c>
      <c r="K81" t="s">
        <v>558</v>
      </c>
      <c r="L81">
        <v>1348</v>
      </c>
      <c r="N81">
        <v>1009</v>
      </c>
      <c r="O81" t="s">
        <v>28</v>
      </c>
      <c r="P81" t="s">
        <v>28</v>
      </c>
      <c r="Q81">
        <v>1000</v>
      </c>
      <c r="W81">
        <v>0</v>
      </c>
      <c r="X81">
        <v>-1362413499</v>
      </c>
      <c r="Y81">
        <f>AT81</f>
        <v>5.1999999999999995E-4</v>
      </c>
      <c r="AA81">
        <v>23120.53</v>
      </c>
      <c r="AB81">
        <v>0</v>
      </c>
      <c r="AC81">
        <v>0</v>
      </c>
      <c r="AD81">
        <v>0</v>
      </c>
      <c r="AE81">
        <v>23120.53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5.1999999999999995E-4</v>
      </c>
      <c r="AU81" t="s">
        <v>3</v>
      </c>
      <c r="AV81">
        <v>0</v>
      </c>
      <c r="AW81">
        <v>2</v>
      </c>
      <c r="AX81">
        <v>50497740</v>
      </c>
      <c r="AY81">
        <v>1</v>
      </c>
      <c r="AZ81">
        <v>0</v>
      </c>
      <c r="BA81">
        <v>67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ROUND(Y81*Source!I282,9)</f>
        <v>5.1999999999999997E-5</v>
      </c>
      <c r="CY81">
        <f>AA81</f>
        <v>23120.53</v>
      </c>
      <c r="CZ81">
        <f>AE81</f>
        <v>23120.53</v>
      </c>
      <c r="DA81">
        <f>AI81</f>
        <v>1</v>
      </c>
      <c r="DB81">
        <f>ROUND(ROUND(AT81*CZ81,2),6)</f>
        <v>12.02</v>
      </c>
      <c r="DC81">
        <f>ROUND(ROUND(AT81*AG81,2),6)</f>
        <v>0</v>
      </c>
      <c r="DD81" t="s">
        <v>3</v>
      </c>
      <c r="DE81" t="s">
        <v>3</v>
      </c>
      <c r="DF81">
        <f t="shared" si="35"/>
        <v>1.2</v>
      </c>
      <c r="DG81">
        <f t="shared" si="25"/>
        <v>0</v>
      </c>
      <c r="DH81">
        <f t="shared" si="26"/>
        <v>0</v>
      </c>
      <c r="DI81">
        <f t="shared" si="33"/>
        <v>0</v>
      </c>
      <c r="DJ81">
        <f>DF81</f>
        <v>1.2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ROW(Source!A282)</f>
        <v>282</v>
      </c>
      <c r="B82">
        <v>50496813</v>
      </c>
      <c r="C82">
        <v>50497728</v>
      </c>
      <c r="D82">
        <v>46136783</v>
      </c>
      <c r="E82">
        <v>1</v>
      </c>
      <c r="F82">
        <v>1</v>
      </c>
      <c r="G82">
        <v>30570983</v>
      </c>
      <c r="H82">
        <v>3</v>
      </c>
      <c r="I82" t="s">
        <v>559</v>
      </c>
      <c r="J82" t="s">
        <v>560</v>
      </c>
      <c r="K82" t="s">
        <v>561</v>
      </c>
      <c r="L82">
        <v>1348</v>
      </c>
      <c r="N82">
        <v>1009</v>
      </c>
      <c r="O82" t="s">
        <v>28</v>
      </c>
      <c r="P82" t="s">
        <v>28</v>
      </c>
      <c r="Q82">
        <v>1000</v>
      </c>
      <c r="W82">
        <v>0</v>
      </c>
      <c r="X82">
        <v>-1786357970</v>
      </c>
      <c r="Y82">
        <f>AT82</f>
        <v>5.0000000000000001E-4</v>
      </c>
      <c r="AA82">
        <v>7191.81</v>
      </c>
      <c r="AB82">
        <v>0</v>
      </c>
      <c r="AC82">
        <v>0</v>
      </c>
      <c r="AD82">
        <v>0</v>
      </c>
      <c r="AE82">
        <v>7191.81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5.0000000000000001E-4</v>
      </c>
      <c r="AU82" t="s">
        <v>3</v>
      </c>
      <c r="AV82">
        <v>0</v>
      </c>
      <c r="AW82">
        <v>2</v>
      </c>
      <c r="AX82">
        <v>50497741</v>
      </c>
      <c r="AY82">
        <v>1</v>
      </c>
      <c r="AZ82">
        <v>0</v>
      </c>
      <c r="BA82">
        <v>68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ROUND(Y82*Source!I282,9)</f>
        <v>5.0000000000000002E-5</v>
      </c>
      <c r="CY82">
        <f>AA82</f>
        <v>7191.81</v>
      </c>
      <c r="CZ82">
        <f>AE82</f>
        <v>7191.81</v>
      </c>
      <c r="DA82">
        <f>AI82</f>
        <v>1</v>
      </c>
      <c r="DB82">
        <f>ROUND(ROUND(AT82*CZ82,2),6)</f>
        <v>3.6</v>
      </c>
      <c r="DC82">
        <f>ROUND(ROUND(AT82*AG82,2),6)</f>
        <v>0</v>
      </c>
      <c r="DD82" t="s">
        <v>3</v>
      </c>
      <c r="DE82" t="s">
        <v>3</v>
      </c>
      <c r="DF82">
        <f t="shared" si="35"/>
        <v>0.36</v>
      </c>
      <c r="DG82">
        <f t="shared" si="25"/>
        <v>0</v>
      </c>
      <c r="DH82">
        <f t="shared" si="26"/>
        <v>0</v>
      </c>
      <c r="DI82">
        <f t="shared" si="33"/>
        <v>0</v>
      </c>
      <c r="DJ82">
        <f>DF82</f>
        <v>0.36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ROW(Source!A282)</f>
        <v>282</v>
      </c>
      <c r="B83">
        <v>50496813</v>
      </c>
      <c r="C83">
        <v>50497728</v>
      </c>
      <c r="D83">
        <v>46139593</v>
      </c>
      <c r="E83">
        <v>1</v>
      </c>
      <c r="F83">
        <v>1</v>
      </c>
      <c r="G83">
        <v>30570983</v>
      </c>
      <c r="H83">
        <v>3</v>
      </c>
      <c r="I83" t="s">
        <v>324</v>
      </c>
      <c r="J83" t="s">
        <v>326</v>
      </c>
      <c r="K83" t="s">
        <v>325</v>
      </c>
      <c r="L83">
        <v>1348</v>
      </c>
      <c r="N83">
        <v>1009</v>
      </c>
      <c r="O83" t="s">
        <v>28</v>
      </c>
      <c r="P83" t="s">
        <v>28</v>
      </c>
      <c r="Q83">
        <v>1000</v>
      </c>
      <c r="W83">
        <v>0</v>
      </c>
      <c r="X83">
        <v>-281078934</v>
      </c>
      <c r="Y83">
        <f>AT83</f>
        <v>0.3</v>
      </c>
      <c r="AA83">
        <v>21505.37</v>
      </c>
      <c r="AB83">
        <v>0</v>
      </c>
      <c r="AC83">
        <v>0</v>
      </c>
      <c r="AD83">
        <v>0</v>
      </c>
      <c r="AE83">
        <v>21505.37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0</v>
      </c>
      <c r="AN83">
        <v>0</v>
      </c>
      <c r="AO83">
        <v>0</v>
      </c>
      <c r="AP83">
        <v>1</v>
      </c>
      <c r="AQ83">
        <v>0</v>
      </c>
      <c r="AR83">
        <v>0</v>
      </c>
      <c r="AS83" t="s">
        <v>3</v>
      </c>
      <c r="AT83">
        <v>0.3</v>
      </c>
      <c r="AU83" t="s">
        <v>3</v>
      </c>
      <c r="AV83">
        <v>0</v>
      </c>
      <c r="AW83">
        <v>1</v>
      </c>
      <c r="AX83">
        <v>-1</v>
      </c>
      <c r="AY83">
        <v>0</v>
      </c>
      <c r="AZ83">
        <v>0</v>
      </c>
      <c r="BA83" t="s">
        <v>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ROUND(Y83*Source!I282,9)</f>
        <v>0.03</v>
      </c>
      <c r="CY83">
        <f>AA83</f>
        <v>21505.37</v>
      </c>
      <c r="CZ83">
        <f>AE83</f>
        <v>21505.37</v>
      </c>
      <c r="DA83">
        <f>AI83</f>
        <v>1</v>
      </c>
      <c r="DB83">
        <f>ROUND(ROUND(AT83*CZ83,2),6)</f>
        <v>6451.61</v>
      </c>
      <c r="DC83">
        <f>ROUND(ROUND(AT83*AG83,2),6)</f>
        <v>0</v>
      </c>
      <c r="DD83" t="s">
        <v>3</v>
      </c>
      <c r="DE83" t="s">
        <v>3</v>
      </c>
      <c r="DF83">
        <f t="shared" si="35"/>
        <v>645.16</v>
      </c>
      <c r="DG83">
        <f t="shared" si="25"/>
        <v>0</v>
      </c>
      <c r="DH83">
        <f t="shared" si="26"/>
        <v>0</v>
      </c>
      <c r="DI83">
        <f t="shared" si="33"/>
        <v>0</v>
      </c>
      <c r="DJ83">
        <f>DF83</f>
        <v>645.16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ROW(Source!A283)</f>
        <v>283</v>
      </c>
      <c r="B84">
        <v>50496814</v>
      </c>
      <c r="C84">
        <v>50497728</v>
      </c>
      <c r="D84">
        <v>40404405</v>
      </c>
      <c r="E84">
        <v>30570983</v>
      </c>
      <c r="F84">
        <v>1</v>
      </c>
      <c r="G84">
        <v>30570983</v>
      </c>
      <c r="H84">
        <v>1</v>
      </c>
      <c r="I84" t="s">
        <v>513</v>
      </c>
      <c r="J84" t="s">
        <v>3</v>
      </c>
      <c r="K84" t="s">
        <v>514</v>
      </c>
      <c r="L84">
        <v>1191</v>
      </c>
      <c r="N84">
        <v>1013</v>
      </c>
      <c r="O84" t="s">
        <v>515</v>
      </c>
      <c r="P84" t="s">
        <v>515</v>
      </c>
      <c r="Q84">
        <v>1</v>
      </c>
      <c r="W84">
        <v>0</v>
      </c>
      <c r="X84">
        <v>476480486</v>
      </c>
      <c r="Y84">
        <f>(AT84*1.1)</f>
        <v>6.4900000000000011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5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5.9</v>
      </c>
      <c r="AU84" t="s">
        <v>21</v>
      </c>
      <c r="AV84">
        <v>1</v>
      </c>
      <c r="AW84">
        <v>2</v>
      </c>
      <c r="AX84">
        <v>50497736</v>
      </c>
      <c r="AY84">
        <v>1</v>
      </c>
      <c r="AZ84">
        <v>0</v>
      </c>
      <c r="BA84">
        <v>70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U84">
        <f>ROUND(AT84*Source!I283*AH84*AL84,2)</f>
        <v>0</v>
      </c>
      <c r="CV84">
        <f>ROUND(Y84*Source!I283,9)</f>
        <v>0.64900000000000002</v>
      </c>
      <c r="CW84">
        <v>0</v>
      </c>
      <c r="CX84">
        <f>ROUND(Y84*Source!I283,9)</f>
        <v>0.64900000000000002</v>
      </c>
      <c r="CY84">
        <f>AD84</f>
        <v>0</v>
      </c>
      <c r="CZ84">
        <f>AH84</f>
        <v>0</v>
      </c>
      <c r="DA84">
        <f>AL84</f>
        <v>1</v>
      </c>
      <c r="DB84">
        <f>ROUND((ROUND(AT84*CZ84,2)*1.1),6)</f>
        <v>0</v>
      </c>
      <c r="DC84">
        <f>ROUND((ROUND(AT84*AG84,2)*1.1),6)</f>
        <v>0</v>
      </c>
      <c r="DD84" t="s">
        <v>3</v>
      </c>
      <c r="DE84" t="s">
        <v>3</v>
      </c>
      <c r="DF84">
        <f t="shared" si="35"/>
        <v>0</v>
      </c>
      <c r="DG84">
        <f t="shared" si="25"/>
        <v>0</v>
      </c>
      <c r="DH84">
        <f t="shared" si="26"/>
        <v>0</v>
      </c>
      <c r="DI84">
        <f t="shared" si="33"/>
        <v>0</v>
      </c>
      <c r="DJ84">
        <f>DI84</f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ROW(Source!A283)</f>
        <v>283</v>
      </c>
      <c r="B85">
        <v>50496814</v>
      </c>
      <c r="C85">
        <v>50497728</v>
      </c>
      <c r="D85">
        <v>46170623</v>
      </c>
      <c r="E85">
        <v>1</v>
      </c>
      <c r="F85">
        <v>1</v>
      </c>
      <c r="G85">
        <v>30570983</v>
      </c>
      <c r="H85">
        <v>2</v>
      </c>
      <c r="I85" t="s">
        <v>547</v>
      </c>
      <c r="J85" t="s">
        <v>548</v>
      </c>
      <c r="K85" t="s">
        <v>549</v>
      </c>
      <c r="L85">
        <v>1368</v>
      </c>
      <c r="N85">
        <v>1011</v>
      </c>
      <c r="O85" t="s">
        <v>519</v>
      </c>
      <c r="P85" t="s">
        <v>519</v>
      </c>
      <c r="Q85">
        <v>1</v>
      </c>
      <c r="W85">
        <v>0</v>
      </c>
      <c r="X85">
        <v>831184158</v>
      </c>
      <c r="Y85">
        <f>(AT85*1.1)</f>
        <v>1.7490000000000003</v>
      </c>
      <c r="AA85">
        <v>0</v>
      </c>
      <c r="AB85">
        <v>83.39</v>
      </c>
      <c r="AC85">
        <v>0</v>
      </c>
      <c r="AD85">
        <v>0</v>
      </c>
      <c r="AE85">
        <v>0</v>
      </c>
      <c r="AF85">
        <v>7.11</v>
      </c>
      <c r="AG85">
        <v>0</v>
      </c>
      <c r="AH85">
        <v>0</v>
      </c>
      <c r="AI85">
        <v>1</v>
      </c>
      <c r="AJ85">
        <v>10.79</v>
      </c>
      <c r="AK85">
        <v>34.090000000000003</v>
      </c>
      <c r="AL85">
        <v>1</v>
      </c>
      <c r="AM85">
        <v>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1.59</v>
      </c>
      <c r="AU85" t="s">
        <v>21</v>
      </c>
      <c r="AV85">
        <v>0</v>
      </c>
      <c r="AW85">
        <v>2</v>
      </c>
      <c r="AX85">
        <v>50497737</v>
      </c>
      <c r="AY85">
        <v>1</v>
      </c>
      <c r="AZ85">
        <v>0</v>
      </c>
      <c r="BA85">
        <v>71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f>ROUND(Y85*Source!I283*DO85,9)</f>
        <v>0</v>
      </c>
      <c r="CX85">
        <f>ROUND(Y85*Source!I283,9)</f>
        <v>0.1749</v>
      </c>
      <c r="CY85">
        <f>AB85</f>
        <v>83.39</v>
      </c>
      <c r="CZ85">
        <f>AF85</f>
        <v>7.11</v>
      </c>
      <c r="DA85">
        <f>AJ85</f>
        <v>10.79</v>
      </c>
      <c r="DB85">
        <f>ROUND((ROUND(AT85*CZ85,2)*1.1),6)</f>
        <v>12.43</v>
      </c>
      <c r="DC85">
        <f>ROUND((ROUND(AT85*AG85,2)*1.1),6)</f>
        <v>0</v>
      </c>
      <c r="DD85" t="s">
        <v>3</v>
      </c>
      <c r="DE85" t="s">
        <v>3</v>
      </c>
      <c r="DF85">
        <f t="shared" si="35"/>
        <v>0</v>
      </c>
      <c r="DG85">
        <f>ROUND(ROUND(AF85*AJ85,2)*CX85,2)</f>
        <v>13.42</v>
      </c>
      <c r="DH85">
        <f>ROUND(ROUND(AG85*AK85,2)*CX85,2)</f>
        <v>0</v>
      </c>
      <c r="DI85">
        <f t="shared" si="33"/>
        <v>0</v>
      </c>
      <c r="DJ85">
        <f>DG85</f>
        <v>13.42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ROW(Source!A283)</f>
        <v>283</v>
      </c>
      <c r="B86">
        <v>50496814</v>
      </c>
      <c r="C86">
        <v>50497728</v>
      </c>
      <c r="D86">
        <v>46170867</v>
      </c>
      <c r="E86">
        <v>1</v>
      </c>
      <c r="F86">
        <v>1</v>
      </c>
      <c r="G86">
        <v>30570983</v>
      </c>
      <c r="H86">
        <v>2</v>
      </c>
      <c r="I86" t="s">
        <v>550</v>
      </c>
      <c r="J86" t="s">
        <v>551</v>
      </c>
      <c r="K86" t="s">
        <v>552</v>
      </c>
      <c r="L86">
        <v>1368</v>
      </c>
      <c r="N86">
        <v>1011</v>
      </c>
      <c r="O86" t="s">
        <v>519</v>
      </c>
      <c r="P86" t="s">
        <v>519</v>
      </c>
      <c r="Q86">
        <v>1</v>
      </c>
      <c r="W86">
        <v>0</v>
      </c>
      <c r="X86">
        <v>-7781208</v>
      </c>
      <c r="Y86">
        <f>(AT86*1.1)</f>
        <v>0.14300000000000002</v>
      </c>
      <c r="AA86">
        <v>0</v>
      </c>
      <c r="AB86">
        <v>1148.99</v>
      </c>
      <c r="AC86">
        <v>467.64</v>
      </c>
      <c r="AD86">
        <v>0</v>
      </c>
      <c r="AE86">
        <v>0</v>
      </c>
      <c r="AF86">
        <v>83.1</v>
      </c>
      <c r="AG86">
        <v>12.62</v>
      </c>
      <c r="AH86">
        <v>0</v>
      </c>
      <c r="AI86">
        <v>1</v>
      </c>
      <c r="AJ86">
        <v>12.72</v>
      </c>
      <c r="AK86">
        <v>34.090000000000003</v>
      </c>
      <c r="AL86">
        <v>1</v>
      </c>
      <c r="AM86">
        <v>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0.13</v>
      </c>
      <c r="AU86" t="s">
        <v>21</v>
      </c>
      <c r="AV86">
        <v>0</v>
      </c>
      <c r="AW86">
        <v>2</v>
      </c>
      <c r="AX86">
        <v>50497738</v>
      </c>
      <c r="AY86">
        <v>1</v>
      </c>
      <c r="AZ86">
        <v>0</v>
      </c>
      <c r="BA86">
        <v>72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f>ROUND(Y86*Source!I283*DO86,9)</f>
        <v>0</v>
      </c>
      <c r="CX86">
        <f>ROUND(Y86*Source!I283,9)</f>
        <v>1.43E-2</v>
      </c>
      <c r="CY86">
        <f>AB86</f>
        <v>1148.99</v>
      </c>
      <c r="CZ86">
        <f>AF86</f>
        <v>83.1</v>
      </c>
      <c r="DA86">
        <f>AJ86</f>
        <v>12.72</v>
      </c>
      <c r="DB86">
        <f>ROUND((ROUND(AT86*CZ86,2)*1.1),6)</f>
        <v>11.88</v>
      </c>
      <c r="DC86">
        <f>ROUND((ROUND(AT86*AG86,2)*1.1),6)</f>
        <v>1.804</v>
      </c>
      <c r="DD86" t="s">
        <v>3</v>
      </c>
      <c r="DE86" t="s">
        <v>3</v>
      </c>
      <c r="DF86">
        <f t="shared" si="35"/>
        <v>0</v>
      </c>
      <c r="DG86">
        <f>ROUND(ROUND(AF86*AJ86,2)*CX86,2)</f>
        <v>15.12</v>
      </c>
      <c r="DH86">
        <f>ROUND(ROUND(AG86*AK86,2)*CX86,2)</f>
        <v>6.15</v>
      </c>
      <c r="DI86">
        <f t="shared" si="33"/>
        <v>0</v>
      </c>
      <c r="DJ86">
        <f>DG86</f>
        <v>15.12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ROW(Source!A283)</f>
        <v>283</v>
      </c>
      <c r="B87">
        <v>50496814</v>
      </c>
      <c r="C87">
        <v>50497728</v>
      </c>
      <c r="D87">
        <v>46170215</v>
      </c>
      <c r="E87">
        <v>1</v>
      </c>
      <c r="F87">
        <v>1</v>
      </c>
      <c r="G87">
        <v>30570983</v>
      </c>
      <c r="H87">
        <v>2</v>
      </c>
      <c r="I87" t="s">
        <v>553</v>
      </c>
      <c r="J87" t="s">
        <v>554</v>
      </c>
      <c r="K87" t="s">
        <v>555</v>
      </c>
      <c r="L87">
        <v>1368</v>
      </c>
      <c r="N87">
        <v>1011</v>
      </c>
      <c r="O87" t="s">
        <v>519</v>
      </c>
      <c r="P87" t="s">
        <v>519</v>
      </c>
      <c r="Q87">
        <v>1</v>
      </c>
      <c r="W87">
        <v>0</v>
      </c>
      <c r="X87">
        <v>922387863</v>
      </c>
      <c r="Y87">
        <f>(AT87*1.1)</f>
        <v>0.11000000000000001</v>
      </c>
      <c r="AA87">
        <v>0</v>
      </c>
      <c r="AB87">
        <v>2208.5500000000002</v>
      </c>
      <c r="AC87">
        <v>627.36</v>
      </c>
      <c r="AD87">
        <v>0</v>
      </c>
      <c r="AE87">
        <v>0</v>
      </c>
      <c r="AF87">
        <v>179.17</v>
      </c>
      <c r="AG87">
        <v>16.93</v>
      </c>
      <c r="AH87">
        <v>0</v>
      </c>
      <c r="AI87">
        <v>1</v>
      </c>
      <c r="AJ87">
        <v>11.34</v>
      </c>
      <c r="AK87">
        <v>34.090000000000003</v>
      </c>
      <c r="AL87">
        <v>1</v>
      </c>
      <c r="AM87">
        <v>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0.1</v>
      </c>
      <c r="AU87" t="s">
        <v>21</v>
      </c>
      <c r="AV87">
        <v>0</v>
      </c>
      <c r="AW87">
        <v>2</v>
      </c>
      <c r="AX87">
        <v>50497739</v>
      </c>
      <c r="AY87">
        <v>1</v>
      </c>
      <c r="AZ87">
        <v>0</v>
      </c>
      <c r="BA87">
        <v>73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f>ROUND(Y87*Source!I283*DO87,9)</f>
        <v>0</v>
      </c>
      <c r="CX87">
        <f>ROUND(Y87*Source!I283,9)</f>
        <v>1.0999999999999999E-2</v>
      </c>
      <c r="CY87">
        <f>AB87</f>
        <v>2208.5500000000002</v>
      </c>
      <c r="CZ87">
        <f>AF87</f>
        <v>179.17</v>
      </c>
      <c r="DA87">
        <f>AJ87</f>
        <v>11.34</v>
      </c>
      <c r="DB87">
        <f>ROUND((ROUND(AT87*CZ87,2)*1.1),6)</f>
        <v>19.712</v>
      </c>
      <c r="DC87">
        <f>ROUND((ROUND(AT87*AG87,2)*1.1),6)</f>
        <v>1.859</v>
      </c>
      <c r="DD87" t="s">
        <v>3</v>
      </c>
      <c r="DE87" t="s">
        <v>3</v>
      </c>
      <c r="DF87">
        <f t="shared" si="35"/>
        <v>0</v>
      </c>
      <c r="DG87">
        <f>ROUND(ROUND(AF87*AJ87,2)*CX87,2)</f>
        <v>22.35</v>
      </c>
      <c r="DH87">
        <f>ROUND(ROUND(AG87*AK87,2)*CX87,2)</f>
        <v>6.35</v>
      </c>
      <c r="DI87">
        <f t="shared" si="33"/>
        <v>0</v>
      </c>
      <c r="DJ87">
        <f>DG87</f>
        <v>22.35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ROW(Source!A283)</f>
        <v>283</v>
      </c>
      <c r="B88">
        <v>50496814</v>
      </c>
      <c r="C88">
        <v>50497728</v>
      </c>
      <c r="D88">
        <v>46136430</v>
      </c>
      <c r="E88">
        <v>1</v>
      </c>
      <c r="F88">
        <v>1</v>
      </c>
      <c r="G88">
        <v>30570983</v>
      </c>
      <c r="H88">
        <v>3</v>
      </c>
      <c r="I88" t="s">
        <v>556</v>
      </c>
      <c r="J88" t="s">
        <v>557</v>
      </c>
      <c r="K88" t="s">
        <v>558</v>
      </c>
      <c r="L88">
        <v>1348</v>
      </c>
      <c r="N88">
        <v>1009</v>
      </c>
      <c r="O88" t="s">
        <v>28</v>
      </c>
      <c r="P88" t="s">
        <v>28</v>
      </c>
      <c r="Q88">
        <v>1000</v>
      </c>
      <c r="W88">
        <v>0</v>
      </c>
      <c r="X88">
        <v>-1362413499</v>
      </c>
      <c r="Y88">
        <f t="shared" ref="Y88:Y119" si="36">AT88</f>
        <v>5.1999999999999995E-4</v>
      </c>
      <c r="AA88">
        <v>98823.39</v>
      </c>
      <c r="AB88">
        <v>0</v>
      </c>
      <c r="AC88">
        <v>0</v>
      </c>
      <c r="AD88">
        <v>0</v>
      </c>
      <c r="AE88">
        <v>23120.53</v>
      </c>
      <c r="AF88">
        <v>0</v>
      </c>
      <c r="AG88">
        <v>0</v>
      </c>
      <c r="AH88">
        <v>0</v>
      </c>
      <c r="AI88">
        <v>4.2699999999999996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5.1999999999999995E-4</v>
      </c>
      <c r="AU88" t="s">
        <v>3</v>
      </c>
      <c r="AV88">
        <v>0</v>
      </c>
      <c r="AW88">
        <v>2</v>
      </c>
      <c r="AX88">
        <v>50497740</v>
      </c>
      <c r="AY88">
        <v>1</v>
      </c>
      <c r="AZ88">
        <v>0</v>
      </c>
      <c r="BA88">
        <v>74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ROUND(Y88*Source!I283,9)</f>
        <v>5.1999999999999997E-5</v>
      </c>
      <c r="CY88">
        <f>AA88</f>
        <v>98823.39</v>
      </c>
      <c r="CZ88">
        <f>AE88</f>
        <v>23120.53</v>
      </c>
      <c r="DA88">
        <f>AI88</f>
        <v>4.2699999999999996</v>
      </c>
      <c r="DB88">
        <f t="shared" ref="DB88:DB119" si="37">ROUND(ROUND(AT88*CZ88,2),6)</f>
        <v>12.02</v>
      </c>
      <c r="DC88">
        <f t="shared" ref="DC88:DC119" si="38">ROUND(ROUND(AT88*AG88,2),6)</f>
        <v>0</v>
      </c>
      <c r="DD88" t="s">
        <v>3</v>
      </c>
      <c r="DE88" t="s">
        <v>3</v>
      </c>
      <c r="DF88">
        <f>ROUND(ROUND(AE88*AI88,2)*CX88,2)</f>
        <v>5.13</v>
      </c>
      <c r="DG88">
        <f t="shared" ref="DG88:DG103" si="39">ROUND(ROUND(AF88,2)*CX88,2)</f>
        <v>0</v>
      </c>
      <c r="DH88">
        <f t="shared" ref="DH88:DH103" si="40">ROUND(ROUND(AG88,2)*CX88,2)</f>
        <v>0</v>
      </c>
      <c r="DI88">
        <f t="shared" si="33"/>
        <v>0</v>
      </c>
      <c r="DJ88">
        <f>DF88</f>
        <v>5.13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ROW(Source!A283)</f>
        <v>283</v>
      </c>
      <c r="B89">
        <v>50496814</v>
      </c>
      <c r="C89">
        <v>50497728</v>
      </c>
      <c r="D89">
        <v>46136783</v>
      </c>
      <c r="E89">
        <v>1</v>
      </c>
      <c r="F89">
        <v>1</v>
      </c>
      <c r="G89">
        <v>30570983</v>
      </c>
      <c r="H89">
        <v>3</v>
      </c>
      <c r="I89" t="s">
        <v>559</v>
      </c>
      <c r="J89" t="s">
        <v>560</v>
      </c>
      <c r="K89" t="s">
        <v>561</v>
      </c>
      <c r="L89">
        <v>1348</v>
      </c>
      <c r="N89">
        <v>1009</v>
      </c>
      <c r="O89" t="s">
        <v>28</v>
      </c>
      <c r="P89" t="s">
        <v>28</v>
      </c>
      <c r="Q89">
        <v>1000</v>
      </c>
      <c r="W89">
        <v>0</v>
      </c>
      <c r="X89">
        <v>-1786357970</v>
      </c>
      <c r="Y89">
        <f t="shared" si="36"/>
        <v>5.0000000000000001E-4</v>
      </c>
      <c r="AA89">
        <v>153122.76999999999</v>
      </c>
      <c r="AB89">
        <v>0</v>
      </c>
      <c r="AC89">
        <v>0</v>
      </c>
      <c r="AD89">
        <v>0</v>
      </c>
      <c r="AE89">
        <v>7191.81</v>
      </c>
      <c r="AF89">
        <v>0</v>
      </c>
      <c r="AG89">
        <v>0</v>
      </c>
      <c r="AH89">
        <v>0</v>
      </c>
      <c r="AI89">
        <v>21.27</v>
      </c>
      <c r="AJ89">
        <v>1</v>
      </c>
      <c r="AK89">
        <v>1</v>
      </c>
      <c r="AL89">
        <v>1</v>
      </c>
      <c r="AM89">
        <v>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5.0000000000000001E-4</v>
      </c>
      <c r="AU89" t="s">
        <v>3</v>
      </c>
      <c r="AV89">
        <v>0</v>
      </c>
      <c r="AW89">
        <v>2</v>
      </c>
      <c r="AX89">
        <v>50497741</v>
      </c>
      <c r="AY89">
        <v>1</v>
      </c>
      <c r="AZ89">
        <v>0</v>
      </c>
      <c r="BA89">
        <v>75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ROUND(Y89*Source!I283,9)</f>
        <v>5.0000000000000002E-5</v>
      </c>
      <c r="CY89">
        <f>AA89</f>
        <v>153122.76999999999</v>
      </c>
      <c r="CZ89">
        <f>AE89</f>
        <v>7191.81</v>
      </c>
      <c r="DA89">
        <f>AI89</f>
        <v>21.27</v>
      </c>
      <c r="DB89">
        <f t="shared" si="37"/>
        <v>3.6</v>
      </c>
      <c r="DC89">
        <f t="shared" si="38"/>
        <v>0</v>
      </c>
      <c r="DD89" t="s">
        <v>3</v>
      </c>
      <c r="DE89" t="s">
        <v>3</v>
      </c>
      <c r="DF89">
        <f>ROUND(ROUND(AE89*AI89,2)*CX89,2)</f>
        <v>7.65</v>
      </c>
      <c r="DG89">
        <f t="shared" si="39"/>
        <v>0</v>
      </c>
      <c r="DH89">
        <f t="shared" si="40"/>
        <v>0</v>
      </c>
      <c r="DI89">
        <f t="shared" si="33"/>
        <v>0</v>
      </c>
      <c r="DJ89">
        <f>DF89</f>
        <v>7.65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ROW(Source!A283)</f>
        <v>283</v>
      </c>
      <c r="B90">
        <v>50496814</v>
      </c>
      <c r="C90">
        <v>50497728</v>
      </c>
      <c r="D90">
        <v>46139593</v>
      </c>
      <c r="E90">
        <v>1</v>
      </c>
      <c r="F90">
        <v>1</v>
      </c>
      <c r="G90">
        <v>30570983</v>
      </c>
      <c r="H90">
        <v>3</v>
      </c>
      <c r="I90" t="s">
        <v>324</v>
      </c>
      <c r="J90" t="s">
        <v>326</v>
      </c>
      <c r="K90" t="s">
        <v>325</v>
      </c>
      <c r="L90">
        <v>1348</v>
      </c>
      <c r="N90">
        <v>1009</v>
      </c>
      <c r="O90" t="s">
        <v>28</v>
      </c>
      <c r="P90" t="s">
        <v>28</v>
      </c>
      <c r="Q90">
        <v>1000</v>
      </c>
      <c r="W90">
        <v>0</v>
      </c>
      <c r="X90">
        <v>-281078934</v>
      </c>
      <c r="Y90">
        <f t="shared" si="36"/>
        <v>0.3</v>
      </c>
      <c r="AA90">
        <v>184270.05</v>
      </c>
      <c r="AB90">
        <v>0</v>
      </c>
      <c r="AC90">
        <v>0</v>
      </c>
      <c r="AD90">
        <v>0</v>
      </c>
      <c r="AE90">
        <v>21505.37</v>
      </c>
      <c r="AF90">
        <v>0</v>
      </c>
      <c r="AG90">
        <v>0</v>
      </c>
      <c r="AH90">
        <v>0</v>
      </c>
      <c r="AI90">
        <v>8.56</v>
      </c>
      <c r="AJ90">
        <v>1</v>
      </c>
      <c r="AK90">
        <v>1</v>
      </c>
      <c r="AL90">
        <v>1</v>
      </c>
      <c r="AM90">
        <v>0</v>
      </c>
      <c r="AN90">
        <v>0</v>
      </c>
      <c r="AO90">
        <v>0</v>
      </c>
      <c r="AP90">
        <v>1</v>
      </c>
      <c r="AQ90">
        <v>0</v>
      </c>
      <c r="AR90">
        <v>0</v>
      </c>
      <c r="AS90" t="s">
        <v>3</v>
      </c>
      <c r="AT90">
        <v>0.3</v>
      </c>
      <c r="AU90" t="s">
        <v>3</v>
      </c>
      <c r="AV90">
        <v>0</v>
      </c>
      <c r="AW90">
        <v>1</v>
      </c>
      <c r="AX90">
        <v>-1</v>
      </c>
      <c r="AY90">
        <v>0</v>
      </c>
      <c r="AZ90">
        <v>0</v>
      </c>
      <c r="BA90" t="s">
        <v>3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ROUND(Y90*Source!I283,9)</f>
        <v>0.03</v>
      </c>
      <c r="CY90">
        <f>AA90</f>
        <v>184270.05</v>
      </c>
      <c r="CZ90">
        <f>AE90</f>
        <v>21505.37</v>
      </c>
      <c r="DA90">
        <f>AI90</f>
        <v>8.56</v>
      </c>
      <c r="DB90">
        <f t="shared" si="37"/>
        <v>6451.61</v>
      </c>
      <c r="DC90">
        <f t="shared" si="38"/>
        <v>0</v>
      </c>
      <c r="DD90" t="s">
        <v>3</v>
      </c>
      <c r="DE90" t="s">
        <v>3</v>
      </c>
      <c r="DF90">
        <f>ROUND(ROUND(AE90*AI90,2)*CX90,2)</f>
        <v>5522.58</v>
      </c>
      <c r="DG90">
        <f t="shared" si="39"/>
        <v>0</v>
      </c>
      <c r="DH90">
        <f t="shared" si="40"/>
        <v>0</v>
      </c>
      <c r="DI90">
        <f t="shared" si="33"/>
        <v>0</v>
      </c>
      <c r="DJ90">
        <f>DF90</f>
        <v>5522.58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ROW(Source!A351)</f>
        <v>351</v>
      </c>
      <c r="B91">
        <v>50496813</v>
      </c>
      <c r="C91">
        <v>50497744</v>
      </c>
      <c r="D91">
        <v>40404405</v>
      </c>
      <c r="E91">
        <v>30570983</v>
      </c>
      <c r="F91">
        <v>1</v>
      </c>
      <c r="G91">
        <v>30570983</v>
      </c>
      <c r="H91">
        <v>1</v>
      </c>
      <c r="I91" t="s">
        <v>513</v>
      </c>
      <c r="J91" t="s">
        <v>3</v>
      </c>
      <c r="K91" t="s">
        <v>514</v>
      </c>
      <c r="L91">
        <v>1191</v>
      </c>
      <c r="N91">
        <v>1013</v>
      </c>
      <c r="O91" t="s">
        <v>515</v>
      </c>
      <c r="P91" t="s">
        <v>515</v>
      </c>
      <c r="Q91">
        <v>1</v>
      </c>
      <c r="W91">
        <v>0</v>
      </c>
      <c r="X91">
        <v>476480486</v>
      </c>
      <c r="Y91">
        <f t="shared" si="36"/>
        <v>30.9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30.9</v>
      </c>
      <c r="AU91" t="s">
        <v>3</v>
      </c>
      <c r="AV91">
        <v>1</v>
      </c>
      <c r="AW91">
        <v>2</v>
      </c>
      <c r="AX91">
        <v>50497757</v>
      </c>
      <c r="AY91">
        <v>1</v>
      </c>
      <c r="AZ91">
        <v>0</v>
      </c>
      <c r="BA91">
        <v>77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U91">
        <f>ROUND(AT91*Source!I351*AH91*AL91,2)</f>
        <v>0</v>
      </c>
      <c r="CV91">
        <f>ROUND(Y91*Source!I351,9)</f>
        <v>9.27</v>
      </c>
      <c r="CW91">
        <v>0</v>
      </c>
      <c r="CX91">
        <f>ROUND(Y91*Source!I351,9)</f>
        <v>9.27</v>
      </c>
      <c r="CY91">
        <f>AD91</f>
        <v>0</v>
      </c>
      <c r="CZ91">
        <f>AH91</f>
        <v>0</v>
      </c>
      <c r="DA91">
        <f>AL91</f>
        <v>1</v>
      </c>
      <c r="DB91">
        <f t="shared" si="37"/>
        <v>0</v>
      </c>
      <c r="DC91">
        <f t="shared" si="38"/>
        <v>0</v>
      </c>
      <c r="DD91" t="s">
        <v>3</v>
      </c>
      <c r="DE91" t="s">
        <v>3</v>
      </c>
      <c r="DF91">
        <f t="shared" ref="DF91:DF106" si="41">ROUND(ROUND(AE91,2)*CX91,2)</f>
        <v>0</v>
      </c>
      <c r="DG91">
        <f t="shared" si="39"/>
        <v>0</v>
      </c>
      <c r="DH91">
        <f t="shared" si="40"/>
        <v>0</v>
      </c>
      <c r="DI91">
        <f t="shared" si="33"/>
        <v>0</v>
      </c>
      <c r="DJ91">
        <f>DI91</f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ROW(Source!A351)</f>
        <v>351</v>
      </c>
      <c r="B92">
        <v>50496813</v>
      </c>
      <c r="C92">
        <v>50497744</v>
      </c>
      <c r="D92">
        <v>46170623</v>
      </c>
      <c r="E92">
        <v>1</v>
      </c>
      <c r="F92">
        <v>1</v>
      </c>
      <c r="G92">
        <v>30570983</v>
      </c>
      <c r="H92">
        <v>2</v>
      </c>
      <c r="I92" t="s">
        <v>547</v>
      </c>
      <c r="J92" t="s">
        <v>548</v>
      </c>
      <c r="K92" t="s">
        <v>549</v>
      </c>
      <c r="L92">
        <v>1368</v>
      </c>
      <c r="N92">
        <v>1011</v>
      </c>
      <c r="O92" t="s">
        <v>519</v>
      </c>
      <c r="P92" t="s">
        <v>519</v>
      </c>
      <c r="Q92">
        <v>1</v>
      </c>
      <c r="W92">
        <v>0</v>
      </c>
      <c r="X92">
        <v>831184158</v>
      </c>
      <c r="Y92">
        <f t="shared" si="36"/>
        <v>15.4</v>
      </c>
      <c r="AA92">
        <v>0</v>
      </c>
      <c r="AB92">
        <v>7.11</v>
      </c>
      <c r="AC92">
        <v>0</v>
      </c>
      <c r="AD92">
        <v>0</v>
      </c>
      <c r="AE92">
        <v>0</v>
      </c>
      <c r="AF92">
        <v>7.11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15.4</v>
      </c>
      <c r="AU92" t="s">
        <v>3</v>
      </c>
      <c r="AV92">
        <v>0</v>
      </c>
      <c r="AW92">
        <v>2</v>
      </c>
      <c r="AX92">
        <v>50497758</v>
      </c>
      <c r="AY92">
        <v>1</v>
      </c>
      <c r="AZ92">
        <v>0</v>
      </c>
      <c r="BA92">
        <v>78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f>ROUND(Y92*Source!I351*DO92,9)</f>
        <v>0</v>
      </c>
      <c r="CX92">
        <f>ROUND(Y92*Source!I351,9)</f>
        <v>4.62</v>
      </c>
      <c r="CY92">
        <f>AB92</f>
        <v>7.11</v>
      </c>
      <c r="CZ92">
        <f>AF92</f>
        <v>7.11</v>
      </c>
      <c r="DA92">
        <f>AJ92</f>
        <v>1</v>
      </c>
      <c r="DB92">
        <f t="shared" si="37"/>
        <v>109.49</v>
      </c>
      <c r="DC92">
        <f t="shared" si="38"/>
        <v>0</v>
      </c>
      <c r="DD92" t="s">
        <v>3</v>
      </c>
      <c r="DE92" t="s">
        <v>3</v>
      </c>
      <c r="DF92">
        <f t="shared" si="41"/>
        <v>0</v>
      </c>
      <c r="DG92">
        <f t="shared" si="39"/>
        <v>32.85</v>
      </c>
      <c r="DH92">
        <f t="shared" si="40"/>
        <v>0</v>
      </c>
      <c r="DI92">
        <f t="shared" si="33"/>
        <v>0</v>
      </c>
      <c r="DJ92">
        <f>DG92</f>
        <v>32.85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ROW(Source!A351)</f>
        <v>351</v>
      </c>
      <c r="B93">
        <v>50496813</v>
      </c>
      <c r="C93">
        <v>50497744</v>
      </c>
      <c r="D93">
        <v>46170867</v>
      </c>
      <c r="E93">
        <v>1</v>
      </c>
      <c r="F93">
        <v>1</v>
      </c>
      <c r="G93">
        <v>30570983</v>
      </c>
      <c r="H93">
        <v>2</v>
      </c>
      <c r="I93" t="s">
        <v>550</v>
      </c>
      <c r="J93" t="s">
        <v>551</v>
      </c>
      <c r="K93" t="s">
        <v>552</v>
      </c>
      <c r="L93">
        <v>1368</v>
      </c>
      <c r="N93">
        <v>1011</v>
      </c>
      <c r="O93" t="s">
        <v>519</v>
      </c>
      <c r="P93" t="s">
        <v>519</v>
      </c>
      <c r="Q93">
        <v>1</v>
      </c>
      <c r="W93">
        <v>0</v>
      </c>
      <c r="X93">
        <v>-7781208</v>
      </c>
      <c r="Y93">
        <f t="shared" si="36"/>
        <v>0.3</v>
      </c>
      <c r="AA93">
        <v>0</v>
      </c>
      <c r="AB93">
        <v>83.1</v>
      </c>
      <c r="AC93">
        <v>12.62</v>
      </c>
      <c r="AD93">
        <v>0</v>
      </c>
      <c r="AE93">
        <v>0</v>
      </c>
      <c r="AF93">
        <v>83.1</v>
      </c>
      <c r="AG93">
        <v>12.62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0.3</v>
      </c>
      <c r="AU93" t="s">
        <v>3</v>
      </c>
      <c r="AV93">
        <v>0</v>
      </c>
      <c r="AW93">
        <v>2</v>
      </c>
      <c r="AX93">
        <v>50497759</v>
      </c>
      <c r="AY93">
        <v>1</v>
      </c>
      <c r="AZ93">
        <v>0</v>
      </c>
      <c r="BA93">
        <v>79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f>ROUND(Y93*Source!I351*DO93,9)</f>
        <v>0</v>
      </c>
      <c r="CX93">
        <f>ROUND(Y93*Source!I351,9)</f>
        <v>0.09</v>
      </c>
      <c r="CY93">
        <f>AB93</f>
        <v>83.1</v>
      </c>
      <c r="CZ93">
        <f>AF93</f>
        <v>83.1</v>
      </c>
      <c r="DA93">
        <f>AJ93</f>
        <v>1</v>
      </c>
      <c r="DB93">
        <f t="shared" si="37"/>
        <v>24.93</v>
      </c>
      <c r="DC93">
        <f t="shared" si="38"/>
        <v>3.79</v>
      </c>
      <c r="DD93" t="s">
        <v>3</v>
      </c>
      <c r="DE93" t="s">
        <v>3</v>
      </c>
      <c r="DF93">
        <f t="shared" si="41"/>
        <v>0</v>
      </c>
      <c r="DG93">
        <f t="shared" si="39"/>
        <v>7.48</v>
      </c>
      <c r="DH93">
        <f t="shared" si="40"/>
        <v>1.1399999999999999</v>
      </c>
      <c r="DI93">
        <f t="shared" si="33"/>
        <v>0</v>
      </c>
      <c r="DJ93">
        <f>DG93</f>
        <v>7.48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ROW(Source!A351)</f>
        <v>351</v>
      </c>
      <c r="B94">
        <v>50496813</v>
      </c>
      <c r="C94">
        <v>50497744</v>
      </c>
      <c r="D94">
        <v>46170914</v>
      </c>
      <c r="E94">
        <v>1</v>
      </c>
      <c r="F94">
        <v>1</v>
      </c>
      <c r="G94">
        <v>30570983</v>
      </c>
      <c r="H94">
        <v>2</v>
      </c>
      <c r="I94" t="s">
        <v>562</v>
      </c>
      <c r="J94" t="s">
        <v>563</v>
      </c>
      <c r="K94" t="s">
        <v>564</v>
      </c>
      <c r="L94">
        <v>1368</v>
      </c>
      <c r="N94">
        <v>1011</v>
      </c>
      <c r="O94" t="s">
        <v>519</v>
      </c>
      <c r="P94" t="s">
        <v>519</v>
      </c>
      <c r="Q94">
        <v>1</v>
      </c>
      <c r="W94">
        <v>0</v>
      </c>
      <c r="X94">
        <v>-405183425</v>
      </c>
      <c r="Y94">
        <f t="shared" si="36"/>
        <v>4</v>
      </c>
      <c r="AA94">
        <v>0</v>
      </c>
      <c r="AB94">
        <v>0.77</v>
      </c>
      <c r="AC94">
        <v>0</v>
      </c>
      <c r="AD94">
        <v>0</v>
      </c>
      <c r="AE94">
        <v>0</v>
      </c>
      <c r="AF94">
        <v>0.77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4</v>
      </c>
      <c r="AU94" t="s">
        <v>3</v>
      </c>
      <c r="AV94">
        <v>0</v>
      </c>
      <c r="AW94">
        <v>2</v>
      </c>
      <c r="AX94">
        <v>50497760</v>
      </c>
      <c r="AY94">
        <v>1</v>
      </c>
      <c r="AZ94">
        <v>0</v>
      </c>
      <c r="BA94">
        <v>80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f>ROUND(Y94*Source!I351*DO94,9)</f>
        <v>0</v>
      </c>
      <c r="CX94">
        <f>ROUND(Y94*Source!I351,9)</f>
        <v>1.2</v>
      </c>
      <c r="CY94">
        <f>AB94</f>
        <v>0.77</v>
      </c>
      <c r="CZ94">
        <f>AF94</f>
        <v>0.77</v>
      </c>
      <c r="DA94">
        <f>AJ94</f>
        <v>1</v>
      </c>
      <c r="DB94">
        <f t="shared" si="37"/>
        <v>3.08</v>
      </c>
      <c r="DC94">
        <f t="shared" si="38"/>
        <v>0</v>
      </c>
      <c r="DD94" t="s">
        <v>3</v>
      </c>
      <c r="DE94" t="s">
        <v>3</v>
      </c>
      <c r="DF94">
        <f t="shared" si="41"/>
        <v>0</v>
      </c>
      <c r="DG94">
        <f t="shared" si="39"/>
        <v>0.92</v>
      </c>
      <c r="DH94">
        <f t="shared" si="40"/>
        <v>0</v>
      </c>
      <c r="DI94">
        <f t="shared" si="33"/>
        <v>0</v>
      </c>
      <c r="DJ94">
        <f>DG94</f>
        <v>0.92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ROW(Source!A351)</f>
        <v>351</v>
      </c>
      <c r="B95">
        <v>50496813</v>
      </c>
      <c r="C95">
        <v>50497744</v>
      </c>
      <c r="D95">
        <v>42125394</v>
      </c>
      <c r="E95">
        <v>1</v>
      </c>
      <c r="F95">
        <v>1</v>
      </c>
      <c r="G95">
        <v>30570983</v>
      </c>
      <c r="H95">
        <v>3</v>
      </c>
      <c r="I95" t="s">
        <v>565</v>
      </c>
      <c r="J95" t="s">
        <v>566</v>
      </c>
      <c r="K95" t="s">
        <v>567</v>
      </c>
      <c r="L95">
        <v>1348</v>
      </c>
      <c r="N95">
        <v>1009</v>
      </c>
      <c r="O95" t="s">
        <v>28</v>
      </c>
      <c r="P95" t="s">
        <v>28</v>
      </c>
      <c r="Q95">
        <v>1000</v>
      </c>
      <c r="W95">
        <v>0</v>
      </c>
      <c r="X95">
        <v>-2069217168</v>
      </c>
      <c r="Y95">
        <f t="shared" si="36"/>
        <v>5.1499999999999997E-2</v>
      </c>
      <c r="AA95">
        <v>7254.88</v>
      </c>
      <c r="AB95">
        <v>0</v>
      </c>
      <c r="AC95">
        <v>0</v>
      </c>
      <c r="AD95">
        <v>0</v>
      </c>
      <c r="AE95">
        <v>7254.88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5.1499999999999997E-2</v>
      </c>
      <c r="AU95" t="s">
        <v>3</v>
      </c>
      <c r="AV95">
        <v>0</v>
      </c>
      <c r="AW95">
        <v>2</v>
      </c>
      <c r="AX95">
        <v>50497761</v>
      </c>
      <c r="AY95">
        <v>1</v>
      </c>
      <c r="AZ95">
        <v>0</v>
      </c>
      <c r="BA95">
        <v>81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ROUND(Y95*Source!I351,9)</f>
        <v>1.545E-2</v>
      </c>
      <c r="CY95">
        <f t="shared" ref="CY95:CY102" si="42">AA95</f>
        <v>7254.88</v>
      </c>
      <c r="CZ95">
        <f t="shared" ref="CZ95:CZ102" si="43">AE95</f>
        <v>7254.88</v>
      </c>
      <c r="DA95">
        <f t="shared" ref="DA95:DA102" si="44">AI95</f>
        <v>1</v>
      </c>
      <c r="DB95">
        <f t="shared" si="37"/>
        <v>373.63</v>
      </c>
      <c r="DC95">
        <f t="shared" si="38"/>
        <v>0</v>
      </c>
      <c r="DD95" t="s">
        <v>3</v>
      </c>
      <c r="DE95" t="s">
        <v>3</v>
      </c>
      <c r="DF95">
        <f t="shared" si="41"/>
        <v>112.09</v>
      </c>
      <c r="DG95">
        <f t="shared" si="39"/>
        <v>0</v>
      </c>
      <c r="DH95">
        <f t="shared" si="40"/>
        <v>0</v>
      </c>
      <c r="DI95">
        <f t="shared" si="33"/>
        <v>0</v>
      </c>
      <c r="DJ95">
        <f t="shared" ref="DJ95:DJ102" si="45">DF95</f>
        <v>112.09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ROW(Source!A351)</f>
        <v>351</v>
      </c>
      <c r="B96">
        <v>50496813</v>
      </c>
      <c r="C96">
        <v>50497744</v>
      </c>
      <c r="D96">
        <v>46136840</v>
      </c>
      <c r="E96">
        <v>1</v>
      </c>
      <c r="F96">
        <v>1</v>
      </c>
      <c r="G96">
        <v>30570983</v>
      </c>
      <c r="H96">
        <v>3</v>
      </c>
      <c r="I96" t="s">
        <v>568</v>
      </c>
      <c r="J96" t="s">
        <v>569</v>
      </c>
      <c r="K96" t="s">
        <v>570</v>
      </c>
      <c r="L96">
        <v>1348</v>
      </c>
      <c r="N96">
        <v>1009</v>
      </c>
      <c r="O96" t="s">
        <v>28</v>
      </c>
      <c r="P96" t="s">
        <v>28</v>
      </c>
      <c r="Q96">
        <v>1000</v>
      </c>
      <c r="W96">
        <v>0</v>
      </c>
      <c r="X96">
        <v>-2033265844</v>
      </c>
      <c r="Y96">
        <f t="shared" si="36"/>
        <v>1.0499999999999999E-3</v>
      </c>
      <c r="AA96">
        <v>8596.85</v>
      </c>
      <c r="AB96">
        <v>0</v>
      </c>
      <c r="AC96">
        <v>0</v>
      </c>
      <c r="AD96">
        <v>0</v>
      </c>
      <c r="AE96">
        <v>8596.85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1.0499999999999999E-3</v>
      </c>
      <c r="AU96" t="s">
        <v>3</v>
      </c>
      <c r="AV96">
        <v>0</v>
      </c>
      <c r="AW96">
        <v>2</v>
      </c>
      <c r="AX96">
        <v>50497762</v>
      </c>
      <c r="AY96">
        <v>1</v>
      </c>
      <c r="AZ96">
        <v>0</v>
      </c>
      <c r="BA96">
        <v>82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ROUND(Y96*Source!I351,9)</f>
        <v>3.1500000000000001E-4</v>
      </c>
      <c r="CY96">
        <f t="shared" si="42"/>
        <v>8596.85</v>
      </c>
      <c r="CZ96">
        <f t="shared" si="43"/>
        <v>8596.85</v>
      </c>
      <c r="DA96">
        <f t="shared" si="44"/>
        <v>1</v>
      </c>
      <c r="DB96">
        <f t="shared" si="37"/>
        <v>9.0299999999999994</v>
      </c>
      <c r="DC96">
        <f t="shared" si="38"/>
        <v>0</v>
      </c>
      <c r="DD96" t="s">
        <v>3</v>
      </c>
      <c r="DE96" t="s">
        <v>3</v>
      </c>
      <c r="DF96">
        <f t="shared" si="41"/>
        <v>2.71</v>
      </c>
      <c r="DG96">
        <f t="shared" si="39"/>
        <v>0</v>
      </c>
      <c r="DH96">
        <f t="shared" si="40"/>
        <v>0</v>
      </c>
      <c r="DI96">
        <f t="shared" si="33"/>
        <v>0</v>
      </c>
      <c r="DJ96">
        <f t="shared" si="45"/>
        <v>2.71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ROW(Source!A351)</f>
        <v>351</v>
      </c>
      <c r="B97">
        <v>50496813</v>
      </c>
      <c r="C97">
        <v>50497744</v>
      </c>
      <c r="D97">
        <v>46136087</v>
      </c>
      <c r="E97">
        <v>1</v>
      </c>
      <c r="F97">
        <v>1</v>
      </c>
      <c r="G97">
        <v>30570983</v>
      </c>
      <c r="H97">
        <v>3</v>
      </c>
      <c r="I97" t="s">
        <v>571</v>
      </c>
      <c r="J97" t="s">
        <v>572</v>
      </c>
      <c r="K97" t="s">
        <v>573</v>
      </c>
      <c r="L97">
        <v>1354</v>
      </c>
      <c r="N97">
        <v>1010</v>
      </c>
      <c r="O97" t="s">
        <v>360</v>
      </c>
      <c r="P97" t="s">
        <v>360</v>
      </c>
      <c r="Q97">
        <v>1</v>
      </c>
      <c r="W97">
        <v>0</v>
      </c>
      <c r="X97">
        <v>1346064091</v>
      </c>
      <c r="Y97">
        <f t="shared" si="36"/>
        <v>218</v>
      </c>
      <c r="AA97">
        <v>3.86</v>
      </c>
      <c r="AB97">
        <v>0</v>
      </c>
      <c r="AC97">
        <v>0</v>
      </c>
      <c r="AD97">
        <v>0</v>
      </c>
      <c r="AE97">
        <v>3.86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218</v>
      </c>
      <c r="AU97" t="s">
        <v>3</v>
      </c>
      <c r="AV97">
        <v>0</v>
      </c>
      <c r="AW97">
        <v>2</v>
      </c>
      <c r="AX97">
        <v>50497763</v>
      </c>
      <c r="AY97">
        <v>1</v>
      </c>
      <c r="AZ97">
        <v>0</v>
      </c>
      <c r="BA97">
        <v>83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ROUND(Y97*Source!I351,9)</f>
        <v>65.400000000000006</v>
      </c>
      <c r="CY97">
        <f t="shared" si="42"/>
        <v>3.86</v>
      </c>
      <c r="CZ97">
        <f t="shared" si="43"/>
        <v>3.86</v>
      </c>
      <c r="DA97">
        <f t="shared" si="44"/>
        <v>1</v>
      </c>
      <c r="DB97">
        <f t="shared" si="37"/>
        <v>841.48</v>
      </c>
      <c r="DC97">
        <f t="shared" si="38"/>
        <v>0</v>
      </c>
      <c r="DD97" t="s">
        <v>3</v>
      </c>
      <c r="DE97" t="s">
        <v>3</v>
      </c>
      <c r="DF97">
        <f t="shared" si="41"/>
        <v>252.44</v>
      </c>
      <c r="DG97">
        <f t="shared" si="39"/>
        <v>0</v>
      </c>
      <c r="DH97">
        <f t="shared" si="40"/>
        <v>0</v>
      </c>
      <c r="DI97">
        <f t="shared" si="33"/>
        <v>0</v>
      </c>
      <c r="DJ97">
        <f t="shared" si="45"/>
        <v>252.44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ROW(Source!A351)</f>
        <v>351</v>
      </c>
      <c r="B98">
        <v>50496813</v>
      </c>
      <c r="C98">
        <v>50497744</v>
      </c>
      <c r="D98">
        <v>46231172</v>
      </c>
      <c r="E98">
        <v>1</v>
      </c>
      <c r="F98">
        <v>1</v>
      </c>
      <c r="G98">
        <v>30570983</v>
      </c>
      <c r="H98">
        <v>3</v>
      </c>
      <c r="I98" t="s">
        <v>574</v>
      </c>
      <c r="J98" t="s">
        <v>575</v>
      </c>
      <c r="K98" t="s">
        <v>576</v>
      </c>
      <c r="L98">
        <v>1348</v>
      </c>
      <c r="N98">
        <v>1009</v>
      </c>
      <c r="O98" t="s">
        <v>28</v>
      </c>
      <c r="P98" t="s">
        <v>28</v>
      </c>
      <c r="Q98">
        <v>1000</v>
      </c>
      <c r="W98">
        <v>0</v>
      </c>
      <c r="X98">
        <v>-68452951</v>
      </c>
      <c r="Y98">
        <f t="shared" si="36"/>
        <v>2.1800000000000001E-3</v>
      </c>
      <c r="AA98">
        <v>14336.14</v>
      </c>
      <c r="AB98">
        <v>0</v>
      </c>
      <c r="AC98">
        <v>0</v>
      </c>
      <c r="AD98">
        <v>0</v>
      </c>
      <c r="AE98">
        <v>14336.14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2.1800000000000001E-3</v>
      </c>
      <c r="AU98" t="s">
        <v>3</v>
      </c>
      <c r="AV98">
        <v>0</v>
      </c>
      <c r="AW98">
        <v>2</v>
      </c>
      <c r="AX98">
        <v>50497764</v>
      </c>
      <c r="AY98">
        <v>1</v>
      </c>
      <c r="AZ98">
        <v>0</v>
      </c>
      <c r="BA98">
        <v>84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ROUND(Y98*Source!I351,9)</f>
        <v>6.5399999999999996E-4</v>
      </c>
      <c r="CY98">
        <f t="shared" si="42"/>
        <v>14336.14</v>
      </c>
      <c r="CZ98">
        <f t="shared" si="43"/>
        <v>14336.14</v>
      </c>
      <c r="DA98">
        <f t="shared" si="44"/>
        <v>1</v>
      </c>
      <c r="DB98">
        <f t="shared" si="37"/>
        <v>31.25</v>
      </c>
      <c r="DC98">
        <f t="shared" si="38"/>
        <v>0</v>
      </c>
      <c r="DD98" t="s">
        <v>3</v>
      </c>
      <c r="DE98" t="s">
        <v>3</v>
      </c>
      <c r="DF98">
        <f t="shared" si="41"/>
        <v>9.3800000000000008</v>
      </c>
      <c r="DG98">
        <f t="shared" si="39"/>
        <v>0</v>
      </c>
      <c r="DH98">
        <f t="shared" si="40"/>
        <v>0</v>
      </c>
      <c r="DI98">
        <f t="shared" si="33"/>
        <v>0</v>
      </c>
      <c r="DJ98">
        <f t="shared" si="45"/>
        <v>9.3800000000000008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ROW(Source!A351)</f>
        <v>351</v>
      </c>
      <c r="B99">
        <v>50496813</v>
      </c>
      <c r="C99">
        <v>50497744</v>
      </c>
      <c r="D99">
        <v>46136412</v>
      </c>
      <c r="E99">
        <v>1</v>
      </c>
      <c r="F99">
        <v>1</v>
      </c>
      <c r="G99">
        <v>30570983</v>
      </c>
      <c r="H99">
        <v>3</v>
      </c>
      <c r="I99" t="s">
        <v>577</v>
      </c>
      <c r="J99" t="s">
        <v>578</v>
      </c>
      <c r="K99" t="s">
        <v>579</v>
      </c>
      <c r="L99">
        <v>1348</v>
      </c>
      <c r="N99">
        <v>1009</v>
      </c>
      <c r="O99" t="s">
        <v>28</v>
      </c>
      <c r="P99" t="s">
        <v>28</v>
      </c>
      <c r="Q99">
        <v>1000</v>
      </c>
      <c r="W99">
        <v>0</v>
      </c>
      <c r="X99">
        <v>1862018911</v>
      </c>
      <c r="Y99">
        <f t="shared" si="36"/>
        <v>3.0000000000000001E-3</v>
      </c>
      <c r="AA99">
        <v>7982.5</v>
      </c>
      <c r="AB99">
        <v>0</v>
      </c>
      <c r="AC99">
        <v>0</v>
      </c>
      <c r="AD99">
        <v>0</v>
      </c>
      <c r="AE99">
        <v>7982.5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3.0000000000000001E-3</v>
      </c>
      <c r="AU99" t="s">
        <v>3</v>
      </c>
      <c r="AV99">
        <v>0</v>
      </c>
      <c r="AW99">
        <v>2</v>
      </c>
      <c r="AX99">
        <v>50497765</v>
      </c>
      <c r="AY99">
        <v>1</v>
      </c>
      <c r="AZ99">
        <v>0</v>
      </c>
      <c r="BA99">
        <v>85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ROUND(Y99*Source!I351,9)</f>
        <v>8.9999999999999998E-4</v>
      </c>
      <c r="CY99">
        <f t="shared" si="42"/>
        <v>7982.5</v>
      </c>
      <c r="CZ99">
        <f t="shared" si="43"/>
        <v>7982.5</v>
      </c>
      <c r="DA99">
        <f t="shared" si="44"/>
        <v>1</v>
      </c>
      <c r="DB99">
        <f t="shared" si="37"/>
        <v>23.95</v>
      </c>
      <c r="DC99">
        <f t="shared" si="38"/>
        <v>0</v>
      </c>
      <c r="DD99" t="s">
        <v>3</v>
      </c>
      <c r="DE99" t="s">
        <v>3</v>
      </c>
      <c r="DF99">
        <f t="shared" si="41"/>
        <v>7.18</v>
      </c>
      <c r="DG99">
        <f t="shared" si="39"/>
        <v>0</v>
      </c>
      <c r="DH99">
        <f t="shared" si="40"/>
        <v>0</v>
      </c>
      <c r="DI99">
        <f t="shared" si="33"/>
        <v>0</v>
      </c>
      <c r="DJ99">
        <f t="shared" si="45"/>
        <v>7.18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ROW(Source!A351)</f>
        <v>351</v>
      </c>
      <c r="B100">
        <v>50496813</v>
      </c>
      <c r="C100">
        <v>50497744</v>
      </c>
      <c r="D100">
        <v>46148713</v>
      </c>
      <c r="E100">
        <v>1</v>
      </c>
      <c r="F100">
        <v>1</v>
      </c>
      <c r="G100">
        <v>30570983</v>
      </c>
      <c r="H100">
        <v>3</v>
      </c>
      <c r="I100" t="s">
        <v>580</v>
      </c>
      <c r="J100" t="s">
        <v>581</v>
      </c>
      <c r="K100" t="s">
        <v>582</v>
      </c>
      <c r="L100">
        <v>1354</v>
      </c>
      <c r="N100">
        <v>1010</v>
      </c>
      <c r="O100" t="s">
        <v>360</v>
      </c>
      <c r="P100" t="s">
        <v>360</v>
      </c>
      <c r="Q100">
        <v>1</v>
      </c>
      <c r="W100">
        <v>0</v>
      </c>
      <c r="X100">
        <v>1112018754</v>
      </c>
      <c r="Y100">
        <f t="shared" si="36"/>
        <v>5</v>
      </c>
      <c r="AA100">
        <v>14.99</v>
      </c>
      <c r="AB100">
        <v>0</v>
      </c>
      <c r="AC100">
        <v>0</v>
      </c>
      <c r="AD100">
        <v>0</v>
      </c>
      <c r="AE100">
        <v>14.99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5</v>
      </c>
      <c r="AU100" t="s">
        <v>3</v>
      </c>
      <c r="AV100">
        <v>0</v>
      </c>
      <c r="AW100">
        <v>2</v>
      </c>
      <c r="AX100">
        <v>50497766</v>
      </c>
      <c r="AY100">
        <v>1</v>
      </c>
      <c r="AZ100">
        <v>0</v>
      </c>
      <c r="BA100">
        <v>86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ROUND(Y100*Source!I351,9)</f>
        <v>1.5</v>
      </c>
      <c r="CY100">
        <f t="shared" si="42"/>
        <v>14.99</v>
      </c>
      <c r="CZ100">
        <f t="shared" si="43"/>
        <v>14.99</v>
      </c>
      <c r="DA100">
        <f t="shared" si="44"/>
        <v>1</v>
      </c>
      <c r="DB100">
        <f t="shared" si="37"/>
        <v>74.95</v>
      </c>
      <c r="DC100">
        <f t="shared" si="38"/>
        <v>0</v>
      </c>
      <c r="DD100" t="s">
        <v>3</v>
      </c>
      <c r="DE100" t="s">
        <v>3</v>
      </c>
      <c r="DF100">
        <f t="shared" si="41"/>
        <v>22.49</v>
      </c>
      <c r="DG100">
        <f t="shared" si="39"/>
        <v>0</v>
      </c>
      <c r="DH100">
        <f t="shared" si="40"/>
        <v>0</v>
      </c>
      <c r="DI100">
        <f t="shared" si="33"/>
        <v>0</v>
      </c>
      <c r="DJ100">
        <f t="shared" si="45"/>
        <v>22.49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ROW(Source!A351)</f>
        <v>351</v>
      </c>
      <c r="B101">
        <v>50496813</v>
      </c>
      <c r="C101">
        <v>50497744</v>
      </c>
      <c r="D101">
        <v>46234159</v>
      </c>
      <c r="E101">
        <v>1</v>
      </c>
      <c r="F101">
        <v>1</v>
      </c>
      <c r="G101">
        <v>30570983</v>
      </c>
      <c r="H101">
        <v>3</v>
      </c>
      <c r="I101" t="s">
        <v>337</v>
      </c>
      <c r="J101" t="s">
        <v>339</v>
      </c>
      <c r="K101" t="s">
        <v>338</v>
      </c>
      <c r="L101">
        <v>1301</v>
      </c>
      <c r="N101">
        <v>1003</v>
      </c>
      <c r="O101" t="s">
        <v>295</v>
      </c>
      <c r="P101" t="s">
        <v>295</v>
      </c>
      <c r="Q101">
        <v>1</v>
      </c>
      <c r="W101">
        <v>0</v>
      </c>
      <c r="X101">
        <v>-397388604</v>
      </c>
      <c r="Y101">
        <f t="shared" si="36"/>
        <v>103</v>
      </c>
      <c r="AA101">
        <v>30.58</v>
      </c>
      <c r="AB101">
        <v>0</v>
      </c>
      <c r="AC101">
        <v>0</v>
      </c>
      <c r="AD101">
        <v>0</v>
      </c>
      <c r="AE101">
        <v>30.58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0</v>
      </c>
      <c r="AN101">
        <v>0</v>
      </c>
      <c r="AO101">
        <v>0</v>
      </c>
      <c r="AP101">
        <v>1</v>
      </c>
      <c r="AQ101">
        <v>0</v>
      </c>
      <c r="AR101">
        <v>0</v>
      </c>
      <c r="AS101" t="s">
        <v>3</v>
      </c>
      <c r="AT101">
        <v>103</v>
      </c>
      <c r="AU101" t="s">
        <v>3</v>
      </c>
      <c r="AV101">
        <v>0</v>
      </c>
      <c r="AW101">
        <v>1</v>
      </c>
      <c r="AX101">
        <v>-1</v>
      </c>
      <c r="AY101">
        <v>0</v>
      </c>
      <c r="AZ101">
        <v>0</v>
      </c>
      <c r="BA101" t="s">
        <v>3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ROUND(Y101*Source!I351,9)</f>
        <v>30.9</v>
      </c>
      <c r="CY101">
        <f t="shared" si="42"/>
        <v>30.58</v>
      </c>
      <c r="CZ101">
        <f t="shared" si="43"/>
        <v>30.58</v>
      </c>
      <c r="DA101">
        <f t="shared" si="44"/>
        <v>1</v>
      </c>
      <c r="DB101">
        <f t="shared" si="37"/>
        <v>3149.74</v>
      </c>
      <c r="DC101">
        <f t="shared" si="38"/>
        <v>0</v>
      </c>
      <c r="DD101" t="s">
        <v>3</v>
      </c>
      <c r="DE101" t="s">
        <v>3</v>
      </c>
      <c r="DF101">
        <f t="shared" si="41"/>
        <v>944.92</v>
      </c>
      <c r="DG101">
        <f t="shared" si="39"/>
        <v>0</v>
      </c>
      <c r="DH101">
        <f t="shared" si="40"/>
        <v>0</v>
      </c>
      <c r="DI101">
        <f t="shared" si="33"/>
        <v>0</v>
      </c>
      <c r="DJ101">
        <f t="shared" si="45"/>
        <v>944.92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ROW(Source!A351)</f>
        <v>351</v>
      </c>
      <c r="B102">
        <v>50496813</v>
      </c>
      <c r="C102">
        <v>50497744</v>
      </c>
      <c r="D102">
        <v>46148276</v>
      </c>
      <c r="E102">
        <v>1</v>
      </c>
      <c r="F102">
        <v>1</v>
      </c>
      <c r="G102">
        <v>30570983</v>
      </c>
      <c r="H102">
        <v>3</v>
      </c>
      <c r="I102" t="s">
        <v>583</v>
      </c>
      <c r="J102" t="s">
        <v>584</v>
      </c>
      <c r="K102" t="s">
        <v>585</v>
      </c>
      <c r="L102">
        <v>1356</v>
      </c>
      <c r="N102">
        <v>1010</v>
      </c>
      <c r="O102" t="s">
        <v>586</v>
      </c>
      <c r="P102" t="s">
        <v>586</v>
      </c>
      <c r="Q102">
        <v>1000</v>
      </c>
      <c r="W102">
        <v>0</v>
      </c>
      <c r="X102">
        <v>-1625394013</v>
      </c>
      <c r="Y102">
        <f t="shared" si="36"/>
        <v>0.2</v>
      </c>
      <c r="AA102">
        <v>1640</v>
      </c>
      <c r="AB102">
        <v>0</v>
      </c>
      <c r="AC102">
        <v>0</v>
      </c>
      <c r="AD102">
        <v>0</v>
      </c>
      <c r="AE102">
        <v>1640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0.2</v>
      </c>
      <c r="AU102" t="s">
        <v>3</v>
      </c>
      <c r="AV102">
        <v>0</v>
      </c>
      <c r="AW102">
        <v>2</v>
      </c>
      <c r="AX102">
        <v>50497767</v>
      </c>
      <c r="AY102">
        <v>1</v>
      </c>
      <c r="AZ102">
        <v>0</v>
      </c>
      <c r="BA102">
        <v>87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ROUND(Y102*Source!I351,9)</f>
        <v>0.06</v>
      </c>
      <c r="CY102">
        <f t="shared" si="42"/>
        <v>1640</v>
      </c>
      <c r="CZ102">
        <f t="shared" si="43"/>
        <v>1640</v>
      </c>
      <c r="DA102">
        <f t="shared" si="44"/>
        <v>1</v>
      </c>
      <c r="DB102">
        <f t="shared" si="37"/>
        <v>328</v>
      </c>
      <c r="DC102">
        <f t="shared" si="38"/>
        <v>0</v>
      </c>
      <c r="DD102" t="s">
        <v>3</v>
      </c>
      <c r="DE102" t="s">
        <v>3</v>
      </c>
      <c r="DF102">
        <f t="shared" si="41"/>
        <v>98.4</v>
      </c>
      <c r="DG102">
        <f t="shared" si="39"/>
        <v>0</v>
      </c>
      <c r="DH102">
        <f t="shared" si="40"/>
        <v>0</v>
      </c>
      <c r="DI102">
        <f t="shared" si="33"/>
        <v>0</v>
      </c>
      <c r="DJ102">
        <f t="shared" si="45"/>
        <v>98.4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ROW(Source!A352)</f>
        <v>352</v>
      </c>
      <c r="B103">
        <v>50496814</v>
      </c>
      <c r="C103">
        <v>50497744</v>
      </c>
      <c r="D103">
        <v>40404405</v>
      </c>
      <c r="E103">
        <v>30570983</v>
      </c>
      <c r="F103">
        <v>1</v>
      </c>
      <c r="G103">
        <v>30570983</v>
      </c>
      <c r="H103">
        <v>1</v>
      </c>
      <c r="I103" t="s">
        <v>513</v>
      </c>
      <c r="J103" t="s">
        <v>3</v>
      </c>
      <c r="K103" t="s">
        <v>514</v>
      </c>
      <c r="L103">
        <v>1191</v>
      </c>
      <c r="N103">
        <v>1013</v>
      </c>
      <c r="O103" t="s">
        <v>515</v>
      </c>
      <c r="P103" t="s">
        <v>515</v>
      </c>
      <c r="Q103">
        <v>1</v>
      </c>
      <c r="W103">
        <v>0</v>
      </c>
      <c r="X103">
        <v>476480486</v>
      </c>
      <c r="Y103">
        <f t="shared" si="36"/>
        <v>30.9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5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30.9</v>
      </c>
      <c r="AU103" t="s">
        <v>3</v>
      </c>
      <c r="AV103">
        <v>1</v>
      </c>
      <c r="AW103">
        <v>2</v>
      </c>
      <c r="AX103">
        <v>50497757</v>
      </c>
      <c r="AY103">
        <v>1</v>
      </c>
      <c r="AZ103">
        <v>0</v>
      </c>
      <c r="BA103">
        <v>93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U103">
        <f>ROUND(AT103*Source!I352*AH103*AL103,2)</f>
        <v>0</v>
      </c>
      <c r="CV103">
        <f>ROUND(Y103*Source!I352,9)</f>
        <v>9.27</v>
      </c>
      <c r="CW103">
        <v>0</v>
      </c>
      <c r="CX103">
        <f>ROUND(Y103*Source!I352,9)</f>
        <v>9.27</v>
      </c>
      <c r="CY103">
        <f>AD103</f>
        <v>0</v>
      </c>
      <c r="CZ103">
        <f>AH103</f>
        <v>0</v>
      </c>
      <c r="DA103">
        <f>AL103</f>
        <v>1</v>
      </c>
      <c r="DB103">
        <f t="shared" si="37"/>
        <v>0</v>
      </c>
      <c r="DC103">
        <f t="shared" si="38"/>
        <v>0</v>
      </c>
      <c r="DD103" t="s">
        <v>3</v>
      </c>
      <c r="DE103" t="s">
        <v>3</v>
      </c>
      <c r="DF103">
        <f t="shared" si="41"/>
        <v>0</v>
      </c>
      <c r="DG103">
        <f t="shared" si="39"/>
        <v>0</v>
      </c>
      <c r="DH103">
        <f t="shared" si="40"/>
        <v>0</v>
      </c>
      <c r="DI103">
        <f t="shared" si="33"/>
        <v>0</v>
      </c>
      <c r="DJ103">
        <f>DI103</f>
        <v>0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ROW(Source!A352)</f>
        <v>352</v>
      </c>
      <c r="B104">
        <v>50496814</v>
      </c>
      <c r="C104">
        <v>50497744</v>
      </c>
      <c r="D104">
        <v>46170623</v>
      </c>
      <c r="E104">
        <v>1</v>
      </c>
      <c r="F104">
        <v>1</v>
      </c>
      <c r="G104">
        <v>30570983</v>
      </c>
      <c r="H104">
        <v>2</v>
      </c>
      <c r="I104" t="s">
        <v>547</v>
      </c>
      <c r="J104" t="s">
        <v>548</v>
      </c>
      <c r="K104" t="s">
        <v>549</v>
      </c>
      <c r="L104">
        <v>1368</v>
      </c>
      <c r="N104">
        <v>1011</v>
      </c>
      <c r="O104" t="s">
        <v>519</v>
      </c>
      <c r="P104" t="s">
        <v>519</v>
      </c>
      <c r="Q104">
        <v>1</v>
      </c>
      <c r="W104">
        <v>0</v>
      </c>
      <c r="X104">
        <v>831184158</v>
      </c>
      <c r="Y104">
        <f t="shared" si="36"/>
        <v>15.4</v>
      </c>
      <c r="AA104">
        <v>0</v>
      </c>
      <c r="AB104">
        <v>80.319999999999993</v>
      </c>
      <c r="AC104">
        <v>0</v>
      </c>
      <c r="AD104">
        <v>0</v>
      </c>
      <c r="AE104">
        <v>0</v>
      </c>
      <c r="AF104">
        <v>7.11</v>
      </c>
      <c r="AG104">
        <v>0</v>
      </c>
      <c r="AH104">
        <v>0</v>
      </c>
      <c r="AI104">
        <v>1</v>
      </c>
      <c r="AJ104">
        <v>10.79</v>
      </c>
      <c r="AK104">
        <v>34.090000000000003</v>
      </c>
      <c r="AL104">
        <v>1</v>
      </c>
      <c r="AM104">
        <v>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15.4</v>
      </c>
      <c r="AU104" t="s">
        <v>3</v>
      </c>
      <c r="AV104">
        <v>0</v>
      </c>
      <c r="AW104">
        <v>2</v>
      </c>
      <c r="AX104">
        <v>50497758</v>
      </c>
      <c r="AY104">
        <v>1</v>
      </c>
      <c r="AZ104">
        <v>0</v>
      </c>
      <c r="BA104">
        <v>94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f>ROUND(Y104*Source!I352*DO104,9)</f>
        <v>0</v>
      </c>
      <c r="CX104">
        <f>ROUND(Y104*Source!I352,9)</f>
        <v>4.62</v>
      </c>
      <c r="CY104">
        <f>AB104</f>
        <v>80.319999999999993</v>
      </c>
      <c r="CZ104">
        <f>AF104</f>
        <v>7.11</v>
      </c>
      <c r="DA104">
        <f>AJ104</f>
        <v>10.79</v>
      </c>
      <c r="DB104">
        <f t="shared" si="37"/>
        <v>109.49</v>
      </c>
      <c r="DC104">
        <f t="shared" si="38"/>
        <v>0</v>
      </c>
      <c r="DD104" t="s">
        <v>3</v>
      </c>
      <c r="DE104" t="s">
        <v>3</v>
      </c>
      <c r="DF104">
        <f t="shared" si="41"/>
        <v>0</v>
      </c>
      <c r="DG104">
        <f>ROUND(ROUND(AF104*AJ104,2)*CX104,2)</f>
        <v>354.45</v>
      </c>
      <c r="DH104">
        <f>ROUND(ROUND(AG104*AK104,2)*CX104,2)</f>
        <v>0</v>
      </c>
      <c r="DI104">
        <f t="shared" si="33"/>
        <v>0</v>
      </c>
      <c r="DJ104">
        <f>DG104</f>
        <v>354.45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ROW(Source!A352)</f>
        <v>352</v>
      </c>
      <c r="B105">
        <v>50496814</v>
      </c>
      <c r="C105">
        <v>50497744</v>
      </c>
      <c r="D105">
        <v>46170867</v>
      </c>
      <c r="E105">
        <v>1</v>
      </c>
      <c r="F105">
        <v>1</v>
      </c>
      <c r="G105">
        <v>30570983</v>
      </c>
      <c r="H105">
        <v>2</v>
      </c>
      <c r="I105" t="s">
        <v>550</v>
      </c>
      <c r="J105" t="s">
        <v>551</v>
      </c>
      <c r="K105" t="s">
        <v>552</v>
      </c>
      <c r="L105">
        <v>1368</v>
      </c>
      <c r="N105">
        <v>1011</v>
      </c>
      <c r="O105" t="s">
        <v>519</v>
      </c>
      <c r="P105" t="s">
        <v>519</v>
      </c>
      <c r="Q105">
        <v>1</v>
      </c>
      <c r="W105">
        <v>0</v>
      </c>
      <c r="X105">
        <v>-7781208</v>
      </c>
      <c r="Y105">
        <f t="shared" si="36"/>
        <v>0.3</v>
      </c>
      <c r="AA105">
        <v>0</v>
      </c>
      <c r="AB105">
        <v>1106.71</v>
      </c>
      <c r="AC105">
        <v>450.44</v>
      </c>
      <c r="AD105">
        <v>0</v>
      </c>
      <c r="AE105">
        <v>0</v>
      </c>
      <c r="AF105">
        <v>83.1</v>
      </c>
      <c r="AG105">
        <v>12.62</v>
      </c>
      <c r="AH105">
        <v>0</v>
      </c>
      <c r="AI105">
        <v>1</v>
      </c>
      <c r="AJ105">
        <v>12.72</v>
      </c>
      <c r="AK105">
        <v>34.090000000000003</v>
      </c>
      <c r="AL105">
        <v>1</v>
      </c>
      <c r="AM105">
        <v>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0.3</v>
      </c>
      <c r="AU105" t="s">
        <v>3</v>
      </c>
      <c r="AV105">
        <v>0</v>
      </c>
      <c r="AW105">
        <v>2</v>
      </c>
      <c r="AX105">
        <v>50497759</v>
      </c>
      <c r="AY105">
        <v>1</v>
      </c>
      <c r="AZ105">
        <v>0</v>
      </c>
      <c r="BA105">
        <v>95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f>ROUND(Y105*Source!I352*DO105,9)</f>
        <v>0</v>
      </c>
      <c r="CX105">
        <f>ROUND(Y105*Source!I352,9)</f>
        <v>0.09</v>
      </c>
      <c r="CY105">
        <f>AB105</f>
        <v>1106.71</v>
      </c>
      <c r="CZ105">
        <f>AF105</f>
        <v>83.1</v>
      </c>
      <c r="DA105">
        <f>AJ105</f>
        <v>12.72</v>
      </c>
      <c r="DB105">
        <f t="shared" si="37"/>
        <v>24.93</v>
      </c>
      <c r="DC105">
        <f t="shared" si="38"/>
        <v>3.79</v>
      </c>
      <c r="DD105" t="s">
        <v>3</v>
      </c>
      <c r="DE105" t="s">
        <v>3</v>
      </c>
      <c r="DF105">
        <f t="shared" si="41"/>
        <v>0</v>
      </c>
      <c r="DG105">
        <f>ROUND(ROUND(AF105*AJ105,2)*CX105,2)</f>
        <v>95.13</v>
      </c>
      <c r="DH105">
        <f>ROUND(ROUND(AG105*AK105,2)*CX105,2)</f>
        <v>38.72</v>
      </c>
      <c r="DI105">
        <f t="shared" si="33"/>
        <v>0</v>
      </c>
      <c r="DJ105">
        <f>DG105</f>
        <v>95.13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ROW(Source!A352)</f>
        <v>352</v>
      </c>
      <c r="B106">
        <v>50496814</v>
      </c>
      <c r="C106">
        <v>50497744</v>
      </c>
      <c r="D106">
        <v>46170914</v>
      </c>
      <c r="E106">
        <v>1</v>
      </c>
      <c r="F106">
        <v>1</v>
      </c>
      <c r="G106">
        <v>30570983</v>
      </c>
      <c r="H106">
        <v>2</v>
      </c>
      <c r="I106" t="s">
        <v>562</v>
      </c>
      <c r="J106" t="s">
        <v>563</v>
      </c>
      <c r="K106" t="s">
        <v>564</v>
      </c>
      <c r="L106">
        <v>1368</v>
      </c>
      <c r="N106">
        <v>1011</v>
      </c>
      <c r="O106" t="s">
        <v>519</v>
      </c>
      <c r="P106" t="s">
        <v>519</v>
      </c>
      <c r="Q106">
        <v>1</v>
      </c>
      <c r="W106">
        <v>0</v>
      </c>
      <c r="X106">
        <v>-405183425</v>
      </c>
      <c r="Y106">
        <f t="shared" si="36"/>
        <v>4</v>
      </c>
      <c r="AA106">
        <v>0</v>
      </c>
      <c r="AB106">
        <v>6.84</v>
      </c>
      <c r="AC106">
        <v>0</v>
      </c>
      <c r="AD106">
        <v>0</v>
      </c>
      <c r="AE106">
        <v>0</v>
      </c>
      <c r="AF106">
        <v>0.77</v>
      </c>
      <c r="AG106">
        <v>0</v>
      </c>
      <c r="AH106">
        <v>0</v>
      </c>
      <c r="AI106">
        <v>1</v>
      </c>
      <c r="AJ106">
        <v>8.48</v>
      </c>
      <c r="AK106">
        <v>34.090000000000003</v>
      </c>
      <c r="AL106">
        <v>1</v>
      </c>
      <c r="AM106">
        <v>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4</v>
      </c>
      <c r="AU106" t="s">
        <v>3</v>
      </c>
      <c r="AV106">
        <v>0</v>
      </c>
      <c r="AW106">
        <v>2</v>
      </c>
      <c r="AX106">
        <v>50497760</v>
      </c>
      <c r="AY106">
        <v>1</v>
      </c>
      <c r="AZ106">
        <v>0</v>
      </c>
      <c r="BA106">
        <v>96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f>ROUND(Y106*Source!I352*DO106,9)</f>
        <v>0</v>
      </c>
      <c r="CX106">
        <f>ROUND(Y106*Source!I352,9)</f>
        <v>1.2</v>
      </c>
      <c r="CY106">
        <f>AB106</f>
        <v>6.84</v>
      </c>
      <c r="CZ106">
        <f>AF106</f>
        <v>0.77</v>
      </c>
      <c r="DA106">
        <f>AJ106</f>
        <v>8.48</v>
      </c>
      <c r="DB106">
        <f t="shared" si="37"/>
        <v>3.08</v>
      </c>
      <c r="DC106">
        <f t="shared" si="38"/>
        <v>0</v>
      </c>
      <c r="DD106" t="s">
        <v>3</v>
      </c>
      <c r="DE106" t="s">
        <v>3</v>
      </c>
      <c r="DF106">
        <f t="shared" si="41"/>
        <v>0</v>
      </c>
      <c r="DG106">
        <f>ROUND(ROUND(AF106*AJ106,2)*CX106,2)</f>
        <v>7.84</v>
      </c>
      <c r="DH106">
        <f>ROUND(ROUND(AG106*AK106,2)*CX106,2)</f>
        <v>0</v>
      </c>
      <c r="DI106">
        <f t="shared" si="33"/>
        <v>0</v>
      </c>
      <c r="DJ106">
        <f>DG106</f>
        <v>7.84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ROW(Source!A352)</f>
        <v>352</v>
      </c>
      <c r="B107">
        <v>50496814</v>
      </c>
      <c r="C107">
        <v>50497744</v>
      </c>
      <c r="D107">
        <v>42125394</v>
      </c>
      <c r="E107">
        <v>1</v>
      </c>
      <c r="F107">
        <v>1</v>
      </c>
      <c r="G107">
        <v>30570983</v>
      </c>
      <c r="H107">
        <v>3</v>
      </c>
      <c r="I107" t="s">
        <v>565</v>
      </c>
      <c r="J107" t="s">
        <v>566</v>
      </c>
      <c r="K107" t="s">
        <v>567</v>
      </c>
      <c r="L107">
        <v>1348</v>
      </c>
      <c r="N107">
        <v>1009</v>
      </c>
      <c r="O107" t="s">
        <v>28</v>
      </c>
      <c r="P107" t="s">
        <v>28</v>
      </c>
      <c r="Q107">
        <v>1000</v>
      </c>
      <c r="W107">
        <v>0</v>
      </c>
      <c r="X107">
        <v>-2069217168</v>
      </c>
      <c r="Y107">
        <f t="shared" si="36"/>
        <v>5.1499999999999997E-2</v>
      </c>
      <c r="AA107">
        <v>67615.48</v>
      </c>
      <c r="AB107">
        <v>0</v>
      </c>
      <c r="AC107">
        <v>0</v>
      </c>
      <c r="AD107">
        <v>0</v>
      </c>
      <c r="AE107">
        <v>7254.88</v>
      </c>
      <c r="AF107">
        <v>0</v>
      </c>
      <c r="AG107">
        <v>0</v>
      </c>
      <c r="AH107">
        <v>0</v>
      </c>
      <c r="AI107">
        <v>9.32</v>
      </c>
      <c r="AJ107">
        <v>1</v>
      </c>
      <c r="AK107">
        <v>1</v>
      </c>
      <c r="AL107">
        <v>1</v>
      </c>
      <c r="AM107">
        <v>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5.1499999999999997E-2</v>
      </c>
      <c r="AU107" t="s">
        <v>3</v>
      </c>
      <c r="AV107">
        <v>0</v>
      </c>
      <c r="AW107">
        <v>2</v>
      </c>
      <c r="AX107">
        <v>50497761</v>
      </c>
      <c r="AY107">
        <v>1</v>
      </c>
      <c r="AZ107">
        <v>0</v>
      </c>
      <c r="BA107">
        <v>97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ROUND(Y107*Source!I352,9)</f>
        <v>1.545E-2</v>
      </c>
      <c r="CY107">
        <f t="shared" ref="CY107:CY114" si="46">AA107</f>
        <v>67615.48</v>
      </c>
      <c r="CZ107">
        <f t="shared" ref="CZ107:CZ114" si="47">AE107</f>
        <v>7254.88</v>
      </c>
      <c r="DA107">
        <f t="shared" ref="DA107:DA114" si="48">AI107</f>
        <v>9.32</v>
      </c>
      <c r="DB107">
        <f t="shared" si="37"/>
        <v>373.63</v>
      </c>
      <c r="DC107">
        <f t="shared" si="38"/>
        <v>0</v>
      </c>
      <c r="DD107" t="s">
        <v>3</v>
      </c>
      <c r="DE107" t="s">
        <v>3</v>
      </c>
      <c r="DF107">
        <f t="shared" ref="DF107:DF114" si="49">ROUND(ROUND(AE107*AI107,2)*CX107,2)</f>
        <v>1044.6600000000001</v>
      </c>
      <c r="DG107">
        <f t="shared" ref="DG107:DG127" si="50">ROUND(ROUND(AF107,2)*CX107,2)</f>
        <v>0</v>
      </c>
      <c r="DH107">
        <f t="shared" ref="DH107:DH127" si="51">ROUND(ROUND(AG107,2)*CX107,2)</f>
        <v>0</v>
      </c>
      <c r="DI107">
        <f t="shared" si="33"/>
        <v>0</v>
      </c>
      <c r="DJ107">
        <f t="shared" ref="DJ107:DJ114" si="52">DF107</f>
        <v>1044.6600000000001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ROW(Source!A352)</f>
        <v>352</v>
      </c>
      <c r="B108">
        <v>50496814</v>
      </c>
      <c r="C108">
        <v>50497744</v>
      </c>
      <c r="D108">
        <v>46136840</v>
      </c>
      <c r="E108">
        <v>1</v>
      </c>
      <c r="F108">
        <v>1</v>
      </c>
      <c r="G108">
        <v>30570983</v>
      </c>
      <c r="H108">
        <v>3</v>
      </c>
      <c r="I108" t="s">
        <v>568</v>
      </c>
      <c r="J108" t="s">
        <v>569</v>
      </c>
      <c r="K108" t="s">
        <v>570</v>
      </c>
      <c r="L108">
        <v>1348</v>
      </c>
      <c r="N108">
        <v>1009</v>
      </c>
      <c r="O108" t="s">
        <v>28</v>
      </c>
      <c r="P108" t="s">
        <v>28</v>
      </c>
      <c r="Q108">
        <v>1000</v>
      </c>
      <c r="W108">
        <v>0</v>
      </c>
      <c r="X108">
        <v>-2033265844</v>
      </c>
      <c r="Y108">
        <f t="shared" si="36"/>
        <v>1.0499999999999999E-3</v>
      </c>
      <c r="AA108">
        <v>157580.26</v>
      </c>
      <c r="AB108">
        <v>0</v>
      </c>
      <c r="AC108">
        <v>0</v>
      </c>
      <c r="AD108">
        <v>0</v>
      </c>
      <c r="AE108">
        <v>8596.85</v>
      </c>
      <c r="AF108">
        <v>0</v>
      </c>
      <c r="AG108">
        <v>0</v>
      </c>
      <c r="AH108">
        <v>0</v>
      </c>
      <c r="AI108">
        <v>18.329999999999998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1.0499999999999999E-3</v>
      </c>
      <c r="AU108" t="s">
        <v>3</v>
      </c>
      <c r="AV108">
        <v>0</v>
      </c>
      <c r="AW108">
        <v>2</v>
      </c>
      <c r="AX108">
        <v>50497762</v>
      </c>
      <c r="AY108">
        <v>1</v>
      </c>
      <c r="AZ108">
        <v>0</v>
      </c>
      <c r="BA108">
        <v>98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ROUND(Y108*Source!I352,9)</f>
        <v>3.1500000000000001E-4</v>
      </c>
      <c r="CY108">
        <f t="shared" si="46"/>
        <v>157580.26</v>
      </c>
      <c r="CZ108">
        <f t="shared" si="47"/>
        <v>8596.85</v>
      </c>
      <c r="DA108">
        <f t="shared" si="48"/>
        <v>18.329999999999998</v>
      </c>
      <c r="DB108">
        <f t="shared" si="37"/>
        <v>9.0299999999999994</v>
      </c>
      <c r="DC108">
        <f t="shared" si="38"/>
        <v>0</v>
      </c>
      <c r="DD108" t="s">
        <v>3</v>
      </c>
      <c r="DE108" t="s">
        <v>3</v>
      </c>
      <c r="DF108">
        <f t="shared" si="49"/>
        <v>49.64</v>
      </c>
      <c r="DG108">
        <f t="shared" si="50"/>
        <v>0</v>
      </c>
      <c r="DH108">
        <f t="shared" si="51"/>
        <v>0</v>
      </c>
      <c r="DI108">
        <f t="shared" si="33"/>
        <v>0</v>
      </c>
      <c r="DJ108">
        <f t="shared" si="52"/>
        <v>49.64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ROW(Source!A352)</f>
        <v>352</v>
      </c>
      <c r="B109">
        <v>50496814</v>
      </c>
      <c r="C109">
        <v>50497744</v>
      </c>
      <c r="D109">
        <v>46136087</v>
      </c>
      <c r="E109">
        <v>1</v>
      </c>
      <c r="F109">
        <v>1</v>
      </c>
      <c r="G109">
        <v>30570983</v>
      </c>
      <c r="H109">
        <v>3</v>
      </c>
      <c r="I109" t="s">
        <v>571</v>
      </c>
      <c r="J109" t="s">
        <v>572</v>
      </c>
      <c r="K109" t="s">
        <v>573</v>
      </c>
      <c r="L109">
        <v>1354</v>
      </c>
      <c r="N109">
        <v>1010</v>
      </c>
      <c r="O109" t="s">
        <v>360</v>
      </c>
      <c r="P109" t="s">
        <v>360</v>
      </c>
      <c r="Q109">
        <v>1</v>
      </c>
      <c r="W109">
        <v>0</v>
      </c>
      <c r="X109">
        <v>1346064091</v>
      </c>
      <c r="Y109">
        <f t="shared" si="36"/>
        <v>218</v>
      </c>
      <c r="AA109">
        <v>8.76</v>
      </c>
      <c r="AB109">
        <v>0</v>
      </c>
      <c r="AC109">
        <v>0</v>
      </c>
      <c r="AD109">
        <v>0</v>
      </c>
      <c r="AE109">
        <v>3.86</v>
      </c>
      <c r="AF109">
        <v>0</v>
      </c>
      <c r="AG109">
        <v>0</v>
      </c>
      <c r="AH109">
        <v>0</v>
      </c>
      <c r="AI109">
        <v>2.27</v>
      </c>
      <c r="AJ109">
        <v>1</v>
      </c>
      <c r="AK109">
        <v>1</v>
      </c>
      <c r="AL109">
        <v>1</v>
      </c>
      <c r="AM109">
        <v>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218</v>
      </c>
      <c r="AU109" t="s">
        <v>3</v>
      </c>
      <c r="AV109">
        <v>0</v>
      </c>
      <c r="AW109">
        <v>2</v>
      </c>
      <c r="AX109">
        <v>50497763</v>
      </c>
      <c r="AY109">
        <v>1</v>
      </c>
      <c r="AZ109">
        <v>0</v>
      </c>
      <c r="BA109">
        <v>99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ROUND(Y109*Source!I352,9)</f>
        <v>65.400000000000006</v>
      </c>
      <c r="CY109">
        <f t="shared" si="46"/>
        <v>8.76</v>
      </c>
      <c r="CZ109">
        <f t="shared" si="47"/>
        <v>3.86</v>
      </c>
      <c r="DA109">
        <f t="shared" si="48"/>
        <v>2.27</v>
      </c>
      <c r="DB109">
        <f t="shared" si="37"/>
        <v>841.48</v>
      </c>
      <c r="DC109">
        <f t="shared" si="38"/>
        <v>0</v>
      </c>
      <c r="DD109" t="s">
        <v>3</v>
      </c>
      <c r="DE109" t="s">
        <v>3</v>
      </c>
      <c r="DF109">
        <f t="shared" si="49"/>
        <v>572.9</v>
      </c>
      <c r="DG109">
        <f t="shared" si="50"/>
        <v>0</v>
      </c>
      <c r="DH109">
        <f t="shared" si="51"/>
        <v>0</v>
      </c>
      <c r="DI109">
        <f t="shared" si="33"/>
        <v>0</v>
      </c>
      <c r="DJ109">
        <f t="shared" si="52"/>
        <v>572.9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ROW(Source!A352)</f>
        <v>352</v>
      </c>
      <c r="B110">
        <v>50496814</v>
      </c>
      <c r="C110">
        <v>50497744</v>
      </c>
      <c r="D110">
        <v>46231172</v>
      </c>
      <c r="E110">
        <v>1</v>
      </c>
      <c r="F110">
        <v>1</v>
      </c>
      <c r="G110">
        <v>30570983</v>
      </c>
      <c r="H110">
        <v>3</v>
      </c>
      <c r="I110" t="s">
        <v>574</v>
      </c>
      <c r="J110" t="s">
        <v>575</v>
      </c>
      <c r="K110" t="s">
        <v>576</v>
      </c>
      <c r="L110">
        <v>1348</v>
      </c>
      <c r="N110">
        <v>1009</v>
      </c>
      <c r="O110" t="s">
        <v>28</v>
      </c>
      <c r="P110" t="s">
        <v>28</v>
      </c>
      <c r="Q110">
        <v>1000</v>
      </c>
      <c r="W110">
        <v>0</v>
      </c>
      <c r="X110">
        <v>-68452951</v>
      </c>
      <c r="Y110">
        <f t="shared" si="36"/>
        <v>2.1800000000000001E-3</v>
      </c>
      <c r="AA110">
        <v>103793.65</v>
      </c>
      <c r="AB110">
        <v>0</v>
      </c>
      <c r="AC110">
        <v>0</v>
      </c>
      <c r="AD110">
        <v>0</v>
      </c>
      <c r="AE110">
        <v>14336.14</v>
      </c>
      <c r="AF110">
        <v>0</v>
      </c>
      <c r="AG110">
        <v>0</v>
      </c>
      <c r="AH110">
        <v>0</v>
      </c>
      <c r="AI110">
        <v>7.24</v>
      </c>
      <c r="AJ110">
        <v>1</v>
      </c>
      <c r="AK110">
        <v>1</v>
      </c>
      <c r="AL110">
        <v>1</v>
      </c>
      <c r="AM110">
        <v>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2.1800000000000001E-3</v>
      </c>
      <c r="AU110" t="s">
        <v>3</v>
      </c>
      <c r="AV110">
        <v>0</v>
      </c>
      <c r="AW110">
        <v>2</v>
      </c>
      <c r="AX110">
        <v>50497764</v>
      </c>
      <c r="AY110">
        <v>1</v>
      </c>
      <c r="AZ110">
        <v>0</v>
      </c>
      <c r="BA110">
        <v>100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ROUND(Y110*Source!I352,9)</f>
        <v>6.5399999999999996E-4</v>
      </c>
      <c r="CY110">
        <f t="shared" si="46"/>
        <v>103793.65</v>
      </c>
      <c r="CZ110">
        <f t="shared" si="47"/>
        <v>14336.14</v>
      </c>
      <c r="DA110">
        <f t="shared" si="48"/>
        <v>7.24</v>
      </c>
      <c r="DB110">
        <f t="shared" si="37"/>
        <v>31.25</v>
      </c>
      <c r="DC110">
        <f t="shared" si="38"/>
        <v>0</v>
      </c>
      <c r="DD110" t="s">
        <v>3</v>
      </c>
      <c r="DE110" t="s">
        <v>3</v>
      </c>
      <c r="DF110">
        <f t="shared" si="49"/>
        <v>67.88</v>
      </c>
      <c r="DG110">
        <f t="shared" si="50"/>
        <v>0</v>
      </c>
      <c r="DH110">
        <f t="shared" si="51"/>
        <v>0</v>
      </c>
      <c r="DI110">
        <f t="shared" si="33"/>
        <v>0</v>
      </c>
      <c r="DJ110">
        <f t="shared" si="52"/>
        <v>67.88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ROW(Source!A352)</f>
        <v>352</v>
      </c>
      <c r="B111">
        <v>50496814</v>
      </c>
      <c r="C111">
        <v>50497744</v>
      </c>
      <c r="D111">
        <v>46136412</v>
      </c>
      <c r="E111">
        <v>1</v>
      </c>
      <c r="F111">
        <v>1</v>
      </c>
      <c r="G111">
        <v>30570983</v>
      </c>
      <c r="H111">
        <v>3</v>
      </c>
      <c r="I111" t="s">
        <v>577</v>
      </c>
      <c r="J111" t="s">
        <v>578</v>
      </c>
      <c r="K111" t="s">
        <v>579</v>
      </c>
      <c r="L111">
        <v>1348</v>
      </c>
      <c r="N111">
        <v>1009</v>
      </c>
      <c r="O111" t="s">
        <v>28</v>
      </c>
      <c r="P111" t="s">
        <v>28</v>
      </c>
      <c r="Q111">
        <v>1000</v>
      </c>
      <c r="W111">
        <v>0</v>
      </c>
      <c r="X111">
        <v>1862018911</v>
      </c>
      <c r="Y111">
        <f t="shared" si="36"/>
        <v>3.0000000000000001E-3</v>
      </c>
      <c r="AA111">
        <v>84055.73</v>
      </c>
      <c r="AB111">
        <v>0</v>
      </c>
      <c r="AC111">
        <v>0</v>
      </c>
      <c r="AD111">
        <v>0</v>
      </c>
      <c r="AE111">
        <v>7982.5</v>
      </c>
      <c r="AF111">
        <v>0</v>
      </c>
      <c r="AG111">
        <v>0</v>
      </c>
      <c r="AH111">
        <v>0</v>
      </c>
      <c r="AI111">
        <v>10.53</v>
      </c>
      <c r="AJ111">
        <v>1</v>
      </c>
      <c r="AK111">
        <v>1</v>
      </c>
      <c r="AL111">
        <v>1</v>
      </c>
      <c r="AM111">
        <v>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3.0000000000000001E-3</v>
      </c>
      <c r="AU111" t="s">
        <v>3</v>
      </c>
      <c r="AV111">
        <v>0</v>
      </c>
      <c r="AW111">
        <v>2</v>
      </c>
      <c r="AX111">
        <v>50497765</v>
      </c>
      <c r="AY111">
        <v>1</v>
      </c>
      <c r="AZ111">
        <v>0</v>
      </c>
      <c r="BA111">
        <v>101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ROUND(Y111*Source!I352,9)</f>
        <v>8.9999999999999998E-4</v>
      </c>
      <c r="CY111">
        <f t="shared" si="46"/>
        <v>84055.73</v>
      </c>
      <c r="CZ111">
        <f t="shared" si="47"/>
        <v>7982.5</v>
      </c>
      <c r="DA111">
        <f t="shared" si="48"/>
        <v>10.53</v>
      </c>
      <c r="DB111">
        <f t="shared" si="37"/>
        <v>23.95</v>
      </c>
      <c r="DC111">
        <f t="shared" si="38"/>
        <v>0</v>
      </c>
      <c r="DD111" t="s">
        <v>3</v>
      </c>
      <c r="DE111" t="s">
        <v>3</v>
      </c>
      <c r="DF111">
        <f t="shared" si="49"/>
        <v>75.650000000000006</v>
      </c>
      <c r="DG111">
        <f t="shared" si="50"/>
        <v>0</v>
      </c>
      <c r="DH111">
        <f t="shared" si="51"/>
        <v>0</v>
      </c>
      <c r="DI111">
        <f t="shared" si="33"/>
        <v>0</v>
      </c>
      <c r="DJ111">
        <f t="shared" si="52"/>
        <v>75.650000000000006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ROW(Source!A352)</f>
        <v>352</v>
      </c>
      <c r="B112">
        <v>50496814</v>
      </c>
      <c r="C112">
        <v>50497744</v>
      </c>
      <c r="D112">
        <v>46148713</v>
      </c>
      <c r="E112">
        <v>1</v>
      </c>
      <c r="F112">
        <v>1</v>
      </c>
      <c r="G112">
        <v>30570983</v>
      </c>
      <c r="H112">
        <v>3</v>
      </c>
      <c r="I112" t="s">
        <v>580</v>
      </c>
      <c r="J112" t="s">
        <v>581</v>
      </c>
      <c r="K112" t="s">
        <v>582</v>
      </c>
      <c r="L112">
        <v>1354</v>
      </c>
      <c r="N112">
        <v>1010</v>
      </c>
      <c r="O112" t="s">
        <v>360</v>
      </c>
      <c r="P112" t="s">
        <v>360</v>
      </c>
      <c r="Q112">
        <v>1</v>
      </c>
      <c r="W112">
        <v>0</v>
      </c>
      <c r="X112">
        <v>1112018754</v>
      </c>
      <c r="Y112">
        <f t="shared" si="36"/>
        <v>5</v>
      </c>
      <c r="AA112">
        <v>120.67</v>
      </c>
      <c r="AB112">
        <v>0</v>
      </c>
      <c r="AC112">
        <v>0</v>
      </c>
      <c r="AD112">
        <v>0</v>
      </c>
      <c r="AE112">
        <v>14.99</v>
      </c>
      <c r="AF112">
        <v>0</v>
      </c>
      <c r="AG112">
        <v>0</v>
      </c>
      <c r="AH112">
        <v>0</v>
      </c>
      <c r="AI112">
        <v>8.0500000000000007</v>
      </c>
      <c r="AJ112">
        <v>1</v>
      </c>
      <c r="AK112">
        <v>1</v>
      </c>
      <c r="AL112">
        <v>1</v>
      </c>
      <c r="AM112">
        <v>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5</v>
      </c>
      <c r="AU112" t="s">
        <v>3</v>
      </c>
      <c r="AV112">
        <v>0</v>
      </c>
      <c r="AW112">
        <v>2</v>
      </c>
      <c r="AX112">
        <v>50497766</v>
      </c>
      <c r="AY112">
        <v>1</v>
      </c>
      <c r="AZ112">
        <v>0</v>
      </c>
      <c r="BA112">
        <v>102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ROUND(Y112*Source!I352,9)</f>
        <v>1.5</v>
      </c>
      <c r="CY112">
        <f t="shared" si="46"/>
        <v>120.67</v>
      </c>
      <c r="CZ112">
        <f t="shared" si="47"/>
        <v>14.99</v>
      </c>
      <c r="DA112">
        <f t="shared" si="48"/>
        <v>8.0500000000000007</v>
      </c>
      <c r="DB112">
        <f t="shared" si="37"/>
        <v>74.95</v>
      </c>
      <c r="DC112">
        <f t="shared" si="38"/>
        <v>0</v>
      </c>
      <c r="DD112" t="s">
        <v>3</v>
      </c>
      <c r="DE112" t="s">
        <v>3</v>
      </c>
      <c r="DF112">
        <f t="shared" si="49"/>
        <v>181.01</v>
      </c>
      <c r="DG112">
        <f t="shared" si="50"/>
        <v>0</v>
      </c>
      <c r="DH112">
        <f t="shared" si="51"/>
        <v>0</v>
      </c>
      <c r="DI112">
        <f t="shared" si="33"/>
        <v>0</v>
      </c>
      <c r="DJ112">
        <f t="shared" si="52"/>
        <v>181.01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ROW(Source!A352)</f>
        <v>352</v>
      </c>
      <c r="B113">
        <v>50496814</v>
      </c>
      <c r="C113">
        <v>50497744</v>
      </c>
      <c r="D113">
        <v>46234159</v>
      </c>
      <c r="E113">
        <v>1</v>
      </c>
      <c r="F113">
        <v>1</v>
      </c>
      <c r="G113">
        <v>30570983</v>
      </c>
      <c r="H113">
        <v>3</v>
      </c>
      <c r="I113" t="s">
        <v>337</v>
      </c>
      <c r="J113" t="s">
        <v>339</v>
      </c>
      <c r="K113" t="s">
        <v>338</v>
      </c>
      <c r="L113">
        <v>1301</v>
      </c>
      <c r="N113">
        <v>1003</v>
      </c>
      <c r="O113" t="s">
        <v>295</v>
      </c>
      <c r="P113" t="s">
        <v>295</v>
      </c>
      <c r="Q113">
        <v>1</v>
      </c>
      <c r="W113">
        <v>0</v>
      </c>
      <c r="X113">
        <v>-397388604</v>
      </c>
      <c r="Y113">
        <f t="shared" si="36"/>
        <v>103</v>
      </c>
      <c r="AA113">
        <v>148.62</v>
      </c>
      <c r="AB113">
        <v>0</v>
      </c>
      <c r="AC113">
        <v>0</v>
      </c>
      <c r="AD113">
        <v>0</v>
      </c>
      <c r="AE113">
        <v>30.58</v>
      </c>
      <c r="AF113">
        <v>0</v>
      </c>
      <c r="AG113">
        <v>0</v>
      </c>
      <c r="AH113">
        <v>0</v>
      </c>
      <c r="AI113">
        <v>4.8600000000000003</v>
      </c>
      <c r="AJ113">
        <v>1</v>
      </c>
      <c r="AK113">
        <v>1</v>
      </c>
      <c r="AL113">
        <v>1</v>
      </c>
      <c r="AM113">
        <v>0</v>
      </c>
      <c r="AN113">
        <v>0</v>
      </c>
      <c r="AO113">
        <v>0</v>
      </c>
      <c r="AP113">
        <v>1</v>
      </c>
      <c r="AQ113">
        <v>0</v>
      </c>
      <c r="AR113">
        <v>0</v>
      </c>
      <c r="AS113" t="s">
        <v>3</v>
      </c>
      <c r="AT113">
        <v>103</v>
      </c>
      <c r="AU113" t="s">
        <v>3</v>
      </c>
      <c r="AV113">
        <v>0</v>
      </c>
      <c r="AW113">
        <v>1</v>
      </c>
      <c r="AX113">
        <v>-1</v>
      </c>
      <c r="AY113">
        <v>0</v>
      </c>
      <c r="AZ113">
        <v>0</v>
      </c>
      <c r="BA113" t="s">
        <v>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ROUND(Y113*Source!I352,9)</f>
        <v>30.9</v>
      </c>
      <c r="CY113">
        <f t="shared" si="46"/>
        <v>148.62</v>
      </c>
      <c r="CZ113">
        <f t="shared" si="47"/>
        <v>30.58</v>
      </c>
      <c r="DA113">
        <f t="shared" si="48"/>
        <v>4.8600000000000003</v>
      </c>
      <c r="DB113">
        <f t="shared" si="37"/>
        <v>3149.74</v>
      </c>
      <c r="DC113">
        <f t="shared" si="38"/>
        <v>0</v>
      </c>
      <c r="DD113" t="s">
        <v>3</v>
      </c>
      <c r="DE113" t="s">
        <v>3</v>
      </c>
      <c r="DF113">
        <f t="shared" si="49"/>
        <v>4592.3599999999997</v>
      </c>
      <c r="DG113">
        <f t="shared" si="50"/>
        <v>0</v>
      </c>
      <c r="DH113">
        <f t="shared" si="51"/>
        <v>0</v>
      </c>
      <c r="DI113">
        <f t="shared" si="33"/>
        <v>0</v>
      </c>
      <c r="DJ113">
        <f t="shared" si="52"/>
        <v>4592.3599999999997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ROW(Source!A352)</f>
        <v>352</v>
      </c>
      <c r="B114">
        <v>50496814</v>
      </c>
      <c r="C114">
        <v>50497744</v>
      </c>
      <c r="D114">
        <v>46148276</v>
      </c>
      <c r="E114">
        <v>1</v>
      </c>
      <c r="F114">
        <v>1</v>
      </c>
      <c r="G114">
        <v>30570983</v>
      </c>
      <c r="H114">
        <v>3</v>
      </c>
      <c r="I114" t="s">
        <v>583</v>
      </c>
      <c r="J114" t="s">
        <v>584</v>
      </c>
      <c r="K114" t="s">
        <v>585</v>
      </c>
      <c r="L114">
        <v>1356</v>
      </c>
      <c r="N114">
        <v>1010</v>
      </c>
      <c r="O114" t="s">
        <v>586</v>
      </c>
      <c r="P114" t="s">
        <v>586</v>
      </c>
      <c r="Q114">
        <v>1000</v>
      </c>
      <c r="W114">
        <v>0</v>
      </c>
      <c r="X114">
        <v>-1625394013</v>
      </c>
      <c r="Y114">
        <f t="shared" si="36"/>
        <v>0.2</v>
      </c>
      <c r="AA114">
        <v>5166</v>
      </c>
      <c r="AB114">
        <v>0</v>
      </c>
      <c r="AC114">
        <v>0</v>
      </c>
      <c r="AD114">
        <v>0</v>
      </c>
      <c r="AE114">
        <v>1640</v>
      </c>
      <c r="AF114">
        <v>0</v>
      </c>
      <c r="AG114">
        <v>0</v>
      </c>
      <c r="AH114">
        <v>0</v>
      </c>
      <c r="AI114">
        <v>3.15</v>
      </c>
      <c r="AJ114">
        <v>1</v>
      </c>
      <c r="AK114">
        <v>1</v>
      </c>
      <c r="AL114">
        <v>1</v>
      </c>
      <c r="AM114">
        <v>2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0.2</v>
      </c>
      <c r="AU114" t="s">
        <v>3</v>
      </c>
      <c r="AV114">
        <v>0</v>
      </c>
      <c r="AW114">
        <v>2</v>
      </c>
      <c r="AX114">
        <v>50497767</v>
      </c>
      <c r="AY114">
        <v>1</v>
      </c>
      <c r="AZ114">
        <v>0</v>
      </c>
      <c r="BA114">
        <v>103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ROUND(Y114*Source!I352,9)</f>
        <v>0.06</v>
      </c>
      <c r="CY114">
        <f t="shared" si="46"/>
        <v>5166</v>
      </c>
      <c r="CZ114">
        <f t="shared" si="47"/>
        <v>1640</v>
      </c>
      <c r="DA114">
        <f t="shared" si="48"/>
        <v>3.15</v>
      </c>
      <c r="DB114">
        <f t="shared" si="37"/>
        <v>328</v>
      </c>
      <c r="DC114">
        <f t="shared" si="38"/>
        <v>0</v>
      </c>
      <c r="DD114" t="s">
        <v>3</v>
      </c>
      <c r="DE114" t="s">
        <v>3</v>
      </c>
      <c r="DF114">
        <f t="shared" si="49"/>
        <v>309.95999999999998</v>
      </c>
      <c r="DG114">
        <f t="shared" si="50"/>
        <v>0</v>
      </c>
      <c r="DH114">
        <f t="shared" si="51"/>
        <v>0</v>
      </c>
      <c r="DI114">
        <f t="shared" si="33"/>
        <v>0</v>
      </c>
      <c r="DJ114">
        <f t="shared" si="52"/>
        <v>309.95999999999998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ROW(Source!A355)</f>
        <v>355</v>
      </c>
      <c r="B115">
        <v>50496813</v>
      </c>
      <c r="C115">
        <v>50497774</v>
      </c>
      <c r="D115">
        <v>40404405</v>
      </c>
      <c r="E115">
        <v>30570983</v>
      </c>
      <c r="F115">
        <v>1</v>
      </c>
      <c r="G115">
        <v>30570983</v>
      </c>
      <c r="H115">
        <v>1</v>
      </c>
      <c r="I115" t="s">
        <v>513</v>
      </c>
      <c r="J115" t="s">
        <v>3</v>
      </c>
      <c r="K115" t="s">
        <v>514</v>
      </c>
      <c r="L115">
        <v>1191</v>
      </c>
      <c r="N115">
        <v>1013</v>
      </c>
      <c r="O115" t="s">
        <v>515</v>
      </c>
      <c r="P115" t="s">
        <v>515</v>
      </c>
      <c r="Q115">
        <v>1</v>
      </c>
      <c r="W115">
        <v>0</v>
      </c>
      <c r="X115">
        <v>476480486</v>
      </c>
      <c r="Y115">
        <f t="shared" si="36"/>
        <v>20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20</v>
      </c>
      <c r="AU115" t="s">
        <v>3</v>
      </c>
      <c r="AV115">
        <v>1</v>
      </c>
      <c r="AW115">
        <v>2</v>
      </c>
      <c r="AX115">
        <v>50497787</v>
      </c>
      <c r="AY115">
        <v>1</v>
      </c>
      <c r="AZ115">
        <v>0</v>
      </c>
      <c r="BA115">
        <v>109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U115">
        <f>ROUND(AT115*Source!I355*AH115*AL115,2)</f>
        <v>0</v>
      </c>
      <c r="CV115">
        <f>ROUND(Y115*Source!I355,9)</f>
        <v>6</v>
      </c>
      <c r="CW115">
        <v>0</v>
      </c>
      <c r="CX115">
        <f>ROUND(Y115*Source!I355,9)</f>
        <v>6</v>
      </c>
      <c r="CY115">
        <f>AD115</f>
        <v>0</v>
      </c>
      <c r="CZ115">
        <f>AH115</f>
        <v>0</v>
      </c>
      <c r="DA115">
        <f>AL115</f>
        <v>1</v>
      </c>
      <c r="DB115">
        <f t="shared" si="37"/>
        <v>0</v>
      </c>
      <c r="DC115">
        <f t="shared" si="38"/>
        <v>0</v>
      </c>
      <c r="DD115" t="s">
        <v>3</v>
      </c>
      <c r="DE115" t="s">
        <v>3</v>
      </c>
      <c r="DF115">
        <f t="shared" ref="DF115:DF130" si="53">ROUND(ROUND(AE115,2)*CX115,2)</f>
        <v>0</v>
      </c>
      <c r="DG115">
        <f t="shared" si="50"/>
        <v>0</v>
      </c>
      <c r="DH115">
        <f t="shared" si="51"/>
        <v>0</v>
      </c>
      <c r="DI115">
        <f t="shared" si="33"/>
        <v>0</v>
      </c>
      <c r="DJ115">
        <f>DI115</f>
        <v>0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ROW(Source!A355)</f>
        <v>355</v>
      </c>
      <c r="B116">
        <v>50496813</v>
      </c>
      <c r="C116">
        <v>50497774</v>
      </c>
      <c r="D116">
        <v>46170867</v>
      </c>
      <c r="E116">
        <v>1</v>
      </c>
      <c r="F116">
        <v>1</v>
      </c>
      <c r="G116">
        <v>30570983</v>
      </c>
      <c r="H116">
        <v>2</v>
      </c>
      <c r="I116" t="s">
        <v>550</v>
      </c>
      <c r="J116" t="s">
        <v>551</v>
      </c>
      <c r="K116" t="s">
        <v>552</v>
      </c>
      <c r="L116">
        <v>1368</v>
      </c>
      <c r="N116">
        <v>1011</v>
      </c>
      <c r="O116" t="s">
        <v>519</v>
      </c>
      <c r="P116" t="s">
        <v>519</v>
      </c>
      <c r="Q116">
        <v>1</v>
      </c>
      <c r="W116">
        <v>0</v>
      </c>
      <c r="X116">
        <v>-7781208</v>
      </c>
      <c r="Y116">
        <f t="shared" si="36"/>
        <v>1.06</v>
      </c>
      <c r="AA116">
        <v>0</v>
      </c>
      <c r="AB116">
        <v>83.1</v>
      </c>
      <c r="AC116">
        <v>12.62</v>
      </c>
      <c r="AD116">
        <v>0</v>
      </c>
      <c r="AE116">
        <v>0</v>
      </c>
      <c r="AF116">
        <v>83.1</v>
      </c>
      <c r="AG116">
        <v>12.62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1.06</v>
      </c>
      <c r="AU116" t="s">
        <v>3</v>
      </c>
      <c r="AV116">
        <v>0</v>
      </c>
      <c r="AW116">
        <v>2</v>
      </c>
      <c r="AX116">
        <v>50497788</v>
      </c>
      <c r="AY116">
        <v>1</v>
      </c>
      <c r="AZ116">
        <v>0</v>
      </c>
      <c r="BA116">
        <v>110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f>ROUND(Y116*Source!I355*DO116,9)</f>
        <v>0</v>
      </c>
      <c r="CX116">
        <f>ROUND(Y116*Source!I355,9)</f>
        <v>0.318</v>
      </c>
      <c r="CY116">
        <f>AB116</f>
        <v>83.1</v>
      </c>
      <c r="CZ116">
        <f>AF116</f>
        <v>83.1</v>
      </c>
      <c r="DA116">
        <f>AJ116</f>
        <v>1</v>
      </c>
      <c r="DB116">
        <f t="shared" si="37"/>
        <v>88.09</v>
      </c>
      <c r="DC116">
        <f t="shared" si="38"/>
        <v>13.38</v>
      </c>
      <c r="DD116" t="s">
        <v>3</v>
      </c>
      <c r="DE116" t="s">
        <v>3</v>
      </c>
      <c r="DF116">
        <f t="shared" si="53"/>
        <v>0</v>
      </c>
      <c r="DG116">
        <f t="shared" si="50"/>
        <v>26.43</v>
      </c>
      <c r="DH116">
        <f t="shared" si="51"/>
        <v>4.01</v>
      </c>
      <c r="DI116">
        <f t="shared" si="33"/>
        <v>0</v>
      </c>
      <c r="DJ116">
        <f>DG116</f>
        <v>26.43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ROW(Source!A355)</f>
        <v>355</v>
      </c>
      <c r="B117">
        <v>50496813</v>
      </c>
      <c r="C117">
        <v>50497774</v>
      </c>
      <c r="D117">
        <v>46170296</v>
      </c>
      <c r="E117">
        <v>1</v>
      </c>
      <c r="F117">
        <v>1</v>
      </c>
      <c r="G117">
        <v>30570983</v>
      </c>
      <c r="H117">
        <v>2</v>
      </c>
      <c r="I117" t="s">
        <v>587</v>
      </c>
      <c r="J117" t="s">
        <v>588</v>
      </c>
      <c r="K117" t="s">
        <v>589</v>
      </c>
      <c r="L117">
        <v>1368</v>
      </c>
      <c r="N117">
        <v>1011</v>
      </c>
      <c r="O117" t="s">
        <v>519</v>
      </c>
      <c r="P117" t="s">
        <v>519</v>
      </c>
      <c r="Q117">
        <v>1</v>
      </c>
      <c r="W117">
        <v>0</v>
      </c>
      <c r="X117">
        <v>-1386352920</v>
      </c>
      <c r="Y117">
        <f t="shared" si="36"/>
        <v>4.2699999999999996</v>
      </c>
      <c r="AA117">
        <v>0</v>
      </c>
      <c r="AB117">
        <v>2.27</v>
      </c>
      <c r="AC117">
        <v>0</v>
      </c>
      <c r="AD117">
        <v>0</v>
      </c>
      <c r="AE117">
        <v>0</v>
      </c>
      <c r="AF117">
        <v>2.27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4.2699999999999996</v>
      </c>
      <c r="AU117" t="s">
        <v>3</v>
      </c>
      <c r="AV117">
        <v>0</v>
      </c>
      <c r="AW117">
        <v>2</v>
      </c>
      <c r="AX117">
        <v>50497789</v>
      </c>
      <c r="AY117">
        <v>1</v>
      </c>
      <c r="AZ117">
        <v>0</v>
      </c>
      <c r="BA117">
        <v>111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f>ROUND(Y117*Source!I355*DO117,9)</f>
        <v>0</v>
      </c>
      <c r="CX117">
        <f>ROUND(Y117*Source!I355,9)</f>
        <v>1.2809999999999999</v>
      </c>
      <c r="CY117">
        <f>AB117</f>
        <v>2.27</v>
      </c>
      <c r="CZ117">
        <f>AF117</f>
        <v>2.27</v>
      </c>
      <c r="DA117">
        <f>AJ117</f>
        <v>1</v>
      </c>
      <c r="DB117">
        <f t="shared" si="37"/>
        <v>9.69</v>
      </c>
      <c r="DC117">
        <f t="shared" si="38"/>
        <v>0</v>
      </c>
      <c r="DD117" t="s">
        <v>3</v>
      </c>
      <c r="DE117" t="s">
        <v>3</v>
      </c>
      <c r="DF117">
        <f t="shared" si="53"/>
        <v>0</v>
      </c>
      <c r="DG117">
        <f t="shared" si="50"/>
        <v>2.91</v>
      </c>
      <c r="DH117">
        <f t="shared" si="51"/>
        <v>0</v>
      </c>
      <c r="DI117">
        <f t="shared" si="33"/>
        <v>0</v>
      </c>
      <c r="DJ117">
        <f>DG117</f>
        <v>2.91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ROW(Source!A355)</f>
        <v>355</v>
      </c>
      <c r="B118">
        <v>50496813</v>
      </c>
      <c r="C118">
        <v>50497774</v>
      </c>
      <c r="D118">
        <v>46170306</v>
      </c>
      <c r="E118">
        <v>1</v>
      </c>
      <c r="F118">
        <v>1</v>
      </c>
      <c r="G118">
        <v>30570983</v>
      </c>
      <c r="H118">
        <v>2</v>
      </c>
      <c r="I118" t="s">
        <v>590</v>
      </c>
      <c r="J118" t="s">
        <v>591</v>
      </c>
      <c r="K118" t="s">
        <v>592</v>
      </c>
      <c r="L118">
        <v>1368</v>
      </c>
      <c r="N118">
        <v>1011</v>
      </c>
      <c r="O118" t="s">
        <v>519</v>
      </c>
      <c r="P118" t="s">
        <v>519</v>
      </c>
      <c r="Q118">
        <v>1</v>
      </c>
      <c r="W118">
        <v>0</v>
      </c>
      <c r="X118">
        <v>1766156404</v>
      </c>
      <c r="Y118">
        <f t="shared" si="36"/>
        <v>4.5999999999999996</v>
      </c>
      <c r="AA118">
        <v>0</v>
      </c>
      <c r="AB118">
        <v>0.73</v>
      </c>
      <c r="AC118">
        <v>0</v>
      </c>
      <c r="AD118">
        <v>0</v>
      </c>
      <c r="AE118">
        <v>0</v>
      </c>
      <c r="AF118">
        <v>0.73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4.5999999999999996</v>
      </c>
      <c r="AU118" t="s">
        <v>3</v>
      </c>
      <c r="AV118">
        <v>0</v>
      </c>
      <c r="AW118">
        <v>2</v>
      </c>
      <c r="AX118">
        <v>50497790</v>
      </c>
      <c r="AY118">
        <v>1</v>
      </c>
      <c r="AZ118">
        <v>0</v>
      </c>
      <c r="BA118">
        <v>112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f>ROUND(Y118*Source!I355*DO118,9)</f>
        <v>0</v>
      </c>
      <c r="CX118">
        <f>ROUND(Y118*Source!I355,9)</f>
        <v>1.38</v>
      </c>
      <c r="CY118">
        <f>AB118</f>
        <v>0.73</v>
      </c>
      <c r="CZ118">
        <f>AF118</f>
        <v>0.73</v>
      </c>
      <c r="DA118">
        <f>AJ118</f>
        <v>1</v>
      </c>
      <c r="DB118">
        <f t="shared" si="37"/>
        <v>3.36</v>
      </c>
      <c r="DC118">
        <f t="shared" si="38"/>
        <v>0</v>
      </c>
      <c r="DD118" t="s">
        <v>3</v>
      </c>
      <c r="DE118" t="s">
        <v>3</v>
      </c>
      <c r="DF118">
        <f t="shared" si="53"/>
        <v>0</v>
      </c>
      <c r="DG118">
        <f t="shared" si="50"/>
        <v>1.01</v>
      </c>
      <c r="DH118">
        <f t="shared" si="51"/>
        <v>0</v>
      </c>
      <c r="DI118">
        <f t="shared" si="33"/>
        <v>0</v>
      </c>
      <c r="DJ118">
        <f>DG118</f>
        <v>1.01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ROW(Source!A355)</f>
        <v>355</v>
      </c>
      <c r="B119">
        <v>50496813</v>
      </c>
      <c r="C119">
        <v>50497774</v>
      </c>
      <c r="D119">
        <v>46136206</v>
      </c>
      <c r="E119">
        <v>1</v>
      </c>
      <c r="F119">
        <v>1</v>
      </c>
      <c r="G119">
        <v>30570983</v>
      </c>
      <c r="H119">
        <v>3</v>
      </c>
      <c r="I119" t="s">
        <v>593</v>
      </c>
      <c r="J119" t="s">
        <v>594</v>
      </c>
      <c r="K119" t="s">
        <v>595</v>
      </c>
      <c r="L119">
        <v>1348</v>
      </c>
      <c r="N119">
        <v>1009</v>
      </c>
      <c r="O119" t="s">
        <v>28</v>
      </c>
      <c r="P119" t="s">
        <v>28</v>
      </c>
      <c r="Q119">
        <v>1000</v>
      </c>
      <c r="W119">
        <v>0</v>
      </c>
      <c r="X119">
        <v>975641442</v>
      </c>
      <c r="Y119">
        <f t="shared" si="36"/>
        <v>6.0000000000000002E-5</v>
      </c>
      <c r="AA119">
        <v>11242.42</v>
      </c>
      <c r="AB119">
        <v>0</v>
      </c>
      <c r="AC119">
        <v>0</v>
      </c>
      <c r="AD119">
        <v>0</v>
      </c>
      <c r="AE119">
        <v>11242.42</v>
      </c>
      <c r="AF119">
        <v>0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6.0000000000000002E-5</v>
      </c>
      <c r="AU119" t="s">
        <v>3</v>
      </c>
      <c r="AV119">
        <v>0</v>
      </c>
      <c r="AW119">
        <v>2</v>
      </c>
      <c r="AX119">
        <v>50497791</v>
      </c>
      <c r="AY119">
        <v>1</v>
      </c>
      <c r="AZ119">
        <v>0</v>
      </c>
      <c r="BA119">
        <v>113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ROUND(Y119*Source!I355,9)</f>
        <v>1.8E-5</v>
      </c>
      <c r="CY119">
        <f t="shared" ref="CY119:CY126" si="54">AA119</f>
        <v>11242.42</v>
      </c>
      <c r="CZ119">
        <f t="shared" ref="CZ119:CZ126" si="55">AE119</f>
        <v>11242.42</v>
      </c>
      <c r="DA119">
        <f t="shared" ref="DA119:DA126" si="56">AI119</f>
        <v>1</v>
      </c>
      <c r="DB119">
        <f t="shared" si="37"/>
        <v>0.67</v>
      </c>
      <c r="DC119">
        <f t="shared" si="38"/>
        <v>0</v>
      </c>
      <c r="DD119" t="s">
        <v>3</v>
      </c>
      <c r="DE119" t="s">
        <v>3</v>
      </c>
      <c r="DF119">
        <f t="shared" si="53"/>
        <v>0.2</v>
      </c>
      <c r="DG119">
        <f t="shared" si="50"/>
        <v>0</v>
      </c>
      <c r="DH119">
        <f t="shared" si="51"/>
        <v>0</v>
      </c>
      <c r="DI119">
        <f t="shared" si="33"/>
        <v>0</v>
      </c>
      <c r="DJ119">
        <f t="shared" ref="DJ119:DJ126" si="57">DF119</f>
        <v>0.2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ROW(Source!A355)</f>
        <v>355</v>
      </c>
      <c r="B120">
        <v>50496813</v>
      </c>
      <c r="C120">
        <v>50497774</v>
      </c>
      <c r="D120">
        <v>46119647</v>
      </c>
      <c r="E120">
        <v>1</v>
      </c>
      <c r="F120">
        <v>1</v>
      </c>
      <c r="G120">
        <v>30570983</v>
      </c>
      <c r="H120">
        <v>3</v>
      </c>
      <c r="I120" t="s">
        <v>596</v>
      </c>
      <c r="J120" t="s">
        <v>597</v>
      </c>
      <c r="K120" t="s">
        <v>598</v>
      </c>
      <c r="L120">
        <v>1346</v>
      </c>
      <c r="N120">
        <v>1009</v>
      </c>
      <c r="O120" t="s">
        <v>286</v>
      </c>
      <c r="P120" t="s">
        <v>286</v>
      </c>
      <c r="Q120">
        <v>1</v>
      </c>
      <c r="W120">
        <v>0</v>
      </c>
      <c r="X120">
        <v>1533725368</v>
      </c>
      <c r="Y120">
        <f t="shared" ref="Y120:Y151" si="58">AT120</f>
        <v>0.8</v>
      </c>
      <c r="AA120">
        <v>25.8</v>
      </c>
      <c r="AB120">
        <v>0</v>
      </c>
      <c r="AC120">
        <v>0</v>
      </c>
      <c r="AD120">
        <v>0</v>
      </c>
      <c r="AE120">
        <v>25.8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0.8</v>
      </c>
      <c r="AU120" t="s">
        <v>3</v>
      </c>
      <c r="AV120">
        <v>0</v>
      </c>
      <c r="AW120">
        <v>2</v>
      </c>
      <c r="AX120">
        <v>50497792</v>
      </c>
      <c r="AY120">
        <v>1</v>
      </c>
      <c r="AZ120">
        <v>0</v>
      </c>
      <c r="BA120">
        <v>114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ROUND(Y120*Source!I355,9)</f>
        <v>0.24</v>
      </c>
      <c r="CY120">
        <f t="shared" si="54"/>
        <v>25.8</v>
      </c>
      <c r="CZ120">
        <f t="shared" si="55"/>
        <v>25.8</v>
      </c>
      <c r="DA120">
        <f t="shared" si="56"/>
        <v>1</v>
      </c>
      <c r="DB120">
        <f t="shared" ref="DB120:DB151" si="59">ROUND(ROUND(AT120*CZ120,2),6)</f>
        <v>20.64</v>
      </c>
      <c r="DC120">
        <f t="shared" ref="DC120:DC151" si="60">ROUND(ROUND(AT120*AG120,2),6)</f>
        <v>0</v>
      </c>
      <c r="DD120" t="s">
        <v>3</v>
      </c>
      <c r="DE120" t="s">
        <v>3</v>
      </c>
      <c r="DF120">
        <f t="shared" si="53"/>
        <v>6.19</v>
      </c>
      <c r="DG120">
        <f t="shared" si="50"/>
        <v>0</v>
      </c>
      <c r="DH120">
        <f t="shared" si="51"/>
        <v>0</v>
      </c>
      <c r="DI120">
        <f t="shared" si="33"/>
        <v>0</v>
      </c>
      <c r="DJ120">
        <f t="shared" si="57"/>
        <v>6.19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ROW(Source!A355)</f>
        <v>355</v>
      </c>
      <c r="B121">
        <v>50496813</v>
      </c>
      <c r="C121">
        <v>50497774</v>
      </c>
      <c r="D121">
        <v>46136397</v>
      </c>
      <c r="E121">
        <v>1</v>
      </c>
      <c r="F121">
        <v>1</v>
      </c>
      <c r="G121">
        <v>30570983</v>
      </c>
      <c r="H121">
        <v>3</v>
      </c>
      <c r="I121" t="s">
        <v>599</v>
      </c>
      <c r="J121" t="s">
        <v>600</v>
      </c>
      <c r="K121" t="s">
        <v>601</v>
      </c>
      <c r="L121">
        <v>1348</v>
      </c>
      <c r="N121">
        <v>1009</v>
      </c>
      <c r="O121" t="s">
        <v>28</v>
      </c>
      <c r="P121" t="s">
        <v>28</v>
      </c>
      <c r="Q121">
        <v>1000</v>
      </c>
      <c r="W121">
        <v>0</v>
      </c>
      <c r="X121">
        <v>-1817633629</v>
      </c>
      <c r="Y121">
        <f t="shared" si="58"/>
        <v>5.0000000000000001E-4</v>
      </c>
      <c r="AA121">
        <v>60966</v>
      </c>
      <c r="AB121">
        <v>0</v>
      </c>
      <c r="AC121">
        <v>0</v>
      </c>
      <c r="AD121">
        <v>0</v>
      </c>
      <c r="AE121">
        <v>60966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5.0000000000000001E-4</v>
      </c>
      <c r="AU121" t="s">
        <v>3</v>
      </c>
      <c r="AV121">
        <v>0</v>
      </c>
      <c r="AW121">
        <v>2</v>
      </c>
      <c r="AX121">
        <v>50497793</v>
      </c>
      <c r="AY121">
        <v>1</v>
      </c>
      <c r="AZ121">
        <v>0</v>
      </c>
      <c r="BA121">
        <v>115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ROUND(Y121*Source!I355,9)</f>
        <v>1.4999999999999999E-4</v>
      </c>
      <c r="CY121">
        <f t="shared" si="54"/>
        <v>60966</v>
      </c>
      <c r="CZ121">
        <f t="shared" si="55"/>
        <v>60966</v>
      </c>
      <c r="DA121">
        <f t="shared" si="56"/>
        <v>1</v>
      </c>
      <c r="DB121">
        <f t="shared" si="59"/>
        <v>30.48</v>
      </c>
      <c r="DC121">
        <f t="shared" si="60"/>
        <v>0</v>
      </c>
      <c r="DD121" t="s">
        <v>3</v>
      </c>
      <c r="DE121" t="s">
        <v>3</v>
      </c>
      <c r="DF121">
        <f t="shared" si="53"/>
        <v>9.14</v>
      </c>
      <c r="DG121">
        <f t="shared" si="50"/>
        <v>0</v>
      </c>
      <c r="DH121">
        <f t="shared" si="51"/>
        <v>0</v>
      </c>
      <c r="DI121">
        <f t="shared" si="33"/>
        <v>0</v>
      </c>
      <c r="DJ121">
        <f t="shared" si="57"/>
        <v>9.14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ROW(Source!A355)</f>
        <v>355</v>
      </c>
      <c r="B122">
        <v>50496813</v>
      </c>
      <c r="C122">
        <v>50497774</v>
      </c>
      <c r="D122">
        <v>46136412</v>
      </c>
      <c r="E122">
        <v>1</v>
      </c>
      <c r="F122">
        <v>1</v>
      </c>
      <c r="G122">
        <v>30570983</v>
      </c>
      <c r="H122">
        <v>3</v>
      </c>
      <c r="I122" t="s">
        <v>577</v>
      </c>
      <c r="J122" t="s">
        <v>578</v>
      </c>
      <c r="K122" t="s">
        <v>579</v>
      </c>
      <c r="L122">
        <v>1348</v>
      </c>
      <c r="N122">
        <v>1009</v>
      </c>
      <c r="O122" t="s">
        <v>28</v>
      </c>
      <c r="P122" t="s">
        <v>28</v>
      </c>
      <c r="Q122">
        <v>1000</v>
      </c>
      <c r="W122">
        <v>0</v>
      </c>
      <c r="X122">
        <v>1862018911</v>
      </c>
      <c r="Y122">
        <f t="shared" si="58"/>
        <v>4.0000000000000003E-5</v>
      </c>
      <c r="AA122">
        <v>7982.5</v>
      </c>
      <c r="AB122">
        <v>0</v>
      </c>
      <c r="AC122">
        <v>0</v>
      </c>
      <c r="AD122">
        <v>0</v>
      </c>
      <c r="AE122">
        <v>7982.5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4.0000000000000003E-5</v>
      </c>
      <c r="AU122" t="s">
        <v>3</v>
      </c>
      <c r="AV122">
        <v>0</v>
      </c>
      <c r="AW122">
        <v>2</v>
      </c>
      <c r="AX122">
        <v>50497794</v>
      </c>
      <c r="AY122">
        <v>1</v>
      </c>
      <c r="AZ122">
        <v>0</v>
      </c>
      <c r="BA122">
        <v>116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ROUND(Y122*Source!I355,9)</f>
        <v>1.2E-5</v>
      </c>
      <c r="CY122">
        <f t="shared" si="54"/>
        <v>7982.5</v>
      </c>
      <c r="CZ122">
        <f t="shared" si="55"/>
        <v>7982.5</v>
      </c>
      <c r="DA122">
        <f t="shared" si="56"/>
        <v>1</v>
      </c>
      <c r="DB122">
        <f t="shared" si="59"/>
        <v>0.32</v>
      </c>
      <c r="DC122">
        <f t="shared" si="60"/>
        <v>0</v>
      </c>
      <c r="DD122" t="s">
        <v>3</v>
      </c>
      <c r="DE122" t="s">
        <v>3</v>
      </c>
      <c r="DF122">
        <f t="shared" si="53"/>
        <v>0.1</v>
      </c>
      <c r="DG122">
        <f t="shared" si="50"/>
        <v>0</v>
      </c>
      <c r="DH122">
        <f t="shared" si="51"/>
        <v>0</v>
      </c>
      <c r="DI122">
        <f t="shared" si="33"/>
        <v>0</v>
      </c>
      <c r="DJ122">
        <f t="shared" si="57"/>
        <v>0.1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ROW(Source!A355)</f>
        <v>355</v>
      </c>
      <c r="B123">
        <v>50496813</v>
      </c>
      <c r="C123">
        <v>50497774</v>
      </c>
      <c r="D123">
        <v>46148553</v>
      </c>
      <c r="E123">
        <v>1</v>
      </c>
      <c r="F123">
        <v>1</v>
      </c>
      <c r="G123">
        <v>30570983</v>
      </c>
      <c r="H123">
        <v>3</v>
      </c>
      <c r="I123" t="s">
        <v>602</v>
      </c>
      <c r="J123" t="s">
        <v>603</v>
      </c>
      <c r="K123" t="s">
        <v>604</v>
      </c>
      <c r="L123">
        <v>1356</v>
      </c>
      <c r="N123">
        <v>1010</v>
      </c>
      <c r="O123" t="s">
        <v>586</v>
      </c>
      <c r="P123" t="s">
        <v>586</v>
      </c>
      <c r="Q123">
        <v>1000</v>
      </c>
      <c r="W123">
        <v>0</v>
      </c>
      <c r="X123">
        <v>-1862568020</v>
      </c>
      <c r="Y123">
        <f t="shared" si="58"/>
        <v>4.0999999999999999E-4</v>
      </c>
      <c r="AA123">
        <v>226.68</v>
      </c>
      <c r="AB123">
        <v>0</v>
      </c>
      <c r="AC123">
        <v>0</v>
      </c>
      <c r="AD123">
        <v>0</v>
      </c>
      <c r="AE123">
        <v>226.68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4.0999999999999999E-4</v>
      </c>
      <c r="AU123" t="s">
        <v>3</v>
      </c>
      <c r="AV123">
        <v>0</v>
      </c>
      <c r="AW123">
        <v>2</v>
      </c>
      <c r="AX123">
        <v>50497795</v>
      </c>
      <c r="AY123">
        <v>1</v>
      </c>
      <c r="AZ123">
        <v>0</v>
      </c>
      <c r="BA123">
        <v>117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ROUND(Y123*Source!I355,9)</f>
        <v>1.2300000000000001E-4</v>
      </c>
      <c r="CY123">
        <f t="shared" si="54"/>
        <v>226.68</v>
      </c>
      <c r="CZ123">
        <f t="shared" si="55"/>
        <v>226.68</v>
      </c>
      <c r="DA123">
        <f t="shared" si="56"/>
        <v>1</v>
      </c>
      <c r="DB123">
        <f t="shared" si="59"/>
        <v>0.09</v>
      </c>
      <c r="DC123">
        <f t="shared" si="60"/>
        <v>0</v>
      </c>
      <c r="DD123" t="s">
        <v>3</v>
      </c>
      <c r="DE123" t="s">
        <v>3</v>
      </c>
      <c r="DF123">
        <f t="shared" si="53"/>
        <v>0.03</v>
      </c>
      <c r="DG123">
        <f t="shared" si="50"/>
        <v>0</v>
      </c>
      <c r="DH123">
        <f t="shared" si="51"/>
        <v>0</v>
      </c>
      <c r="DI123">
        <f t="shared" si="33"/>
        <v>0</v>
      </c>
      <c r="DJ123">
        <f t="shared" si="57"/>
        <v>0.03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ROW(Source!A355)</f>
        <v>355</v>
      </c>
      <c r="B124">
        <v>50496813</v>
      </c>
      <c r="C124">
        <v>50497774</v>
      </c>
      <c r="D124">
        <v>46148214</v>
      </c>
      <c r="E124">
        <v>1</v>
      </c>
      <c r="F124">
        <v>1</v>
      </c>
      <c r="G124">
        <v>30570983</v>
      </c>
      <c r="H124">
        <v>3</v>
      </c>
      <c r="I124" t="s">
        <v>605</v>
      </c>
      <c r="J124" t="s">
        <v>606</v>
      </c>
      <c r="K124" t="s">
        <v>607</v>
      </c>
      <c r="L124">
        <v>1301</v>
      </c>
      <c r="N124">
        <v>1003</v>
      </c>
      <c r="O124" t="s">
        <v>295</v>
      </c>
      <c r="P124" t="s">
        <v>295</v>
      </c>
      <c r="Q124">
        <v>1</v>
      </c>
      <c r="W124">
        <v>0</v>
      </c>
      <c r="X124">
        <v>1159735927</v>
      </c>
      <c r="Y124">
        <f t="shared" si="58"/>
        <v>0.96</v>
      </c>
      <c r="AA124">
        <v>0.7</v>
      </c>
      <c r="AB124">
        <v>0</v>
      </c>
      <c r="AC124">
        <v>0</v>
      </c>
      <c r="AD124">
        <v>0</v>
      </c>
      <c r="AE124">
        <v>0.7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0.96</v>
      </c>
      <c r="AU124" t="s">
        <v>3</v>
      </c>
      <c r="AV124">
        <v>0</v>
      </c>
      <c r="AW124">
        <v>2</v>
      </c>
      <c r="AX124">
        <v>50497796</v>
      </c>
      <c r="AY124">
        <v>1</v>
      </c>
      <c r="AZ124">
        <v>0</v>
      </c>
      <c r="BA124">
        <v>118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ROUND(Y124*Source!I355,9)</f>
        <v>0.28799999999999998</v>
      </c>
      <c r="CY124">
        <f t="shared" si="54"/>
        <v>0.7</v>
      </c>
      <c r="CZ124">
        <f t="shared" si="55"/>
        <v>0.7</v>
      </c>
      <c r="DA124">
        <f t="shared" si="56"/>
        <v>1</v>
      </c>
      <c r="DB124">
        <f t="shared" si="59"/>
        <v>0.67</v>
      </c>
      <c r="DC124">
        <f t="shared" si="60"/>
        <v>0</v>
      </c>
      <c r="DD124" t="s">
        <v>3</v>
      </c>
      <c r="DE124" t="s">
        <v>3</v>
      </c>
      <c r="DF124">
        <f t="shared" si="53"/>
        <v>0.2</v>
      </c>
      <c r="DG124">
        <f t="shared" si="50"/>
        <v>0</v>
      </c>
      <c r="DH124">
        <f t="shared" si="51"/>
        <v>0</v>
      </c>
      <c r="DI124">
        <f t="shared" si="33"/>
        <v>0</v>
      </c>
      <c r="DJ124">
        <f t="shared" si="57"/>
        <v>0.2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ROW(Source!A355)</f>
        <v>355</v>
      </c>
      <c r="B125">
        <v>50496813</v>
      </c>
      <c r="C125">
        <v>50497774</v>
      </c>
      <c r="D125">
        <v>46148216</v>
      </c>
      <c r="E125">
        <v>1</v>
      </c>
      <c r="F125">
        <v>1</v>
      </c>
      <c r="G125">
        <v>30570983</v>
      </c>
      <c r="H125">
        <v>3</v>
      </c>
      <c r="I125" t="s">
        <v>608</v>
      </c>
      <c r="J125" t="s">
        <v>609</v>
      </c>
      <c r="K125" t="s">
        <v>610</v>
      </c>
      <c r="L125">
        <v>1356</v>
      </c>
      <c r="N125">
        <v>1010</v>
      </c>
      <c r="O125" t="s">
        <v>586</v>
      </c>
      <c r="P125" t="s">
        <v>586</v>
      </c>
      <c r="Q125">
        <v>1000</v>
      </c>
      <c r="W125">
        <v>0</v>
      </c>
      <c r="X125">
        <v>1674776227</v>
      </c>
      <c r="Y125">
        <f t="shared" si="58"/>
        <v>8.3199999999999993E-3</v>
      </c>
      <c r="AA125">
        <v>6.44</v>
      </c>
      <c r="AB125">
        <v>0</v>
      </c>
      <c r="AC125">
        <v>0</v>
      </c>
      <c r="AD125">
        <v>0</v>
      </c>
      <c r="AE125">
        <v>6.44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8.3199999999999993E-3</v>
      </c>
      <c r="AU125" t="s">
        <v>3</v>
      </c>
      <c r="AV125">
        <v>0</v>
      </c>
      <c r="AW125">
        <v>2</v>
      </c>
      <c r="AX125">
        <v>50497797</v>
      </c>
      <c r="AY125">
        <v>1</v>
      </c>
      <c r="AZ125">
        <v>0</v>
      </c>
      <c r="BA125">
        <v>119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ROUND(Y125*Source!I355,9)</f>
        <v>2.496E-3</v>
      </c>
      <c r="CY125">
        <f t="shared" si="54"/>
        <v>6.44</v>
      </c>
      <c r="CZ125">
        <f t="shared" si="55"/>
        <v>6.44</v>
      </c>
      <c r="DA125">
        <f t="shared" si="56"/>
        <v>1</v>
      </c>
      <c r="DB125">
        <f t="shared" si="59"/>
        <v>0.05</v>
      </c>
      <c r="DC125">
        <f t="shared" si="60"/>
        <v>0</v>
      </c>
      <c r="DD125" t="s">
        <v>3</v>
      </c>
      <c r="DE125" t="s">
        <v>3</v>
      </c>
      <c r="DF125">
        <f t="shared" si="53"/>
        <v>0.02</v>
      </c>
      <c r="DG125">
        <f t="shared" si="50"/>
        <v>0</v>
      </c>
      <c r="DH125">
        <f t="shared" si="51"/>
        <v>0</v>
      </c>
      <c r="DI125">
        <f t="shared" si="33"/>
        <v>0</v>
      </c>
      <c r="DJ125">
        <f t="shared" si="57"/>
        <v>0.02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ROW(Source!A355)</f>
        <v>355</v>
      </c>
      <c r="B126">
        <v>50496813</v>
      </c>
      <c r="C126">
        <v>50497774</v>
      </c>
      <c r="D126">
        <v>46151658</v>
      </c>
      <c r="E126">
        <v>1</v>
      </c>
      <c r="F126">
        <v>1</v>
      </c>
      <c r="G126">
        <v>30570983</v>
      </c>
      <c r="H126">
        <v>3</v>
      </c>
      <c r="I126" t="s">
        <v>348</v>
      </c>
      <c r="J126" t="s">
        <v>350</v>
      </c>
      <c r="K126" t="s">
        <v>717</v>
      </c>
      <c r="L126">
        <v>1303</v>
      </c>
      <c r="N126">
        <v>1003</v>
      </c>
      <c r="O126" t="s">
        <v>349</v>
      </c>
      <c r="P126" t="s">
        <v>349</v>
      </c>
      <c r="Q126">
        <v>1000</v>
      </c>
      <c r="W126">
        <v>0</v>
      </c>
      <c r="X126">
        <v>-567537371</v>
      </c>
      <c r="Y126">
        <f t="shared" si="58"/>
        <v>0.10199999999999999</v>
      </c>
      <c r="AA126">
        <v>263677.08</v>
      </c>
      <c r="AB126">
        <v>0</v>
      </c>
      <c r="AC126">
        <v>0</v>
      </c>
      <c r="AD126">
        <v>0</v>
      </c>
      <c r="AE126">
        <v>263677.08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0</v>
      </c>
      <c r="AN126">
        <v>0</v>
      </c>
      <c r="AO126">
        <v>0</v>
      </c>
      <c r="AP126">
        <v>1</v>
      </c>
      <c r="AQ126">
        <v>0</v>
      </c>
      <c r="AR126">
        <v>0</v>
      </c>
      <c r="AS126" t="s">
        <v>3</v>
      </c>
      <c r="AT126">
        <v>0.10199999999999999</v>
      </c>
      <c r="AU126" t="s">
        <v>3</v>
      </c>
      <c r="AV126">
        <v>0</v>
      </c>
      <c r="AW126">
        <v>1</v>
      </c>
      <c r="AX126">
        <v>-1</v>
      </c>
      <c r="AY126">
        <v>0</v>
      </c>
      <c r="AZ126">
        <v>0</v>
      </c>
      <c r="BA126" t="s">
        <v>3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ROUND(Y126*Source!I355,9)</f>
        <v>3.0599999999999999E-2</v>
      </c>
      <c r="CY126">
        <f t="shared" si="54"/>
        <v>263677.08</v>
      </c>
      <c r="CZ126">
        <f t="shared" si="55"/>
        <v>263677.08</v>
      </c>
      <c r="DA126">
        <f t="shared" si="56"/>
        <v>1</v>
      </c>
      <c r="DB126">
        <f t="shared" si="59"/>
        <v>26895.06</v>
      </c>
      <c r="DC126">
        <f t="shared" si="60"/>
        <v>0</v>
      </c>
      <c r="DD126" t="s">
        <v>3</v>
      </c>
      <c r="DE126" t="s">
        <v>3</v>
      </c>
      <c r="DF126">
        <f t="shared" si="53"/>
        <v>8068.52</v>
      </c>
      <c r="DG126">
        <f t="shared" si="50"/>
        <v>0</v>
      </c>
      <c r="DH126">
        <f t="shared" si="51"/>
        <v>0</v>
      </c>
      <c r="DI126">
        <f t="shared" si="33"/>
        <v>0</v>
      </c>
      <c r="DJ126">
        <f t="shared" si="57"/>
        <v>8068.52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ROW(Source!A356)</f>
        <v>356</v>
      </c>
      <c r="B127">
        <v>50496814</v>
      </c>
      <c r="C127">
        <v>50497774</v>
      </c>
      <c r="D127">
        <v>40404405</v>
      </c>
      <c r="E127">
        <v>30570983</v>
      </c>
      <c r="F127">
        <v>1</v>
      </c>
      <c r="G127">
        <v>30570983</v>
      </c>
      <c r="H127">
        <v>1</v>
      </c>
      <c r="I127" t="s">
        <v>513</v>
      </c>
      <c r="J127" t="s">
        <v>3</v>
      </c>
      <c r="K127" t="s">
        <v>514</v>
      </c>
      <c r="L127">
        <v>1191</v>
      </c>
      <c r="N127">
        <v>1013</v>
      </c>
      <c r="O127" t="s">
        <v>515</v>
      </c>
      <c r="P127" t="s">
        <v>515</v>
      </c>
      <c r="Q127">
        <v>1</v>
      </c>
      <c r="W127">
        <v>0</v>
      </c>
      <c r="X127">
        <v>476480486</v>
      </c>
      <c r="Y127">
        <f t="shared" si="58"/>
        <v>20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5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20</v>
      </c>
      <c r="AU127" t="s">
        <v>3</v>
      </c>
      <c r="AV127">
        <v>1</v>
      </c>
      <c r="AW127">
        <v>2</v>
      </c>
      <c r="AX127">
        <v>50497787</v>
      </c>
      <c r="AY127">
        <v>1</v>
      </c>
      <c r="AZ127">
        <v>0</v>
      </c>
      <c r="BA127">
        <v>122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U127">
        <f>ROUND(AT127*Source!I356*AH127*AL127,2)</f>
        <v>0</v>
      </c>
      <c r="CV127">
        <f>ROUND(Y127*Source!I356,9)</f>
        <v>6</v>
      </c>
      <c r="CW127">
        <v>0</v>
      </c>
      <c r="CX127">
        <f>ROUND(Y127*Source!I356,9)</f>
        <v>6</v>
      </c>
      <c r="CY127">
        <f>AD127</f>
        <v>0</v>
      </c>
      <c r="CZ127">
        <f>AH127</f>
        <v>0</v>
      </c>
      <c r="DA127">
        <f>AL127</f>
        <v>1</v>
      </c>
      <c r="DB127">
        <f t="shared" si="59"/>
        <v>0</v>
      </c>
      <c r="DC127">
        <f t="shared" si="60"/>
        <v>0</v>
      </c>
      <c r="DD127" t="s">
        <v>3</v>
      </c>
      <c r="DE127" t="s">
        <v>3</v>
      </c>
      <c r="DF127">
        <f t="shared" si="53"/>
        <v>0</v>
      </c>
      <c r="DG127">
        <f t="shared" si="50"/>
        <v>0</v>
      </c>
      <c r="DH127">
        <f t="shared" si="51"/>
        <v>0</v>
      </c>
      <c r="DI127">
        <f t="shared" si="33"/>
        <v>0</v>
      </c>
      <c r="DJ127">
        <f>DI127</f>
        <v>0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ROW(Source!A356)</f>
        <v>356</v>
      </c>
      <c r="B128">
        <v>50496814</v>
      </c>
      <c r="C128">
        <v>50497774</v>
      </c>
      <c r="D128">
        <v>46170867</v>
      </c>
      <c r="E128">
        <v>1</v>
      </c>
      <c r="F128">
        <v>1</v>
      </c>
      <c r="G128">
        <v>30570983</v>
      </c>
      <c r="H128">
        <v>2</v>
      </c>
      <c r="I128" t="s">
        <v>550</v>
      </c>
      <c r="J128" t="s">
        <v>551</v>
      </c>
      <c r="K128" t="s">
        <v>552</v>
      </c>
      <c r="L128">
        <v>1368</v>
      </c>
      <c r="N128">
        <v>1011</v>
      </c>
      <c r="O128" t="s">
        <v>519</v>
      </c>
      <c r="P128" t="s">
        <v>519</v>
      </c>
      <c r="Q128">
        <v>1</v>
      </c>
      <c r="W128">
        <v>0</v>
      </c>
      <c r="X128">
        <v>-7781208</v>
      </c>
      <c r="Y128">
        <f t="shared" si="58"/>
        <v>1.06</v>
      </c>
      <c r="AA128">
        <v>0</v>
      </c>
      <c r="AB128">
        <v>1127.8499999999999</v>
      </c>
      <c r="AC128">
        <v>459.04</v>
      </c>
      <c r="AD128">
        <v>0</v>
      </c>
      <c r="AE128">
        <v>0</v>
      </c>
      <c r="AF128">
        <v>83.1</v>
      </c>
      <c r="AG128">
        <v>12.62</v>
      </c>
      <c r="AH128">
        <v>0</v>
      </c>
      <c r="AI128">
        <v>1</v>
      </c>
      <c r="AJ128">
        <v>12.72</v>
      </c>
      <c r="AK128">
        <v>34.090000000000003</v>
      </c>
      <c r="AL128">
        <v>1</v>
      </c>
      <c r="AM128">
        <v>2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1.06</v>
      </c>
      <c r="AU128" t="s">
        <v>3</v>
      </c>
      <c r="AV128">
        <v>0</v>
      </c>
      <c r="AW128">
        <v>2</v>
      </c>
      <c r="AX128">
        <v>50497788</v>
      </c>
      <c r="AY128">
        <v>1</v>
      </c>
      <c r="AZ128">
        <v>0</v>
      </c>
      <c r="BA128">
        <v>123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f>ROUND(Y128*Source!I356*DO128,9)</f>
        <v>0</v>
      </c>
      <c r="CX128">
        <f>ROUND(Y128*Source!I356,9)</f>
        <v>0.318</v>
      </c>
      <c r="CY128">
        <f>AB128</f>
        <v>1127.8499999999999</v>
      </c>
      <c r="CZ128">
        <f>AF128</f>
        <v>83.1</v>
      </c>
      <c r="DA128">
        <f>AJ128</f>
        <v>12.72</v>
      </c>
      <c r="DB128">
        <f t="shared" si="59"/>
        <v>88.09</v>
      </c>
      <c r="DC128">
        <f t="shared" si="60"/>
        <v>13.38</v>
      </c>
      <c r="DD128" t="s">
        <v>3</v>
      </c>
      <c r="DE128" t="s">
        <v>3</v>
      </c>
      <c r="DF128">
        <f t="shared" si="53"/>
        <v>0</v>
      </c>
      <c r="DG128">
        <f>ROUND(ROUND(AF128*AJ128,2)*CX128,2)</f>
        <v>336.14</v>
      </c>
      <c r="DH128">
        <f>ROUND(ROUND(AG128*AK128,2)*CX128,2)</f>
        <v>136.81</v>
      </c>
      <c r="DI128">
        <f t="shared" si="33"/>
        <v>0</v>
      </c>
      <c r="DJ128">
        <f>DG128</f>
        <v>336.14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ROW(Source!A356)</f>
        <v>356</v>
      </c>
      <c r="B129">
        <v>50496814</v>
      </c>
      <c r="C129">
        <v>50497774</v>
      </c>
      <c r="D129">
        <v>46170296</v>
      </c>
      <c r="E129">
        <v>1</v>
      </c>
      <c r="F129">
        <v>1</v>
      </c>
      <c r="G129">
        <v>30570983</v>
      </c>
      <c r="H129">
        <v>2</v>
      </c>
      <c r="I129" t="s">
        <v>587</v>
      </c>
      <c r="J129" t="s">
        <v>588</v>
      </c>
      <c r="K129" t="s">
        <v>589</v>
      </c>
      <c r="L129">
        <v>1368</v>
      </c>
      <c r="N129">
        <v>1011</v>
      </c>
      <c r="O129" t="s">
        <v>519</v>
      </c>
      <c r="P129" t="s">
        <v>519</v>
      </c>
      <c r="Q129">
        <v>1</v>
      </c>
      <c r="W129">
        <v>0</v>
      </c>
      <c r="X129">
        <v>-1386352920</v>
      </c>
      <c r="Y129">
        <f t="shared" si="58"/>
        <v>4.2699999999999996</v>
      </c>
      <c r="AA129">
        <v>0</v>
      </c>
      <c r="AB129">
        <v>21.41</v>
      </c>
      <c r="AC129">
        <v>0</v>
      </c>
      <c r="AD129">
        <v>0</v>
      </c>
      <c r="AE129">
        <v>0</v>
      </c>
      <c r="AF129">
        <v>2.27</v>
      </c>
      <c r="AG129">
        <v>0</v>
      </c>
      <c r="AH129">
        <v>0</v>
      </c>
      <c r="AI129">
        <v>1</v>
      </c>
      <c r="AJ129">
        <v>8.84</v>
      </c>
      <c r="AK129">
        <v>34.090000000000003</v>
      </c>
      <c r="AL129">
        <v>1</v>
      </c>
      <c r="AM129">
        <v>2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4.2699999999999996</v>
      </c>
      <c r="AU129" t="s">
        <v>3</v>
      </c>
      <c r="AV129">
        <v>0</v>
      </c>
      <c r="AW129">
        <v>2</v>
      </c>
      <c r="AX129">
        <v>50497789</v>
      </c>
      <c r="AY129">
        <v>1</v>
      </c>
      <c r="AZ129">
        <v>0</v>
      </c>
      <c r="BA129">
        <v>124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f>ROUND(Y129*Source!I356*DO129,9)</f>
        <v>0</v>
      </c>
      <c r="CX129">
        <f>ROUND(Y129*Source!I356,9)</f>
        <v>1.2809999999999999</v>
      </c>
      <c r="CY129">
        <f>AB129</f>
        <v>21.41</v>
      </c>
      <c r="CZ129">
        <f>AF129</f>
        <v>2.27</v>
      </c>
      <c r="DA129">
        <f>AJ129</f>
        <v>8.84</v>
      </c>
      <c r="DB129">
        <f t="shared" si="59"/>
        <v>9.69</v>
      </c>
      <c r="DC129">
        <f t="shared" si="60"/>
        <v>0</v>
      </c>
      <c r="DD129" t="s">
        <v>3</v>
      </c>
      <c r="DE129" t="s">
        <v>3</v>
      </c>
      <c r="DF129">
        <f t="shared" si="53"/>
        <v>0</v>
      </c>
      <c r="DG129">
        <f>ROUND(ROUND(AF129*AJ129,2)*CX129,2)</f>
        <v>25.71</v>
      </c>
      <c r="DH129">
        <f>ROUND(ROUND(AG129*AK129,2)*CX129,2)</f>
        <v>0</v>
      </c>
      <c r="DI129">
        <f t="shared" ref="DI129:DI192" si="61">ROUND(ROUND(AH129,2)*CX129,2)</f>
        <v>0</v>
      </c>
      <c r="DJ129">
        <f>DG129</f>
        <v>25.71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ROW(Source!A356)</f>
        <v>356</v>
      </c>
      <c r="B130">
        <v>50496814</v>
      </c>
      <c r="C130">
        <v>50497774</v>
      </c>
      <c r="D130">
        <v>46170306</v>
      </c>
      <c r="E130">
        <v>1</v>
      </c>
      <c r="F130">
        <v>1</v>
      </c>
      <c r="G130">
        <v>30570983</v>
      </c>
      <c r="H130">
        <v>2</v>
      </c>
      <c r="I130" t="s">
        <v>590</v>
      </c>
      <c r="J130" t="s">
        <v>591</v>
      </c>
      <c r="K130" t="s">
        <v>592</v>
      </c>
      <c r="L130">
        <v>1368</v>
      </c>
      <c r="N130">
        <v>1011</v>
      </c>
      <c r="O130" t="s">
        <v>519</v>
      </c>
      <c r="P130" t="s">
        <v>519</v>
      </c>
      <c r="Q130">
        <v>1</v>
      </c>
      <c r="W130">
        <v>0</v>
      </c>
      <c r="X130">
        <v>1766156404</v>
      </c>
      <c r="Y130">
        <f t="shared" si="58"/>
        <v>4.5999999999999996</v>
      </c>
      <c r="AA130">
        <v>0</v>
      </c>
      <c r="AB130">
        <v>6.51</v>
      </c>
      <c r="AC130">
        <v>0</v>
      </c>
      <c r="AD130">
        <v>0</v>
      </c>
      <c r="AE130">
        <v>0</v>
      </c>
      <c r="AF130">
        <v>0.73</v>
      </c>
      <c r="AG130">
        <v>0</v>
      </c>
      <c r="AH130">
        <v>0</v>
      </c>
      <c r="AI130">
        <v>1</v>
      </c>
      <c r="AJ130">
        <v>8.36</v>
      </c>
      <c r="AK130">
        <v>34.090000000000003</v>
      </c>
      <c r="AL130">
        <v>1</v>
      </c>
      <c r="AM130">
        <v>2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4.5999999999999996</v>
      </c>
      <c r="AU130" t="s">
        <v>3</v>
      </c>
      <c r="AV130">
        <v>0</v>
      </c>
      <c r="AW130">
        <v>2</v>
      </c>
      <c r="AX130">
        <v>50497790</v>
      </c>
      <c r="AY130">
        <v>1</v>
      </c>
      <c r="AZ130">
        <v>0</v>
      </c>
      <c r="BA130">
        <v>125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f>ROUND(Y130*Source!I356*DO130,9)</f>
        <v>0</v>
      </c>
      <c r="CX130">
        <f>ROUND(Y130*Source!I356,9)</f>
        <v>1.38</v>
      </c>
      <c r="CY130">
        <f>AB130</f>
        <v>6.51</v>
      </c>
      <c r="CZ130">
        <f>AF130</f>
        <v>0.73</v>
      </c>
      <c r="DA130">
        <f>AJ130</f>
        <v>8.36</v>
      </c>
      <c r="DB130">
        <f t="shared" si="59"/>
        <v>3.36</v>
      </c>
      <c r="DC130">
        <f t="shared" si="60"/>
        <v>0</v>
      </c>
      <c r="DD130" t="s">
        <v>3</v>
      </c>
      <c r="DE130" t="s">
        <v>3</v>
      </c>
      <c r="DF130">
        <f t="shared" si="53"/>
        <v>0</v>
      </c>
      <c r="DG130">
        <f>ROUND(ROUND(AF130*AJ130,2)*CX130,2)</f>
        <v>8.42</v>
      </c>
      <c r="DH130">
        <f>ROUND(ROUND(AG130*AK130,2)*CX130,2)</f>
        <v>0</v>
      </c>
      <c r="DI130">
        <f t="shared" si="61"/>
        <v>0</v>
      </c>
      <c r="DJ130">
        <f>DG130</f>
        <v>8.42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ROW(Source!A356)</f>
        <v>356</v>
      </c>
      <c r="B131">
        <v>50496814</v>
      </c>
      <c r="C131">
        <v>50497774</v>
      </c>
      <c r="D131">
        <v>46136206</v>
      </c>
      <c r="E131">
        <v>1</v>
      </c>
      <c r="F131">
        <v>1</v>
      </c>
      <c r="G131">
        <v>30570983</v>
      </c>
      <c r="H131">
        <v>3</v>
      </c>
      <c r="I131" t="s">
        <v>593</v>
      </c>
      <c r="J131" t="s">
        <v>594</v>
      </c>
      <c r="K131" t="s">
        <v>595</v>
      </c>
      <c r="L131">
        <v>1348</v>
      </c>
      <c r="N131">
        <v>1009</v>
      </c>
      <c r="O131" t="s">
        <v>28</v>
      </c>
      <c r="P131" t="s">
        <v>28</v>
      </c>
      <c r="Q131">
        <v>1000</v>
      </c>
      <c r="W131">
        <v>0</v>
      </c>
      <c r="X131">
        <v>975641442</v>
      </c>
      <c r="Y131">
        <f t="shared" si="58"/>
        <v>6.0000000000000002E-5</v>
      </c>
      <c r="AA131">
        <v>83856.09</v>
      </c>
      <c r="AB131">
        <v>0</v>
      </c>
      <c r="AC131">
        <v>0</v>
      </c>
      <c r="AD131">
        <v>0</v>
      </c>
      <c r="AE131">
        <v>11242.42</v>
      </c>
      <c r="AF131">
        <v>0</v>
      </c>
      <c r="AG131">
        <v>0</v>
      </c>
      <c r="AH131">
        <v>0</v>
      </c>
      <c r="AI131">
        <v>6.9</v>
      </c>
      <c r="AJ131">
        <v>1</v>
      </c>
      <c r="AK131">
        <v>1</v>
      </c>
      <c r="AL131">
        <v>1</v>
      </c>
      <c r="AM131">
        <v>2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6.0000000000000002E-5</v>
      </c>
      <c r="AU131" t="s">
        <v>3</v>
      </c>
      <c r="AV131">
        <v>0</v>
      </c>
      <c r="AW131">
        <v>2</v>
      </c>
      <c r="AX131">
        <v>50497791</v>
      </c>
      <c r="AY131">
        <v>1</v>
      </c>
      <c r="AZ131">
        <v>0</v>
      </c>
      <c r="BA131">
        <v>126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ROUND(Y131*Source!I356,9)</f>
        <v>1.8E-5</v>
      </c>
      <c r="CY131">
        <f t="shared" ref="CY131:CY138" si="62">AA131</f>
        <v>83856.09</v>
      </c>
      <c r="CZ131">
        <f t="shared" ref="CZ131:CZ138" si="63">AE131</f>
        <v>11242.42</v>
      </c>
      <c r="DA131">
        <f t="shared" ref="DA131:DA138" si="64">AI131</f>
        <v>6.9</v>
      </c>
      <c r="DB131">
        <f t="shared" si="59"/>
        <v>0.67</v>
      </c>
      <c r="DC131">
        <f t="shared" si="60"/>
        <v>0</v>
      </c>
      <c r="DD131" t="s">
        <v>3</v>
      </c>
      <c r="DE131" t="s">
        <v>3</v>
      </c>
      <c r="DF131">
        <f t="shared" ref="DF131:DF138" si="65">ROUND(ROUND(AE131*AI131,2)*CX131,2)</f>
        <v>1.4</v>
      </c>
      <c r="DG131">
        <f t="shared" ref="DG131:DG160" si="66">ROUND(ROUND(AF131,2)*CX131,2)</f>
        <v>0</v>
      </c>
      <c r="DH131">
        <f t="shared" ref="DH131:DH160" si="67">ROUND(ROUND(AG131,2)*CX131,2)</f>
        <v>0</v>
      </c>
      <c r="DI131">
        <f t="shared" si="61"/>
        <v>0</v>
      </c>
      <c r="DJ131">
        <f t="shared" ref="DJ131:DJ138" si="68">DF131</f>
        <v>1.4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ROW(Source!A356)</f>
        <v>356</v>
      </c>
      <c r="B132">
        <v>50496814</v>
      </c>
      <c r="C132">
        <v>50497774</v>
      </c>
      <c r="D132">
        <v>46119647</v>
      </c>
      <c r="E132">
        <v>1</v>
      </c>
      <c r="F132">
        <v>1</v>
      </c>
      <c r="G132">
        <v>30570983</v>
      </c>
      <c r="H132">
        <v>3</v>
      </c>
      <c r="I132" t="s">
        <v>596</v>
      </c>
      <c r="J132" t="s">
        <v>597</v>
      </c>
      <c r="K132" t="s">
        <v>598</v>
      </c>
      <c r="L132">
        <v>1346</v>
      </c>
      <c r="N132">
        <v>1009</v>
      </c>
      <c r="O132" t="s">
        <v>286</v>
      </c>
      <c r="P132" t="s">
        <v>286</v>
      </c>
      <c r="Q132">
        <v>1</v>
      </c>
      <c r="W132">
        <v>0</v>
      </c>
      <c r="X132">
        <v>1533725368</v>
      </c>
      <c r="Y132">
        <f t="shared" si="58"/>
        <v>0.8</v>
      </c>
      <c r="AA132">
        <v>211.96</v>
      </c>
      <c r="AB132">
        <v>0</v>
      </c>
      <c r="AC132">
        <v>0</v>
      </c>
      <c r="AD132">
        <v>0</v>
      </c>
      <c r="AE132">
        <v>25.8</v>
      </c>
      <c r="AF132">
        <v>0</v>
      </c>
      <c r="AG132">
        <v>0</v>
      </c>
      <c r="AH132">
        <v>0</v>
      </c>
      <c r="AI132">
        <v>7.6</v>
      </c>
      <c r="AJ132">
        <v>1</v>
      </c>
      <c r="AK132">
        <v>1</v>
      </c>
      <c r="AL132">
        <v>1</v>
      </c>
      <c r="AM132">
        <v>2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0.8</v>
      </c>
      <c r="AU132" t="s">
        <v>3</v>
      </c>
      <c r="AV132">
        <v>0</v>
      </c>
      <c r="AW132">
        <v>2</v>
      </c>
      <c r="AX132">
        <v>50497792</v>
      </c>
      <c r="AY132">
        <v>1</v>
      </c>
      <c r="AZ132">
        <v>0</v>
      </c>
      <c r="BA132">
        <v>127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ROUND(Y132*Source!I356,9)</f>
        <v>0.24</v>
      </c>
      <c r="CY132">
        <f t="shared" si="62"/>
        <v>211.96</v>
      </c>
      <c r="CZ132">
        <f t="shared" si="63"/>
        <v>25.8</v>
      </c>
      <c r="DA132">
        <f t="shared" si="64"/>
        <v>7.6</v>
      </c>
      <c r="DB132">
        <f t="shared" si="59"/>
        <v>20.64</v>
      </c>
      <c r="DC132">
        <f t="shared" si="60"/>
        <v>0</v>
      </c>
      <c r="DD132" t="s">
        <v>3</v>
      </c>
      <c r="DE132" t="s">
        <v>3</v>
      </c>
      <c r="DF132">
        <f t="shared" si="65"/>
        <v>47.06</v>
      </c>
      <c r="DG132">
        <f t="shared" si="66"/>
        <v>0</v>
      </c>
      <c r="DH132">
        <f t="shared" si="67"/>
        <v>0</v>
      </c>
      <c r="DI132">
        <f t="shared" si="61"/>
        <v>0</v>
      </c>
      <c r="DJ132">
        <f t="shared" si="68"/>
        <v>47.06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ROW(Source!A356)</f>
        <v>356</v>
      </c>
      <c r="B133">
        <v>50496814</v>
      </c>
      <c r="C133">
        <v>50497774</v>
      </c>
      <c r="D133">
        <v>46136397</v>
      </c>
      <c r="E133">
        <v>1</v>
      </c>
      <c r="F133">
        <v>1</v>
      </c>
      <c r="G133">
        <v>30570983</v>
      </c>
      <c r="H133">
        <v>3</v>
      </c>
      <c r="I133" t="s">
        <v>599</v>
      </c>
      <c r="J133" t="s">
        <v>600</v>
      </c>
      <c r="K133" t="s">
        <v>601</v>
      </c>
      <c r="L133">
        <v>1348</v>
      </c>
      <c r="N133">
        <v>1009</v>
      </c>
      <c r="O133" t="s">
        <v>28</v>
      </c>
      <c r="P133" t="s">
        <v>28</v>
      </c>
      <c r="Q133">
        <v>1000</v>
      </c>
      <c r="W133">
        <v>0</v>
      </c>
      <c r="X133">
        <v>-1817633629</v>
      </c>
      <c r="Y133">
        <f t="shared" si="58"/>
        <v>5.0000000000000001E-4</v>
      </c>
      <c r="AA133">
        <v>1617949.24</v>
      </c>
      <c r="AB133">
        <v>0</v>
      </c>
      <c r="AC133">
        <v>0</v>
      </c>
      <c r="AD133">
        <v>0</v>
      </c>
      <c r="AE133">
        <v>60966</v>
      </c>
      <c r="AF133">
        <v>0</v>
      </c>
      <c r="AG133">
        <v>0</v>
      </c>
      <c r="AH133">
        <v>0</v>
      </c>
      <c r="AI133">
        <v>24.55</v>
      </c>
      <c r="AJ133">
        <v>1</v>
      </c>
      <c r="AK133">
        <v>1</v>
      </c>
      <c r="AL133">
        <v>1</v>
      </c>
      <c r="AM133">
        <v>2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5.0000000000000001E-4</v>
      </c>
      <c r="AU133" t="s">
        <v>3</v>
      </c>
      <c r="AV133">
        <v>0</v>
      </c>
      <c r="AW133">
        <v>2</v>
      </c>
      <c r="AX133">
        <v>50497793</v>
      </c>
      <c r="AY133">
        <v>1</v>
      </c>
      <c r="AZ133">
        <v>0</v>
      </c>
      <c r="BA133">
        <v>128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ROUND(Y133*Source!I356,9)</f>
        <v>1.4999999999999999E-4</v>
      </c>
      <c r="CY133">
        <f t="shared" si="62"/>
        <v>1617949.24</v>
      </c>
      <c r="CZ133">
        <f t="shared" si="63"/>
        <v>60966</v>
      </c>
      <c r="DA133">
        <f t="shared" si="64"/>
        <v>24.55</v>
      </c>
      <c r="DB133">
        <f t="shared" si="59"/>
        <v>30.48</v>
      </c>
      <c r="DC133">
        <f t="shared" si="60"/>
        <v>0</v>
      </c>
      <c r="DD133" t="s">
        <v>3</v>
      </c>
      <c r="DE133" t="s">
        <v>3</v>
      </c>
      <c r="DF133">
        <f t="shared" si="65"/>
        <v>224.51</v>
      </c>
      <c r="DG133">
        <f t="shared" si="66"/>
        <v>0</v>
      </c>
      <c r="DH133">
        <f t="shared" si="67"/>
        <v>0</v>
      </c>
      <c r="DI133">
        <f t="shared" si="61"/>
        <v>0</v>
      </c>
      <c r="DJ133">
        <f t="shared" si="68"/>
        <v>224.51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ROW(Source!A356)</f>
        <v>356</v>
      </c>
      <c r="B134">
        <v>50496814</v>
      </c>
      <c r="C134">
        <v>50497774</v>
      </c>
      <c r="D134">
        <v>46136412</v>
      </c>
      <c r="E134">
        <v>1</v>
      </c>
      <c r="F134">
        <v>1</v>
      </c>
      <c r="G134">
        <v>30570983</v>
      </c>
      <c r="H134">
        <v>3</v>
      </c>
      <c r="I134" t="s">
        <v>577</v>
      </c>
      <c r="J134" t="s">
        <v>578</v>
      </c>
      <c r="K134" t="s">
        <v>579</v>
      </c>
      <c r="L134">
        <v>1348</v>
      </c>
      <c r="N134">
        <v>1009</v>
      </c>
      <c r="O134" t="s">
        <v>28</v>
      </c>
      <c r="P134" t="s">
        <v>28</v>
      </c>
      <c r="Q134">
        <v>1000</v>
      </c>
      <c r="W134">
        <v>0</v>
      </c>
      <c r="X134">
        <v>1862018911</v>
      </c>
      <c r="Y134">
        <f t="shared" si="58"/>
        <v>4.0000000000000003E-5</v>
      </c>
      <c r="AA134">
        <v>90864.24</v>
      </c>
      <c r="AB134">
        <v>0</v>
      </c>
      <c r="AC134">
        <v>0</v>
      </c>
      <c r="AD134">
        <v>0</v>
      </c>
      <c r="AE134">
        <v>7982.5</v>
      </c>
      <c r="AF134">
        <v>0</v>
      </c>
      <c r="AG134">
        <v>0</v>
      </c>
      <c r="AH134">
        <v>0</v>
      </c>
      <c r="AI134">
        <v>10.53</v>
      </c>
      <c r="AJ134">
        <v>1</v>
      </c>
      <c r="AK134">
        <v>1</v>
      </c>
      <c r="AL134">
        <v>1</v>
      </c>
      <c r="AM134">
        <v>2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4.0000000000000003E-5</v>
      </c>
      <c r="AU134" t="s">
        <v>3</v>
      </c>
      <c r="AV134">
        <v>0</v>
      </c>
      <c r="AW134">
        <v>2</v>
      </c>
      <c r="AX134">
        <v>50497794</v>
      </c>
      <c r="AY134">
        <v>1</v>
      </c>
      <c r="AZ134">
        <v>0</v>
      </c>
      <c r="BA134">
        <v>129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ROUND(Y134*Source!I356,9)</f>
        <v>1.2E-5</v>
      </c>
      <c r="CY134">
        <f t="shared" si="62"/>
        <v>90864.24</v>
      </c>
      <c r="CZ134">
        <f t="shared" si="63"/>
        <v>7982.5</v>
      </c>
      <c r="DA134">
        <f t="shared" si="64"/>
        <v>10.53</v>
      </c>
      <c r="DB134">
        <f t="shared" si="59"/>
        <v>0.32</v>
      </c>
      <c r="DC134">
        <f t="shared" si="60"/>
        <v>0</v>
      </c>
      <c r="DD134" t="s">
        <v>3</v>
      </c>
      <c r="DE134" t="s">
        <v>3</v>
      </c>
      <c r="DF134">
        <f t="shared" si="65"/>
        <v>1.01</v>
      </c>
      <c r="DG134">
        <f t="shared" si="66"/>
        <v>0</v>
      </c>
      <c r="DH134">
        <f t="shared" si="67"/>
        <v>0</v>
      </c>
      <c r="DI134">
        <f t="shared" si="61"/>
        <v>0</v>
      </c>
      <c r="DJ134">
        <f t="shared" si="68"/>
        <v>1.01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ROW(Source!A356)</f>
        <v>356</v>
      </c>
      <c r="B135">
        <v>50496814</v>
      </c>
      <c r="C135">
        <v>50497774</v>
      </c>
      <c r="D135">
        <v>46148553</v>
      </c>
      <c r="E135">
        <v>1</v>
      </c>
      <c r="F135">
        <v>1</v>
      </c>
      <c r="G135">
        <v>30570983</v>
      </c>
      <c r="H135">
        <v>3</v>
      </c>
      <c r="I135" t="s">
        <v>602</v>
      </c>
      <c r="J135" t="s">
        <v>603</v>
      </c>
      <c r="K135" t="s">
        <v>604</v>
      </c>
      <c r="L135">
        <v>1356</v>
      </c>
      <c r="N135">
        <v>1010</v>
      </c>
      <c r="O135" t="s">
        <v>586</v>
      </c>
      <c r="P135" t="s">
        <v>586</v>
      </c>
      <c r="Q135">
        <v>1000</v>
      </c>
      <c r="W135">
        <v>0</v>
      </c>
      <c r="X135">
        <v>-1862568020</v>
      </c>
      <c r="Y135">
        <f t="shared" si="58"/>
        <v>4.0999999999999999E-4</v>
      </c>
      <c r="AA135">
        <v>1352.63</v>
      </c>
      <c r="AB135">
        <v>0</v>
      </c>
      <c r="AC135">
        <v>0</v>
      </c>
      <c r="AD135">
        <v>0</v>
      </c>
      <c r="AE135">
        <v>226.68</v>
      </c>
      <c r="AF135">
        <v>0</v>
      </c>
      <c r="AG135">
        <v>0</v>
      </c>
      <c r="AH135">
        <v>0</v>
      </c>
      <c r="AI135">
        <v>5.52</v>
      </c>
      <c r="AJ135">
        <v>1</v>
      </c>
      <c r="AK135">
        <v>1</v>
      </c>
      <c r="AL135">
        <v>1</v>
      </c>
      <c r="AM135">
        <v>2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4.0999999999999999E-4</v>
      </c>
      <c r="AU135" t="s">
        <v>3</v>
      </c>
      <c r="AV135">
        <v>0</v>
      </c>
      <c r="AW135">
        <v>2</v>
      </c>
      <c r="AX135">
        <v>50497795</v>
      </c>
      <c r="AY135">
        <v>1</v>
      </c>
      <c r="AZ135">
        <v>0</v>
      </c>
      <c r="BA135">
        <v>130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ROUND(Y135*Source!I356,9)</f>
        <v>1.2300000000000001E-4</v>
      </c>
      <c r="CY135">
        <f t="shared" si="62"/>
        <v>1352.63</v>
      </c>
      <c r="CZ135">
        <f t="shared" si="63"/>
        <v>226.68</v>
      </c>
      <c r="DA135">
        <f t="shared" si="64"/>
        <v>5.52</v>
      </c>
      <c r="DB135">
        <f t="shared" si="59"/>
        <v>0.09</v>
      </c>
      <c r="DC135">
        <f t="shared" si="60"/>
        <v>0</v>
      </c>
      <c r="DD135" t="s">
        <v>3</v>
      </c>
      <c r="DE135" t="s">
        <v>3</v>
      </c>
      <c r="DF135">
        <f t="shared" si="65"/>
        <v>0.15</v>
      </c>
      <c r="DG135">
        <f t="shared" si="66"/>
        <v>0</v>
      </c>
      <c r="DH135">
        <f t="shared" si="67"/>
        <v>0</v>
      </c>
      <c r="DI135">
        <f t="shared" si="61"/>
        <v>0</v>
      </c>
      <c r="DJ135">
        <f t="shared" si="68"/>
        <v>0.15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ROW(Source!A356)</f>
        <v>356</v>
      </c>
      <c r="B136">
        <v>50496814</v>
      </c>
      <c r="C136">
        <v>50497774</v>
      </c>
      <c r="D136">
        <v>46148214</v>
      </c>
      <c r="E136">
        <v>1</v>
      </c>
      <c r="F136">
        <v>1</v>
      </c>
      <c r="G136">
        <v>30570983</v>
      </c>
      <c r="H136">
        <v>3</v>
      </c>
      <c r="I136" t="s">
        <v>605</v>
      </c>
      <c r="J136" t="s">
        <v>606</v>
      </c>
      <c r="K136" t="s">
        <v>607</v>
      </c>
      <c r="L136">
        <v>1301</v>
      </c>
      <c r="N136">
        <v>1003</v>
      </c>
      <c r="O136" t="s">
        <v>295</v>
      </c>
      <c r="P136" t="s">
        <v>295</v>
      </c>
      <c r="Q136">
        <v>1</v>
      </c>
      <c r="W136">
        <v>0</v>
      </c>
      <c r="X136">
        <v>1159735927</v>
      </c>
      <c r="Y136">
        <f t="shared" si="58"/>
        <v>0.96</v>
      </c>
      <c r="AA136">
        <v>5.0999999999999996</v>
      </c>
      <c r="AB136">
        <v>0</v>
      </c>
      <c r="AC136">
        <v>0</v>
      </c>
      <c r="AD136">
        <v>0</v>
      </c>
      <c r="AE136">
        <v>0.7</v>
      </c>
      <c r="AF136">
        <v>0</v>
      </c>
      <c r="AG136">
        <v>0</v>
      </c>
      <c r="AH136">
        <v>0</v>
      </c>
      <c r="AI136">
        <v>6.74</v>
      </c>
      <c r="AJ136">
        <v>1</v>
      </c>
      <c r="AK136">
        <v>1</v>
      </c>
      <c r="AL136">
        <v>1</v>
      </c>
      <c r="AM136">
        <v>2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0.96</v>
      </c>
      <c r="AU136" t="s">
        <v>3</v>
      </c>
      <c r="AV136">
        <v>0</v>
      </c>
      <c r="AW136">
        <v>2</v>
      </c>
      <c r="AX136">
        <v>50497796</v>
      </c>
      <c r="AY136">
        <v>1</v>
      </c>
      <c r="AZ136">
        <v>0</v>
      </c>
      <c r="BA136">
        <v>131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ROUND(Y136*Source!I356,9)</f>
        <v>0.28799999999999998</v>
      </c>
      <c r="CY136">
        <f t="shared" si="62"/>
        <v>5.0999999999999996</v>
      </c>
      <c r="CZ136">
        <f t="shared" si="63"/>
        <v>0.7</v>
      </c>
      <c r="DA136">
        <f t="shared" si="64"/>
        <v>6.74</v>
      </c>
      <c r="DB136">
        <f t="shared" si="59"/>
        <v>0.67</v>
      </c>
      <c r="DC136">
        <f t="shared" si="60"/>
        <v>0</v>
      </c>
      <c r="DD136" t="s">
        <v>3</v>
      </c>
      <c r="DE136" t="s">
        <v>3</v>
      </c>
      <c r="DF136">
        <f t="shared" si="65"/>
        <v>1.36</v>
      </c>
      <c r="DG136">
        <f t="shared" si="66"/>
        <v>0</v>
      </c>
      <c r="DH136">
        <f t="shared" si="67"/>
        <v>0</v>
      </c>
      <c r="DI136">
        <f t="shared" si="61"/>
        <v>0</v>
      </c>
      <c r="DJ136">
        <f t="shared" si="68"/>
        <v>1.36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ROW(Source!A356)</f>
        <v>356</v>
      </c>
      <c r="B137">
        <v>50496814</v>
      </c>
      <c r="C137">
        <v>50497774</v>
      </c>
      <c r="D137">
        <v>46148216</v>
      </c>
      <c r="E137">
        <v>1</v>
      </c>
      <c r="F137">
        <v>1</v>
      </c>
      <c r="G137">
        <v>30570983</v>
      </c>
      <c r="H137">
        <v>3</v>
      </c>
      <c r="I137" t="s">
        <v>608</v>
      </c>
      <c r="J137" t="s">
        <v>609</v>
      </c>
      <c r="K137" t="s">
        <v>610</v>
      </c>
      <c r="L137">
        <v>1356</v>
      </c>
      <c r="N137">
        <v>1010</v>
      </c>
      <c r="O137" t="s">
        <v>586</v>
      </c>
      <c r="P137" t="s">
        <v>586</v>
      </c>
      <c r="Q137">
        <v>1000</v>
      </c>
      <c r="W137">
        <v>0</v>
      </c>
      <c r="X137">
        <v>1674776227</v>
      </c>
      <c r="Y137">
        <f t="shared" si="58"/>
        <v>8.3199999999999993E-3</v>
      </c>
      <c r="AA137">
        <v>229.8</v>
      </c>
      <c r="AB137">
        <v>0</v>
      </c>
      <c r="AC137">
        <v>0</v>
      </c>
      <c r="AD137">
        <v>0</v>
      </c>
      <c r="AE137">
        <v>6.44</v>
      </c>
      <c r="AF137">
        <v>0</v>
      </c>
      <c r="AG137">
        <v>0</v>
      </c>
      <c r="AH137">
        <v>0</v>
      </c>
      <c r="AI137">
        <v>33.01</v>
      </c>
      <c r="AJ137">
        <v>1</v>
      </c>
      <c r="AK137">
        <v>1</v>
      </c>
      <c r="AL137">
        <v>1</v>
      </c>
      <c r="AM137">
        <v>2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8.3199999999999993E-3</v>
      </c>
      <c r="AU137" t="s">
        <v>3</v>
      </c>
      <c r="AV137">
        <v>0</v>
      </c>
      <c r="AW137">
        <v>2</v>
      </c>
      <c r="AX137">
        <v>50497797</v>
      </c>
      <c r="AY137">
        <v>1</v>
      </c>
      <c r="AZ137">
        <v>0</v>
      </c>
      <c r="BA137">
        <v>132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ROUND(Y137*Source!I356,9)</f>
        <v>2.496E-3</v>
      </c>
      <c r="CY137">
        <f t="shared" si="62"/>
        <v>229.8</v>
      </c>
      <c r="CZ137">
        <f t="shared" si="63"/>
        <v>6.44</v>
      </c>
      <c r="DA137">
        <f t="shared" si="64"/>
        <v>33.01</v>
      </c>
      <c r="DB137">
        <f t="shared" si="59"/>
        <v>0.05</v>
      </c>
      <c r="DC137">
        <f t="shared" si="60"/>
        <v>0</v>
      </c>
      <c r="DD137" t="s">
        <v>3</v>
      </c>
      <c r="DE137" t="s">
        <v>3</v>
      </c>
      <c r="DF137">
        <f t="shared" si="65"/>
        <v>0.53</v>
      </c>
      <c r="DG137">
        <f t="shared" si="66"/>
        <v>0</v>
      </c>
      <c r="DH137">
        <f t="shared" si="67"/>
        <v>0</v>
      </c>
      <c r="DI137">
        <f t="shared" si="61"/>
        <v>0</v>
      </c>
      <c r="DJ137">
        <f t="shared" si="68"/>
        <v>0.53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ROW(Source!A356)</f>
        <v>356</v>
      </c>
      <c r="B138">
        <v>50496814</v>
      </c>
      <c r="C138">
        <v>50497774</v>
      </c>
      <c r="D138">
        <v>46151658</v>
      </c>
      <c r="E138">
        <v>1</v>
      </c>
      <c r="F138">
        <v>1</v>
      </c>
      <c r="G138">
        <v>30570983</v>
      </c>
      <c r="H138">
        <v>3</v>
      </c>
      <c r="I138" t="s">
        <v>348</v>
      </c>
      <c r="J138" t="s">
        <v>350</v>
      </c>
      <c r="K138" t="s">
        <v>717</v>
      </c>
      <c r="L138">
        <v>1303</v>
      </c>
      <c r="N138">
        <v>1003</v>
      </c>
      <c r="O138" t="s">
        <v>349</v>
      </c>
      <c r="P138" t="s">
        <v>349</v>
      </c>
      <c r="Q138">
        <v>1000</v>
      </c>
      <c r="W138">
        <v>0</v>
      </c>
      <c r="X138">
        <v>-567537371</v>
      </c>
      <c r="Y138">
        <f t="shared" si="58"/>
        <v>0.10199999999999999</v>
      </c>
      <c r="AA138">
        <v>1849876.65</v>
      </c>
      <c r="AB138">
        <v>0</v>
      </c>
      <c r="AC138">
        <v>0</v>
      </c>
      <c r="AD138">
        <v>0</v>
      </c>
      <c r="AE138">
        <v>263677.08</v>
      </c>
      <c r="AF138">
        <v>0</v>
      </c>
      <c r="AG138">
        <v>0</v>
      </c>
      <c r="AH138">
        <v>0</v>
      </c>
      <c r="AI138">
        <v>6.49</v>
      </c>
      <c r="AJ138">
        <v>1</v>
      </c>
      <c r="AK138">
        <v>1</v>
      </c>
      <c r="AL138">
        <v>1</v>
      </c>
      <c r="AM138">
        <v>0</v>
      </c>
      <c r="AN138">
        <v>0</v>
      </c>
      <c r="AO138">
        <v>0</v>
      </c>
      <c r="AP138">
        <v>1</v>
      </c>
      <c r="AQ138">
        <v>0</v>
      </c>
      <c r="AR138">
        <v>0</v>
      </c>
      <c r="AS138" t="s">
        <v>3</v>
      </c>
      <c r="AT138">
        <v>0.10199999999999999</v>
      </c>
      <c r="AU138" t="s">
        <v>3</v>
      </c>
      <c r="AV138">
        <v>0</v>
      </c>
      <c r="AW138">
        <v>1</v>
      </c>
      <c r="AX138">
        <v>-1</v>
      </c>
      <c r="AY138">
        <v>0</v>
      </c>
      <c r="AZ138">
        <v>0</v>
      </c>
      <c r="BA138" t="s">
        <v>3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ROUND(Y138*Source!I356,9)</f>
        <v>3.0599999999999999E-2</v>
      </c>
      <c r="CY138">
        <f t="shared" si="62"/>
        <v>1849876.65</v>
      </c>
      <c r="CZ138">
        <f t="shared" si="63"/>
        <v>263677.08</v>
      </c>
      <c r="DA138">
        <f t="shared" si="64"/>
        <v>6.49</v>
      </c>
      <c r="DB138">
        <f t="shared" si="59"/>
        <v>26895.06</v>
      </c>
      <c r="DC138">
        <f t="shared" si="60"/>
        <v>0</v>
      </c>
      <c r="DD138" t="s">
        <v>3</v>
      </c>
      <c r="DE138" t="s">
        <v>3</v>
      </c>
      <c r="DF138">
        <f t="shared" si="65"/>
        <v>52364.69</v>
      </c>
      <c r="DG138">
        <f t="shared" si="66"/>
        <v>0</v>
      </c>
      <c r="DH138">
        <f t="shared" si="67"/>
        <v>0</v>
      </c>
      <c r="DI138">
        <f t="shared" si="61"/>
        <v>0</v>
      </c>
      <c r="DJ138">
        <f t="shared" si="68"/>
        <v>52364.69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ROW(Source!A359)</f>
        <v>359</v>
      </c>
      <c r="B139">
        <v>50496813</v>
      </c>
      <c r="C139">
        <v>50497801</v>
      </c>
      <c r="D139">
        <v>40404405</v>
      </c>
      <c r="E139">
        <v>30570983</v>
      </c>
      <c r="F139">
        <v>1</v>
      </c>
      <c r="G139">
        <v>30570983</v>
      </c>
      <c r="H139">
        <v>1</v>
      </c>
      <c r="I139" t="s">
        <v>513</v>
      </c>
      <c r="J139" t="s">
        <v>3</v>
      </c>
      <c r="K139" t="s">
        <v>514</v>
      </c>
      <c r="L139">
        <v>1191</v>
      </c>
      <c r="N139">
        <v>1013</v>
      </c>
      <c r="O139" t="s">
        <v>515</v>
      </c>
      <c r="P139" t="s">
        <v>515</v>
      </c>
      <c r="Q139">
        <v>1</v>
      </c>
      <c r="W139">
        <v>0</v>
      </c>
      <c r="X139">
        <v>476480486</v>
      </c>
      <c r="Y139">
        <f t="shared" si="58"/>
        <v>15.93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15.93</v>
      </c>
      <c r="AU139" t="s">
        <v>3</v>
      </c>
      <c r="AV139">
        <v>1</v>
      </c>
      <c r="AW139">
        <v>2</v>
      </c>
      <c r="AX139">
        <v>50497806</v>
      </c>
      <c r="AY139">
        <v>1</v>
      </c>
      <c r="AZ139">
        <v>0</v>
      </c>
      <c r="BA139">
        <v>135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U139">
        <f>ROUND(AT139*Source!I359*AH139*AL139,2)</f>
        <v>0</v>
      </c>
      <c r="CV139">
        <f>ROUND(Y139*Source!I359,9)</f>
        <v>32.178600000000003</v>
      </c>
      <c r="CW139">
        <v>0</v>
      </c>
      <c r="CX139">
        <f>ROUND(Y139*Source!I359,9)</f>
        <v>32.178600000000003</v>
      </c>
      <c r="CY139">
        <f>AD139</f>
        <v>0</v>
      </c>
      <c r="CZ139">
        <f>AH139</f>
        <v>0</v>
      </c>
      <c r="DA139">
        <f>AL139</f>
        <v>1</v>
      </c>
      <c r="DB139">
        <f t="shared" si="59"/>
        <v>0</v>
      </c>
      <c r="DC139">
        <f t="shared" si="60"/>
        <v>0</v>
      </c>
      <c r="DD139" t="s">
        <v>3</v>
      </c>
      <c r="DE139" t="s">
        <v>3</v>
      </c>
      <c r="DF139">
        <f>ROUND(ROUND(AE139,2)*CX139,2)</f>
        <v>0</v>
      </c>
      <c r="DG139">
        <f t="shared" si="66"/>
        <v>0</v>
      </c>
      <c r="DH139">
        <f t="shared" si="67"/>
        <v>0</v>
      </c>
      <c r="DI139">
        <f t="shared" si="61"/>
        <v>0</v>
      </c>
      <c r="DJ139">
        <f>DI139</f>
        <v>0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ROW(Source!A359)</f>
        <v>359</v>
      </c>
      <c r="B140">
        <v>50496813</v>
      </c>
      <c r="C140">
        <v>50497801</v>
      </c>
      <c r="D140">
        <v>46141994</v>
      </c>
      <c r="E140">
        <v>1</v>
      </c>
      <c r="F140">
        <v>1</v>
      </c>
      <c r="G140">
        <v>30570983</v>
      </c>
      <c r="H140">
        <v>3</v>
      </c>
      <c r="I140" t="s">
        <v>363</v>
      </c>
      <c r="J140" t="s">
        <v>365</v>
      </c>
      <c r="K140" t="s">
        <v>364</v>
      </c>
      <c r="L140">
        <v>1301</v>
      </c>
      <c r="N140">
        <v>1003</v>
      </c>
      <c r="O140" t="s">
        <v>295</v>
      </c>
      <c r="P140" t="s">
        <v>295</v>
      </c>
      <c r="Q140">
        <v>1</v>
      </c>
      <c r="W140">
        <v>0</v>
      </c>
      <c r="X140">
        <v>489276839</v>
      </c>
      <c r="Y140">
        <f t="shared" si="58"/>
        <v>102</v>
      </c>
      <c r="AA140">
        <v>5.19</v>
      </c>
      <c r="AB140">
        <v>0</v>
      </c>
      <c r="AC140">
        <v>0</v>
      </c>
      <c r="AD140">
        <v>0</v>
      </c>
      <c r="AE140">
        <v>5.19</v>
      </c>
      <c r="AF140">
        <v>0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0</v>
      </c>
      <c r="AN140">
        <v>0</v>
      </c>
      <c r="AO140">
        <v>0</v>
      </c>
      <c r="AP140">
        <v>1</v>
      </c>
      <c r="AQ140">
        <v>0</v>
      </c>
      <c r="AR140">
        <v>0</v>
      </c>
      <c r="AS140" t="s">
        <v>3</v>
      </c>
      <c r="AT140">
        <v>102</v>
      </c>
      <c r="AU140" t="s">
        <v>3</v>
      </c>
      <c r="AV140">
        <v>0</v>
      </c>
      <c r="AW140">
        <v>1</v>
      </c>
      <c r="AX140">
        <v>-1</v>
      </c>
      <c r="AY140">
        <v>0</v>
      </c>
      <c r="AZ140">
        <v>0</v>
      </c>
      <c r="BA140" t="s">
        <v>3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ROUND(Y140*Source!I359,9)</f>
        <v>206.04</v>
      </c>
      <c r="CY140">
        <f>AA140</f>
        <v>5.19</v>
      </c>
      <c r="CZ140">
        <f>AE140</f>
        <v>5.19</v>
      </c>
      <c r="DA140">
        <f>AI140</f>
        <v>1</v>
      </c>
      <c r="DB140">
        <f t="shared" si="59"/>
        <v>529.38</v>
      </c>
      <c r="DC140">
        <f t="shared" si="60"/>
        <v>0</v>
      </c>
      <c r="DD140" t="s">
        <v>3</v>
      </c>
      <c r="DE140" t="s">
        <v>3</v>
      </c>
      <c r="DF140">
        <f>ROUND(ROUND(AE140,2)*CX140,2)</f>
        <v>1069.3499999999999</v>
      </c>
      <c r="DG140">
        <f t="shared" si="66"/>
        <v>0</v>
      </c>
      <c r="DH140">
        <f t="shared" si="67"/>
        <v>0</v>
      </c>
      <c r="DI140">
        <f t="shared" si="61"/>
        <v>0</v>
      </c>
      <c r="DJ140">
        <f>DF140</f>
        <v>1069.3499999999999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ROW(Source!A359)</f>
        <v>359</v>
      </c>
      <c r="B141">
        <v>50496813</v>
      </c>
      <c r="C141">
        <v>50497801</v>
      </c>
      <c r="D141">
        <v>46148512</v>
      </c>
      <c r="E141">
        <v>1</v>
      </c>
      <c r="F141">
        <v>1</v>
      </c>
      <c r="G141">
        <v>30570983</v>
      </c>
      <c r="H141">
        <v>3</v>
      </c>
      <c r="I141" t="s">
        <v>367</v>
      </c>
      <c r="J141" t="s">
        <v>370</v>
      </c>
      <c r="K141" t="s">
        <v>368</v>
      </c>
      <c r="L141">
        <v>1355</v>
      </c>
      <c r="N141">
        <v>1010</v>
      </c>
      <c r="O141" t="s">
        <v>369</v>
      </c>
      <c r="P141" t="s">
        <v>369</v>
      </c>
      <c r="Q141">
        <v>100</v>
      </c>
      <c r="W141">
        <v>0</v>
      </c>
      <c r="X141">
        <v>-771316185</v>
      </c>
      <c r="Y141">
        <f t="shared" si="58"/>
        <v>100</v>
      </c>
      <c r="AA141">
        <v>154.37</v>
      </c>
      <c r="AB141">
        <v>0</v>
      </c>
      <c r="AC141">
        <v>0</v>
      </c>
      <c r="AD141">
        <v>0</v>
      </c>
      <c r="AE141">
        <v>154.37</v>
      </c>
      <c r="AF141">
        <v>0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0</v>
      </c>
      <c r="AN141">
        <v>0</v>
      </c>
      <c r="AO141">
        <v>0</v>
      </c>
      <c r="AP141">
        <v>1</v>
      </c>
      <c r="AQ141">
        <v>0</v>
      </c>
      <c r="AR141">
        <v>0</v>
      </c>
      <c r="AS141" t="s">
        <v>3</v>
      </c>
      <c r="AT141">
        <v>100</v>
      </c>
      <c r="AU141" t="s">
        <v>3</v>
      </c>
      <c r="AV141">
        <v>0</v>
      </c>
      <c r="AW141">
        <v>1</v>
      </c>
      <c r="AX141">
        <v>-1</v>
      </c>
      <c r="AY141">
        <v>0</v>
      </c>
      <c r="AZ141">
        <v>0</v>
      </c>
      <c r="BA141" t="s">
        <v>3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ROUND(Y141*Source!I359,9)</f>
        <v>202</v>
      </c>
      <c r="CY141">
        <f>AA141</f>
        <v>154.37</v>
      </c>
      <c r="CZ141">
        <f>AE141</f>
        <v>154.37</v>
      </c>
      <c r="DA141">
        <f>AI141</f>
        <v>1</v>
      </c>
      <c r="DB141">
        <f t="shared" si="59"/>
        <v>15437</v>
      </c>
      <c r="DC141">
        <f t="shared" si="60"/>
        <v>0</v>
      </c>
      <c r="DD141" t="s">
        <v>3</v>
      </c>
      <c r="DE141" t="s">
        <v>3</v>
      </c>
      <c r="DF141">
        <f>ROUND(ROUND(AE141,2)*CX141,2)</f>
        <v>31182.74</v>
      </c>
      <c r="DG141">
        <f t="shared" si="66"/>
        <v>0</v>
      </c>
      <c r="DH141">
        <f t="shared" si="67"/>
        <v>0</v>
      </c>
      <c r="DI141">
        <f t="shared" si="61"/>
        <v>0</v>
      </c>
      <c r="DJ141">
        <f>DF141</f>
        <v>31182.74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ROW(Source!A359)</f>
        <v>359</v>
      </c>
      <c r="B142">
        <v>50496813</v>
      </c>
      <c r="C142">
        <v>50497801</v>
      </c>
      <c r="D142">
        <v>46022357</v>
      </c>
      <c r="E142">
        <v>1</v>
      </c>
      <c r="F142">
        <v>1</v>
      </c>
      <c r="G142">
        <v>30570983</v>
      </c>
      <c r="H142">
        <v>3</v>
      </c>
      <c r="I142" t="s">
        <v>358</v>
      </c>
      <c r="J142" t="s">
        <v>361</v>
      </c>
      <c r="K142" t="s">
        <v>359</v>
      </c>
      <c r="L142">
        <v>1354</v>
      </c>
      <c r="N142">
        <v>1010</v>
      </c>
      <c r="O142" t="s">
        <v>360</v>
      </c>
      <c r="P142" t="s">
        <v>360</v>
      </c>
      <c r="Q142">
        <v>1</v>
      </c>
      <c r="W142">
        <v>0</v>
      </c>
      <c r="X142">
        <v>1813371769</v>
      </c>
      <c r="Y142">
        <f t="shared" si="58"/>
        <v>2.5</v>
      </c>
      <c r="AA142">
        <v>10.01</v>
      </c>
      <c r="AB142">
        <v>0</v>
      </c>
      <c r="AC142">
        <v>0</v>
      </c>
      <c r="AD142">
        <v>0</v>
      </c>
      <c r="AE142">
        <v>10.01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0</v>
      </c>
      <c r="AN142">
        <v>0</v>
      </c>
      <c r="AO142">
        <v>0</v>
      </c>
      <c r="AP142">
        <v>1</v>
      </c>
      <c r="AQ142">
        <v>0</v>
      </c>
      <c r="AR142">
        <v>0</v>
      </c>
      <c r="AS142" t="s">
        <v>3</v>
      </c>
      <c r="AT142">
        <v>2.5</v>
      </c>
      <c r="AU142" t="s">
        <v>3</v>
      </c>
      <c r="AV142">
        <v>0</v>
      </c>
      <c r="AW142">
        <v>1</v>
      </c>
      <c r="AX142">
        <v>-1</v>
      </c>
      <c r="AY142">
        <v>0</v>
      </c>
      <c r="AZ142">
        <v>0</v>
      </c>
      <c r="BA142" t="s">
        <v>3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ROUND(Y142*Source!I359,9)</f>
        <v>5.05</v>
      </c>
      <c r="CY142">
        <f>AA142</f>
        <v>10.01</v>
      </c>
      <c r="CZ142">
        <f>AE142</f>
        <v>10.01</v>
      </c>
      <c r="DA142">
        <f>AI142</f>
        <v>1</v>
      </c>
      <c r="DB142">
        <f t="shared" si="59"/>
        <v>25.03</v>
      </c>
      <c r="DC142">
        <f t="shared" si="60"/>
        <v>0</v>
      </c>
      <c r="DD142" t="s">
        <v>3</v>
      </c>
      <c r="DE142" t="s">
        <v>3</v>
      </c>
      <c r="DF142">
        <f>ROUND(ROUND(AE142,2)*CX142,2)</f>
        <v>50.55</v>
      </c>
      <c r="DG142">
        <f t="shared" si="66"/>
        <v>0</v>
      </c>
      <c r="DH142">
        <f t="shared" si="67"/>
        <v>0</v>
      </c>
      <c r="DI142">
        <f t="shared" si="61"/>
        <v>0</v>
      </c>
      <c r="DJ142">
        <f>DF142</f>
        <v>50.55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ROW(Source!A360)</f>
        <v>360</v>
      </c>
      <c r="B143">
        <v>50496814</v>
      </c>
      <c r="C143">
        <v>50497801</v>
      </c>
      <c r="D143">
        <v>40404405</v>
      </c>
      <c r="E143">
        <v>30570983</v>
      </c>
      <c r="F143">
        <v>1</v>
      </c>
      <c r="G143">
        <v>30570983</v>
      </c>
      <c r="H143">
        <v>1</v>
      </c>
      <c r="I143" t="s">
        <v>513</v>
      </c>
      <c r="J143" t="s">
        <v>3</v>
      </c>
      <c r="K143" t="s">
        <v>514</v>
      </c>
      <c r="L143">
        <v>1191</v>
      </c>
      <c r="N143">
        <v>1013</v>
      </c>
      <c r="O143" t="s">
        <v>515</v>
      </c>
      <c r="P143" t="s">
        <v>515</v>
      </c>
      <c r="Q143">
        <v>1</v>
      </c>
      <c r="W143">
        <v>0</v>
      </c>
      <c r="X143">
        <v>476480486</v>
      </c>
      <c r="Y143">
        <f t="shared" si="58"/>
        <v>15.93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5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15.93</v>
      </c>
      <c r="AU143" t="s">
        <v>3</v>
      </c>
      <c r="AV143">
        <v>1</v>
      </c>
      <c r="AW143">
        <v>2</v>
      </c>
      <c r="AX143">
        <v>50497806</v>
      </c>
      <c r="AY143">
        <v>1</v>
      </c>
      <c r="AZ143">
        <v>0</v>
      </c>
      <c r="BA143">
        <v>139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U143">
        <f>ROUND(AT143*Source!I360*AH143*AL143,2)</f>
        <v>0</v>
      </c>
      <c r="CV143">
        <f>ROUND(Y143*Source!I360,9)</f>
        <v>32.178600000000003</v>
      </c>
      <c r="CW143">
        <v>0</v>
      </c>
      <c r="CX143">
        <f>ROUND(Y143*Source!I360,9)</f>
        <v>32.178600000000003</v>
      </c>
      <c r="CY143">
        <f>AD143</f>
        <v>0</v>
      </c>
      <c r="CZ143">
        <f>AH143</f>
        <v>0</v>
      </c>
      <c r="DA143">
        <f>AL143</f>
        <v>1</v>
      </c>
      <c r="DB143">
        <f t="shared" si="59"/>
        <v>0</v>
      </c>
      <c r="DC143">
        <f t="shared" si="60"/>
        <v>0</v>
      </c>
      <c r="DD143" t="s">
        <v>3</v>
      </c>
      <c r="DE143" t="s">
        <v>3</v>
      </c>
      <c r="DF143">
        <f>ROUND(ROUND(AE143,2)*CX143,2)</f>
        <v>0</v>
      </c>
      <c r="DG143">
        <f t="shared" si="66"/>
        <v>0</v>
      </c>
      <c r="DH143">
        <f t="shared" si="67"/>
        <v>0</v>
      </c>
      <c r="DI143">
        <f t="shared" si="61"/>
        <v>0</v>
      </c>
      <c r="DJ143">
        <f>DI143</f>
        <v>0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ROW(Source!A360)</f>
        <v>360</v>
      </c>
      <c r="B144">
        <v>50496814</v>
      </c>
      <c r="C144">
        <v>50497801</v>
      </c>
      <c r="D144">
        <v>46141994</v>
      </c>
      <c r="E144">
        <v>1</v>
      </c>
      <c r="F144">
        <v>1</v>
      </c>
      <c r="G144">
        <v>30570983</v>
      </c>
      <c r="H144">
        <v>3</v>
      </c>
      <c r="I144" t="s">
        <v>363</v>
      </c>
      <c r="J144" t="s">
        <v>365</v>
      </c>
      <c r="K144" t="s">
        <v>364</v>
      </c>
      <c r="L144">
        <v>1301</v>
      </c>
      <c r="N144">
        <v>1003</v>
      </c>
      <c r="O144" t="s">
        <v>295</v>
      </c>
      <c r="P144" t="s">
        <v>295</v>
      </c>
      <c r="Q144">
        <v>1</v>
      </c>
      <c r="W144">
        <v>0</v>
      </c>
      <c r="X144">
        <v>489276839</v>
      </c>
      <c r="Y144">
        <f t="shared" si="58"/>
        <v>102</v>
      </c>
      <c r="AA144">
        <v>30.83</v>
      </c>
      <c r="AB144">
        <v>0</v>
      </c>
      <c r="AC144">
        <v>0</v>
      </c>
      <c r="AD144">
        <v>0</v>
      </c>
      <c r="AE144">
        <v>5.19</v>
      </c>
      <c r="AF144">
        <v>0</v>
      </c>
      <c r="AG144">
        <v>0</v>
      </c>
      <c r="AH144">
        <v>0</v>
      </c>
      <c r="AI144">
        <v>5.94</v>
      </c>
      <c r="AJ144">
        <v>1</v>
      </c>
      <c r="AK144">
        <v>1</v>
      </c>
      <c r="AL144">
        <v>1</v>
      </c>
      <c r="AM144">
        <v>0</v>
      </c>
      <c r="AN144">
        <v>0</v>
      </c>
      <c r="AO144">
        <v>0</v>
      </c>
      <c r="AP144">
        <v>1</v>
      </c>
      <c r="AQ144">
        <v>0</v>
      </c>
      <c r="AR144">
        <v>0</v>
      </c>
      <c r="AS144" t="s">
        <v>3</v>
      </c>
      <c r="AT144">
        <v>102</v>
      </c>
      <c r="AU144" t="s">
        <v>3</v>
      </c>
      <c r="AV144">
        <v>0</v>
      </c>
      <c r="AW144">
        <v>1</v>
      </c>
      <c r="AX144">
        <v>-1</v>
      </c>
      <c r="AY144">
        <v>0</v>
      </c>
      <c r="AZ144">
        <v>0</v>
      </c>
      <c r="BA144" t="s">
        <v>3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v>0</v>
      </c>
      <c r="CX144">
        <f>ROUND(Y144*Source!I360,9)</f>
        <v>206.04</v>
      </c>
      <c r="CY144">
        <f>AA144</f>
        <v>30.83</v>
      </c>
      <c r="CZ144">
        <f>AE144</f>
        <v>5.19</v>
      </c>
      <c r="DA144">
        <f>AI144</f>
        <v>5.94</v>
      </c>
      <c r="DB144">
        <f t="shared" si="59"/>
        <v>529.38</v>
      </c>
      <c r="DC144">
        <f t="shared" si="60"/>
        <v>0</v>
      </c>
      <c r="DD144" t="s">
        <v>3</v>
      </c>
      <c r="DE144" t="s">
        <v>3</v>
      </c>
      <c r="DF144">
        <f>ROUND(ROUND(AE144*AI144,2)*CX144,2)</f>
        <v>6352.21</v>
      </c>
      <c r="DG144">
        <f t="shared" si="66"/>
        <v>0</v>
      </c>
      <c r="DH144">
        <f t="shared" si="67"/>
        <v>0</v>
      </c>
      <c r="DI144">
        <f t="shared" si="61"/>
        <v>0</v>
      </c>
      <c r="DJ144">
        <f>DF144</f>
        <v>6352.21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ROW(Source!A360)</f>
        <v>360</v>
      </c>
      <c r="B145">
        <v>50496814</v>
      </c>
      <c r="C145">
        <v>50497801</v>
      </c>
      <c r="D145">
        <v>46148512</v>
      </c>
      <c r="E145">
        <v>1</v>
      </c>
      <c r="F145">
        <v>1</v>
      </c>
      <c r="G145">
        <v>30570983</v>
      </c>
      <c r="H145">
        <v>3</v>
      </c>
      <c r="I145" t="s">
        <v>367</v>
      </c>
      <c r="J145" t="s">
        <v>370</v>
      </c>
      <c r="K145" t="s">
        <v>368</v>
      </c>
      <c r="L145">
        <v>1355</v>
      </c>
      <c r="N145">
        <v>1010</v>
      </c>
      <c r="O145" t="s">
        <v>369</v>
      </c>
      <c r="P145" t="s">
        <v>369</v>
      </c>
      <c r="Q145">
        <v>100</v>
      </c>
      <c r="W145">
        <v>0</v>
      </c>
      <c r="X145">
        <v>-771316185</v>
      </c>
      <c r="Y145">
        <f t="shared" si="58"/>
        <v>100</v>
      </c>
      <c r="AA145">
        <v>296.39</v>
      </c>
      <c r="AB145">
        <v>0</v>
      </c>
      <c r="AC145">
        <v>0</v>
      </c>
      <c r="AD145">
        <v>0</v>
      </c>
      <c r="AE145">
        <v>154.37</v>
      </c>
      <c r="AF145">
        <v>0</v>
      </c>
      <c r="AG145">
        <v>0</v>
      </c>
      <c r="AH145">
        <v>0</v>
      </c>
      <c r="AI145">
        <v>1.92</v>
      </c>
      <c r="AJ145">
        <v>1</v>
      </c>
      <c r="AK145">
        <v>1</v>
      </c>
      <c r="AL145">
        <v>1</v>
      </c>
      <c r="AM145">
        <v>0</v>
      </c>
      <c r="AN145">
        <v>0</v>
      </c>
      <c r="AO145">
        <v>0</v>
      </c>
      <c r="AP145">
        <v>1</v>
      </c>
      <c r="AQ145">
        <v>0</v>
      </c>
      <c r="AR145">
        <v>0</v>
      </c>
      <c r="AS145" t="s">
        <v>3</v>
      </c>
      <c r="AT145">
        <v>100</v>
      </c>
      <c r="AU145" t="s">
        <v>3</v>
      </c>
      <c r="AV145">
        <v>0</v>
      </c>
      <c r="AW145">
        <v>1</v>
      </c>
      <c r="AX145">
        <v>-1</v>
      </c>
      <c r="AY145">
        <v>0</v>
      </c>
      <c r="AZ145">
        <v>0</v>
      </c>
      <c r="BA145" t="s">
        <v>3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ROUND(Y145*Source!I360,9)</f>
        <v>202</v>
      </c>
      <c r="CY145">
        <f>AA145</f>
        <v>296.39</v>
      </c>
      <c r="CZ145">
        <f>AE145</f>
        <v>154.37</v>
      </c>
      <c r="DA145">
        <f>AI145</f>
        <v>1.92</v>
      </c>
      <c r="DB145">
        <f t="shared" si="59"/>
        <v>15437</v>
      </c>
      <c r="DC145">
        <f t="shared" si="60"/>
        <v>0</v>
      </c>
      <c r="DD145" t="s">
        <v>3</v>
      </c>
      <c r="DE145" t="s">
        <v>3</v>
      </c>
      <c r="DF145">
        <f>ROUND(ROUND(AE145*AI145,2)*CX145,2)</f>
        <v>59870.78</v>
      </c>
      <c r="DG145">
        <f t="shared" si="66"/>
        <v>0</v>
      </c>
      <c r="DH145">
        <f t="shared" si="67"/>
        <v>0</v>
      </c>
      <c r="DI145">
        <f t="shared" si="61"/>
        <v>0</v>
      </c>
      <c r="DJ145">
        <f>DF145</f>
        <v>59870.78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ROW(Source!A360)</f>
        <v>360</v>
      </c>
      <c r="B146">
        <v>50496814</v>
      </c>
      <c r="C146">
        <v>50497801</v>
      </c>
      <c r="D146">
        <v>46022357</v>
      </c>
      <c r="E146">
        <v>1</v>
      </c>
      <c r="F146">
        <v>1</v>
      </c>
      <c r="G146">
        <v>30570983</v>
      </c>
      <c r="H146">
        <v>3</v>
      </c>
      <c r="I146" t="s">
        <v>358</v>
      </c>
      <c r="J146" t="s">
        <v>361</v>
      </c>
      <c r="K146" t="s">
        <v>359</v>
      </c>
      <c r="L146">
        <v>1354</v>
      </c>
      <c r="N146">
        <v>1010</v>
      </c>
      <c r="O146" t="s">
        <v>360</v>
      </c>
      <c r="P146" t="s">
        <v>360</v>
      </c>
      <c r="Q146">
        <v>1</v>
      </c>
      <c r="W146">
        <v>0</v>
      </c>
      <c r="X146">
        <v>1813371769</v>
      </c>
      <c r="Y146">
        <f t="shared" si="58"/>
        <v>2.5</v>
      </c>
      <c r="AA146">
        <v>32.729999999999997</v>
      </c>
      <c r="AB146">
        <v>0</v>
      </c>
      <c r="AC146">
        <v>0</v>
      </c>
      <c r="AD146">
        <v>0</v>
      </c>
      <c r="AE146">
        <v>10.01</v>
      </c>
      <c r="AF146">
        <v>0</v>
      </c>
      <c r="AG146">
        <v>0</v>
      </c>
      <c r="AH146">
        <v>0</v>
      </c>
      <c r="AI146">
        <v>3.27</v>
      </c>
      <c r="AJ146">
        <v>1</v>
      </c>
      <c r="AK146">
        <v>1</v>
      </c>
      <c r="AL146">
        <v>1</v>
      </c>
      <c r="AM146">
        <v>0</v>
      </c>
      <c r="AN146">
        <v>0</v>
      </c>
      <c r="AO146">
        <v>0</v>
      </c>
      <c r="AP146">
        <v>1</v>
      </c>
      <c r="AQ146">
        <v>0</v>
      </c>
      <c r="AR146">
        <v>0</v>
      </c>
      <c r="AS146" t="s">
        <v>3</v>
      </c>
      <c r="AT146">
        <v>2.5</v>
      </c>
      <c r="AU146" t="s">
        <v>3</v>
      </c>
      <c r="AV146">
        <v>0</v>
      </c>
      <c r="AW146">
        <v>1</v>
      </c>
      <c r="AX146">
        <v>-1</v>
      </c>
      <c r="AY146">
        <v>0</v>
      </c>
      <c r="AZ146">
        <v>0</v>
      </c>
      <c r="BA146" t="s">
        <v>3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ROUND(Y146*Source!I360,9)</f>
        <v>5.05</v>
      </c>
      <c r="CY146">
        <f>AA146</f>
        <v>32.729999999999997</v>
      </c>
      <c r="CZ146">
        <f>AE146</f>
        <v>10.01</v>
      </c>
      <c r="DA146">
        <f>AI146</f>
        <v>3.27</v>
      </c>
      <c r="DB146">
        <f t="shared" si="59"/>
        <v>25.03</v>
      </c>
      <c r="DC146">
        <f t="shared" si="60"/>
        <v>0</v>
      </c>
      <c r="DD146" t="s">
        <v>3</v>
      </c>
      <c r="DE146" t="s">
        <v>3</v>
      </c>
      <c r="DF146">
        <f>ROUND(ROUND(AE146*AI146,2)*CX146,2)</f>
        <v>165.29</v>
      </c>
      <c r="DG146">
        <f t="shared" si="66"/>
        <v>0</v>
      </c>
      <c r="DH146">
        <f t="shared" si="67"/>
        <v>0</v>
      </c>
      <c r="DI146">
        <f t="shared" si="61"/>
        <v>0</v>
      </c>
      <c r="DJ146">
        <f>DF146</f>
        <v>165.29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ROW(Source!A367)</f>
        <v>367</v>
      </c>
      <c r="B147">
        <v>50496813</v>
      </c>
      <c r="C147">
        <v>50497813</v>
      </c>
      <c r="D147">
        <v>40404405</v>
      </c>
      <c r="E147">
        <v>30570983</v>
      </c>
      <c r="F147">
        <v>1</v>
      </c>
      <c r="G147">
        <v>30570983</v>
      </c>
      <c r="H147">
        <v>1</v>
      </c>
      <c r="I147" t="s">
        <v>513</v>
      </c>
      <c r="J147" t="s">
        <v>3</v>
      </c>
      <c r="K147" t="s">
        <v>514</v>
      </c>
      <c r="L147">
        <v>1191</v>
      </c>
      <c r="N147">
        <v>1013</v>
      </c>
      <c r="O147" t="s">
        <v>515</v>
      </c>
      <c r="P147" t="s">
        <v>515</v>
      </c>
      <c r="Q147">
        <v>1</v>
      </c>
      <c r="W147">
        <v>0</v>
      </c>
      <c r="X147">
        <v>476480486</v>
      </c>
      <c r="Y147">
        <f t="shared" si="58"/>
        <v>10.7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10.7</v>
      </c>
      <c r="AU147" t="s">
        <v>3</v>
      </c>
      <c r="AV147">
        <v>1</v>
      </c>
      <c r="AW147">
        <v>2</v>
      </c>
      <c r="AX147">
        <v>50497827</v>
      </c>
      <c r="AY147">
        <v>1</v>
      </c>
      <c r="AZ147">
        <v>0</v>
      </c>
      <c r="BA147">
        <v>143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U147">
        <f>ROUND(AT147*Source!I367*AH147*AL147,2)</f>
        <v>0</v>
      </c>
      <c r="CV147">
        <f>ROUND(Y147*Source!I367,9)</f>
        <v>21.614000000000001</v>
      </c>
      <c r="CW147">
        <v>0</v>
      </c>
      <c r="CX147">
        <f>ROUND(Y147*Source!I367,9)</f>
        <v>21.614000000000001</v>
      </c>
      <c r="CY147">
        <f>AD147</f>
        <v>0</v>
      </c>
      <c r="CZ147">
        <f>AH147</f>
        <v>0</v>
      </c>
      <c r="DA147">
        <f>AL147</f>
        <v>1</v>
      </c>
      <c r="DB147">
        <f t="shared" si="59"/>
        <v>0</v>
      </c>
      <c r="DC147">
        <f t="shared" si="60"/>
        <v>0</v>
      </c>
      <c r="DD147" t="s">
        <v>3</v>
      </c>
      <c r="DE147" t="s">
        <v>3</v>
      </c>
      <c r="DF147">
        <f t="shared" ref="DF147:DF163" si="69">ROUND(ROUND(AE147,2)*CX147,2)</f>
        <v>0</v>
      </c>
      <c r="DG147">
        <f t="shared" si="66"/>
        <v>0</v>
      </c>
      <c r="DH147">
        <f t="shared" si="67"/>
        <v>0</v>
      </c>
      <c r="DI147">
        <f t="shared" si="61"/>
        <v>0</v>
      </c>
      <c r="DJ147">
        <f>DI147</f>
        <v>0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ROW(Source!A367)</f>
        <v>367</v>
      </c>
      <c r="B148">
        <v>50496813</v>
      </c>
      <c r="C148">
        <v>50497813</v>
      </c>
      <c r="D148">
        <v>46170867</v>
      </c>
      <c r="E148">
        <v>1</v>
      </c>
      <c r="F148">
        <v>1</v>
      </c>
      <c r="G148">
        <v>30570983</v>
      </c>
      <c r="H148">
        <v>2</v>
      </c>
      <c r="I148" t="s">
        <v>550</v>
      </c>
      <c r="J148" t="s">
        <v>551</v>
      </c>
      <c r="K148" t="s">
        <v>552</v>
      </c>
      <c r="L148">
        <v>1368</v>
      </c>
      <c r="N148">
        <v>1011</v>
      </c>
      <c r="O148" t="s">
        <v>519</v>
      </c>
      <c r="P148" t="s">
        <v>519</v>
      </c>
      <c r="Q148">
        <v>1</v>
      </c>
      <c r="W148">
        <v>0</v>
      </c>
      <c r="X148">
        <v>-7781208</v>
      </c>
      <c r="Y148">
        <f t="shared" si="58"/>
        <v>0.35</v>
      </c>
      <c r="AA148">
        <v>0</v>
      </c>
      <c r="AB148">
        <v>83.1</v>
      </c>
      <c r="AC148">
        <v>12.62</v>
      </c>
      <c r="AD148">
        <v>0</v>
      </c>
      <c r="AE148">
        <v>0</v>
      </c>
      <c r="AF148">
        <v>83.1</v>
      </c>
      <c r="AG148">
        <v>12.62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3</v>
      </c>
      <c r="AT148">
        <v>0.35</v>
      </c>
      <c r="AU148" t="s">
        <v>3</v>
      </c>
      <c r="AV148">
        <v>0</v>
      </c>
      <c r="AW148">
        <v>2</v>
      </c>
      <c r="AX148">
        <v>50497828</v>
      </c>
      <c r="AY148">
        <v>1</v>
      </c>
      <c r="AZ148">
        <v>0</v>
      </c>
      <c r="BA148">
        <v>144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f>ROUND(Y148*Source!I367*DO148,9)</f>
        <v>0</v>
      </c>
      <c r="CX148">
        <f>ROUND(Y148*Source!I367,9)</f>
        <v>0.70699999999999996</v>
      </c>
      <c r="CY148">
        <f>AB148</f>
        <v>83.1</v>
      </c>
      <c r="CZ148">
        <f>AF148</f>
        <v>83.1</v>
      </c>
      <c r="DA148">
        <f>AJ148</f>
        <v>1</v>
      </c>
      <c r="DB148">
        <f t="shared" si="59"/>
        <v>29.09</v>
      </c>
      <c r="DC148">
        <f t="shared" si="60"/>
        <v>4.42</v>
      </c>
      <c r="DD148" t="s">
        <v>3</v>
      </c>
      <c r="DE148" t="s">
        <v>3</v>
      </c>
      <c r="DF148">
        <f t="shared" si="69"/>
        <v>0</v>
      </c>
      <c r="DG148">
        <f t="shared" si="66"/>
        <v>58.75</v>
      </c>
      <c r="DH148">
        <f t="shared" si="67"/>
        <v>8.92</v>
      </c>
      <c r="DI148">
        <f t="shared" si="61"/>
        <v>0</v>
      </c>
      <c r="DJ148">
        <f>DG148</f>
        <v>58.75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ROW(Source!A367)</f>
        <v>367</v>
      </c>
      <c r="B149">
        <v>50496813</v>
      </c>
      <c r="C149">
        <v>50497813</v>
      </c>
      <c r="D149">
        <v>46170296</v>
      </c>
      <c r="E149">
        <v>1</v>
      </c>
      <c r="F149">
        <v>1</v>
      </c>
      <c r="G149">
        <v>30570983</v>
      </c>
      <c r="H149">
        <v>2</v>
      </c>
      <c r="I149" t="s">
        <v>587</v>
      </c>
      <c r="J149" t="s">
        <v>588</v>
      </c>
      <c r="K149" t="s">
        <v>589</v>
      </c>
      <c r="L149">
        <v>1368</v>
      </c>
      <c r="N149">
        <v>1011</v>
      </c>
      <c r="O149" t="s">
        <v>519</v>
      </c>
      <c r="P149" t="s">
        <v>519</v>
      </c>
      <c r="Q149">
        <v>1</v>
      </c>
      <c r="W149">
        <v>0</v>
      </c>
      <c r="X149">
        <v>-1386352920</v>
      </c>
      <c r="Y149">
        <f t="shared" si="58"/>
        <v>2.4</v>
      </c>
      <c r="AA149">
        <v>0</v>
      </c>
      <c r="AB149">
        <v>2.27</v>
      </c>
      <c r="AC149">
        <v>0</v>
      </c>
      <c r="AD149">
        <v>0</v>
      </c>
      <c r="AE149">
        <v>0</v>
      </c>
      <c r="AF149">
        <v>2.27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3</v>
      </c>
      <c r="AT149">
        <v>2.4</v>
      </c>
      <c r="AU149" t="s">
        <v>3</v>
      </c>
      <c r="AV149">
        <v>0</v>
      </c>
      <c r="AW149">
        <v>2</v>
      </c>
      <c r="AX149">
        <v>50497829</v>
      </c>
      <c r="AY149">
        <v>1</v>
      </c>
      <c r="AZ149">
        <v>0</v>
      </c>
      <c r="BA149">
        <v>145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f>ROUND(Y149*Source!I367*DO149,9)</f>
        <v>0</v>
      </c>
      <c r="CX149">
        <f>ROUND(Y149*Source!I367,9)</f>
        <v>4.8479999999999999</v>
      </c>
      <c r="CY149">
        <f>AB149</f>
        <v>2.27</v>
      </c>
      <c r="CZ149">
        <f>AF149</f>
        <v>2.27</v>
      </c>
      <c r="DA149">
        <f>AJ149</f>
        <v>1</v>
      </c>
      <c r="DB149">
        <f t="shared" si="59"/>
        <v>5.45</v>
      </c>
      <c r="DC149">
        <f t="shared" si="60"/>
        <v>0</v>
      </c>
      <c r="DD149" t="s">
        <v>3</v>
      </c>
      <c r="DE149" t="s">
        <v>3</v>
      </c>
      <c r="DF149">
        <f t="shared" si="69"/>
        <v>0</v>
      </c>
      <c r="DG149">
        <f t="shared" si="66"/>
        <v>11</v>
      </c>
      <c r="DH149">
        <f t="shared" si="67"/>
        <v>0</v>
      </c>
      <c r="DI149">
        <f t="shared" si="61"/>
        <v>0</v>
      </c>
      <c r="DJ149">
        <f>DG149</f>
        <v>11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ROW(Source!A367)</f>
        <v>367</v>
      </c>
      <c r="B150">
        <v>50496813</v>
      </c>
      <c r="C150">
        <v>50497813</v>
      </c>
      <c r="D150">
        <v>46170306</v>
      </c>
      <c r="E150">
        <v>1</v>
      </c>
      <c r="F150">
        <v>1</v>
      </c>
      <c r="G150">
        <v>30570983</v>
      </c>
      <c r="H150">
        <v>2</v>
      </c>
      <c r="I150" t="s">
        <v>590</v>
      </c>
      <c r="J150" t="s">
        <v>591</v>
      </c>
      <c r="K150" t="s">
        <v>592</v>
      </c>
      <c r="L150">
        <v>1368</v>
      </c>
      <c r="N150">
        <v>1011</v>
      </c>
      <c r="O150" t="s">
        <v>519</v>
      </c>
      <c r="P150" t="s">
        <v>519</v>
      </c>
      <c r="Q150">
        <v>1</v>
      </c>
      <c r="W150">
        <v>0</v>
      </c>
      <c r="X150">
        <v>1766156404</v>
      </c>
      <c r="Y150">
        <f t="shared" si="58"/>
        <v>2.5</v>
      </c>
      <c r="AA150">
        <v>0</v>
      </c>
      <c r="AB150">
        <v>0.73</v>
      </c>
      <c r="AC150">
        <v>0</v>
      </c>
      <c r="AD150">
        <v>0</v>
      </c>
      <c r="AE150">
        <v>0</v>
      </c>
      <c r="AF150">
        <v>0.73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3</v>
      </c>
      <c r="AT150">
        <v>2.5</v>
      </c>
      <c r="AU150" t="s">
        <v>3</v>
      </c>
      <c r="AV150">
        <v>0</v>
      </c>
      <c r="AW150">
        <v>2</v>
      </c>
      <c r="AX150">
        <v>50497830</v>
      </c>
      <c r="AY150">
        <v>1</v>
      </c>
      <c r="AZ150">
        <v>0</v>
      </c>
      <c r="BA150">
        <v>146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f>ROUND(Y150*Source!I367*DO150,9)</f>
        <v>0</v>
      </c>
      <c r="CX150">
        <f>ROUND(Y150*Source!I367,9)</f>
        <v>5.05</v>
      </c>
      <c r="CY150">
        <f>AB150</f>
        <v>0.73</v>
      </c>
      <c r="CZ150">
        <f>AF150</f>
        <v>0.73</v>
      </c>
      <c r="DA150">
        <f>AJ150</f>
        <v>1</v>
      </c>
      <c r="DB150">
        <f t="shared" si="59"/>
        <v>1.83</v>
      </c>
      <c r="DC150">
        <f t="shared" si="60"/>
        <v>0</v>
      </c>
      <c r="DD150" t="s">
        <v>3</v>
      </c>
      <c r="DE150" t="s">
        <v>3</v>
      </c>
      <c r="DF150">
        <f t="shared" si="69"/>
        <v>0</v>
      </c>
      <c r="DG150">
        <f t="shared" si="66"/>
        <v>3.69</v>
      </c>
      <c r="DH150">
        <f t="shared" si="67"/>
        <v>0</v>
      </c>
      <c r="DI150">
        <f t="shared" si="61"/>
        <v>0</v>
      </c>
      <c r="DJ150">
        <f>DG150</f>
        <v>3.69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ROW(Source!A367)</f>
        <v>367</v>
      </c>
      <c r="B151">
        <v>50496813</v>
      </c>
      <c r="C151">
        <v>50497813</v>
      </c>
      <c r="D151">
        <v>46136206</v>
      </c>
      <c r="E151">
        <v>1</v>
      </c>
      <c r="F151">
        <v>1</v>
      </c>
      <c r="G151">
        <v>30570983</v>
      </c>
      <c r="H151">
        <v>3</v>
      </c>
      <c r="I151" t="s">
        <v>593</v>
      </c>
      <c r="J151" t="s">
        <v>594</v>
      </c>
      <c r="K151" t="s">
        <v>595</v>
      </c>
      <c r="L151">
        <v>1348</v>
      </c>
      <c r="N151">
        <v>1009</v>
      </c>
      <c r="O151" t="s">
        <v>28</v>
      </c>
      <c r="P151" t="s">
        <v>28</v>
      </c>
      <c r="Q151">
        <v>1000</v>
      </c>
      <c r="W151">
        <v>0</v>
      </c>
      <c r="X151">
        <v>975641442</v>
      </c>
      <c r="Y151">
        <f t="shared" si="58"/>
        <v>6.0000000000000002E-5</v>
      </c>
      <c r="AA151">
        <v>11242.42</v>
      </c>
      <c r="AB151">
        <v>0</v>
      </c>
      <c r="AC151">
        <v>0</v>
      </c>
      <c r="AD151">
        <v>0</v>
      </c>
      <c r="AE151">
        <v>11242.42</v>
      </c>
      <c r="AF151">
        <v>0</v>
      </c>
      <c r="AG151">
        <v>0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6.0000000000000002E-5</v>
      </c>
      <c r="AU151" t="s">
        <v>3</v>
      </c>
      <c r="AV151">
        <v>0</v>
      </c>
      <c r="AW151">
        <v>2</v>
      </c>
      <c r="AX151">
        <v>50497831</v>
      </c>
      <c r="AY151">
        <v>1</v>
      </c>
      <c r="AZ151">
        <v>0</v>
      </c>
      <c r="BA151">
        <v>147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v>0</v>
      </c>
      <c r="CX151">
        <f>ROUND(Y151*Source!I367,9)</f>
        <v>1.2120000000000001E-4</v>
      </c>
      <c r="CY151">
        <f t="shared" ref="CY151:CY159" si="70">AA151</f>
        <v>11242.42</v>
      </c>
      <c r="CZ151">
        <f t="shared" ref="CZ151:CZ159" si="71">AE151</f>
        <v>11242.42</v>
      </c>
      <c r="DA151">
        <f t="shared" ref="DA151:DA159" si="72">AI151</f>
        <v>1</v>
      </c>
      <c r="DB151">
        <f t="shared" si="59"/>
        <v>0.67</v>
      </c>
      <c r="DC151">
        <f t="shared" si="60"/>
        <v>0</v>
      </c>
      <c r="DD151" t="s">
        <v>3</v>
      </c>
      <c r="DE151" t="s">
        <v>3</v>
      </c>
      <c r="DF151">
        <f t="shared" si="69"/>
        <v>1.36</v>
      </c>
      <c r="DG151">
        <f t="shared" si="66"/>
        <v>0</v>
      </c>
      <c r="DH151">
        <f t="shared" si="67"/>
        <v>0</v>
      </c>
      <c r="DI151">
        <f t="shared" si="61"/>
        <v>0</v>
      </c>
      <c r="DJ151">
        <f t="shared" ref="DJ151:DJ159" si="73">DF151</f>
        <v>1.36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ROW(Source!A367)</f>
        <v>367</v>
      </c>
      <c r="B152">
        <v>50496813</v>
      </c>
      <c r="C152">
        <v>50497813</v>
      </c>
      <c r="D152">
        <v>46119647</v>
      </c>
      <c r="E152">
        <v>1</v>
      </c>
      <c r="F152">
        <v>1</v>
      </c>
      <c r="G152">
        <v>30570983</v>
      </c>
      <c r="H152">
        <v>3</v>
      </c>
      <c r="I152" t="s">
        <v>596</v>
      </c>
      <c r="J152" t="s">
        <v>597</v>
      </c>
      <c r="K152" t="s">
        <v>598</v>
      </c>
      <c r="L152">
        <v>1346</v>
      </c>
      <c r="N152">
        <v>1009</v>
      </c>
      <c r="O152" t="s">
        <v>286</v>
      </c>
      <c r="P152" t="s">
        <v>286</v>
      </c>
      <c r="Q152">
        <v>1</v>
      </c>
      <c r="W152">
        <v>0</v>
      </c>
      <c r="X152">
        <v>1533725368</v>
      </c>
      <c r="Y152">
        <f t="shared" ref="Y152:Y183" si="74">AT152</f>
        <v>0.8</v>
      </c>
      <c r="AA152">
        <v>25.8</v>
      </c>
      <c r="AB152">
        <v>0</v>
      </c>
      <c r="AC152">
        <v>0</v>
      </c>
      <c r="AD152">
        <v>0</v>
      </c>
      <c r="AE152">
        <v>25.8</v>
      </c>
      <c r="AF152">
        <v>0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0.8</v>
      </c>
      <c r="AU152" t="s">
        <v>3</v>
      </c>
      <c r="AV152">
        <v>0</v>
      </c>
      <c r="AW152">
        <v>2</v>
      </c>
      <c r="AX152">
        <v>50497832</v>
      </c>
      <c r="AY152">
        <v>1</v>
      </c>
      <c r="AZ152">
        <v>0</v>
      </c>
      <c r="BA152">
        <v>148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ROUND(Y152*Source!I367,9)</f>
        <v>1.6160000000000001</v>
      </c>
      <c r="CY152">
        <f t="shared" si="70"/>
        <v>25.8</v>
      </c>
      <c r="CZ152">
        <f t="shared" si="71"/>
        <v>25.8</v>
      </c>
      <c r="DA152">
        <f t="shared" si="72"/>
        <v>1</v>
      </c>
      <c r="DB152">
        <f t="shared" ref="DB152:DB183" si="75">ROUND(ROUND(AT152*CZ152,2),6)</f>
        <v>20.64</v>
      </c>
      <c r="DC152">
        <f t="shared" ref="DC152:DC183" si="76">ROUND(ROUND(AT152*AG152,2),6)</f>
        <v>0</v>
      </c>
      <c r="DD152" t="s">
        <v>3</v>
      </c>
      <c r="DE152" t="s">
        <v>3</v>
      </c>
      <c r="DF152">
        <f t="shared" si="69"/>
        <v>41.69</v>
      </c>
      <c r="DG152">
        <f t="shared" si="66"/>
        <v>0</v>
      </c>
      <c r="DH152">
        <f t="shared" si="67"/>
        <v>0</v>
      </c>
      <c r="DI152">
        <f t="shared" si="61"/>
        <v>0</v>
      </c>
      <c r="DJ152">
        <f t="shared" si="73"/>
        <v>41.69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ROW(Source!A367)</f>
        <v>367</v>
      </c>
      <c r="B153">
        <v>50496813</v>
      </c>
      <c r="C153">
        <v>50497813</v>
      </c>
      <c r="D153">
        <v>46136397</v>
      </c>
      <c r="E153">
        <v>1</v>
      </c>
      <c r="F153">
        <v>1</v>
      </c>
      <c r="G153">
        <v>30570983</v>
      </c>
      <c r="H153">
        <v>3</v>
      </c>
      <c r="I153" t="s">
        <v>599</v>
      </c>
      <c r="J153" t="s">
        <v>600</v>
      </c>
      <c r="K153" t="s">
        <v>601</v>
      </c>
      <c r="L153">
        <v>1348</v>
      </c>
      <c r="N153">
        <v>1009</v>
      </c>
      <c r="O153" t="s">
        <v>28</v>
      </c>
      <c r="P153" t="s">
        <v>28</v>
      </c>
      <c r="Q153">
        <v>1000</v>
      </c>
      <c r="W153">
        <v>0</v>
      </c>
      <c r="X153">
        <v>-1817633629</v>
      </c>
      <c r="Y153">
        <f t="shared" si="74"/>
        <v>5.0000000000000001E-4</v>
      </c>
      <c r="AA153">
        <v>60966</v>
      </c>
      <c r="AB153">
        <v>0</v>
      </c>
      <c r="AC153">
        <v>0</v>
      </c>
      <c r="AD153">
        <v>0</v>
      </c>
      <c r="AE153">
        <v>60966</v>
      </c>
      <c r="AF153">
        <v>0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5.0000000000000001E-4</v>
      </c>
      <c r="AU153" t="s">
        <v>3</v>
      </c>
      <c r="AV153">
        <v>0</v>
      </c>
      <c r="AW153">
        <v>2</v>
      </c>
      <c r="AX153">
        <v>50497833</v>
      </c>
      <c r="AY153">
        <v>1</v>
      </c>
      <c r="AZ153">
        <v>0</v>
      </c>
      <c r="BA153">
        <v>149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ROUND(Y153*Source!I367,9)</f>
        <v>1.01E-3</v>
      </c>
      <c r="CY153">
        <f t="shared" si="70"/>
        <v>60966</v>
      </c>
      <c r="CZ153">
        <f t="shared" si="71"/>
        <v>60966</v>
      </c>
      <c r="DA153">
        <f t="shared" si="72"/>
        <v>1</v>
      </c>
      <c r="DB153">
        <f t="shared" si="75"/>
        <v>30.48</v>
      </c>
      <c r="DC153">
        <f t="shared" si="76"/>
        <v>0</v>
      </c>
      <c r="DD153" t="s">
        <v>3</v>
      </c>
      <c r="DE153" t="s">
        <v>3</v>
      </c>
      <c r="DF153">
        <f t="shared" si="69"/>
        <v>61.58</v>
      </c>
      <c r="DG153">
        <f t="shared" si="66"/>
        <v>0</v>
      </c>
      <c r="DH153">
        <f t="shared" si="67"/>
        <v>0</v>
      </c>
      <c r="DI153">
        <f t="shared" si="61"/>
        <v>0</v>
      </c>
      <c r="DJ153">
        <f t="shared" si="73"/>
        <v>61.58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ROW(Source!A367)</f>
        <v>367</v>
      </c>
      <c r="B154">
        <v>50496813</v>
      </c>
      <c r="C154">
        <v>50497813</v>
      </c>
      <c r="D154">
        <v>46136412</v>
      </c>
      <c r="E154">
        <v>1</v>
      </c>
      <c r="F154">
        <v>1</v>
      </c>
      <c r="G154">
        <v>30570983</v>
      </c>
      <c r="H154">
        <v>3</v>
      </c>
      <c r="I154" t="s">
        <v>577</v>
      </c>
      <c r="J154" t="s">
        <v>578</v>
      </c>
      <c r="K154" t="s">
        <v>579</v>
      </c>
      <c r="L154">
        <v>1348</v>
      </c>
      <c r="N154">
        <v>1009</v>
      </c>
      <c r="O154" t="s">
        <v>28</v>
      </c>
      <c r="P154" t="s">
        <v>28</v>
      </c>
      <c r="Q154">
        <v>1000</v>
      </c>
      <c r="W154">
        <v>0</v>
      </c>
      <c r="X154">
        <v>1862018911</v>
      </c>
      <c r="Y154">
        <f t="shared" si="74"/>
        <v>4.0000000000000003E-5</v>
      </c>
      <c r="AA154">
        <v>7982.5</v>
      </c>
      <c r="AB154">
        <v>0</v>
      </c>
      <c r="AC154">
        <v>0</v>
      </c>
      <c r="AD154">
        <v>0</v>
      </c>
      <c r="AE154">
        <v>7982.5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4.0000000000000003E-5</v>
      </c>
      <c r="AU154" t="s">
        <v>3</v>
      </c>
      <c r="AV154">
        <v>0</v>
      </c>
      <c r="AW154">
        <v>2</v>
      </c>
      <c r="AX154">
        <v>50497834</v>
      </c>
      <c r="AY154">
        <v>1</v>
      </c>
      <c r="AZ154">
        <v>0</v>
      </c>
      <c r="BA154">
        <v>150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ROUND(Y154*Source!I367,9)</f>
        <v>8.0799999999999999E-5</v>
      </c>
      <c r="CY154">
        <f t="shared" si="70"/>
        <v>7982.5</v>
      </c>
      <c r="CZ154">
        <f t="shared" si="71"/>
        <v>7982.5</v>
      </c>
      <c r="DA154">
        <f t="shared" si="72"/>
        <v>1</v>
      </c>
      <c r="DB154">
        <f t="shared" si="75"/>
        <v>0.32</v>
      </c>
      <c r="DC154">
        <f t="shared" si="76"/>
        <v>0</v>
      </c>
      <c r="DD154" t="s">
        <v>3</v>
      </c>
      <c r="DE154" t="s">
        <v>3</v>
      </c>
      <c r="DF154">
        <f t="shared" si="69"/>
        <v>0.64</v>
      </c>
      <c r="DG154">
        <f t="shared" si="66"/>
        <v>0</v>
      </c>
      <c r="DH154">
        <f t="shared" si="67"/>
        <v>0</v>
      </c>
      <c r="DI154">
        <f t="shared" si="61"/>
        <v>0</v>
      </c>
      <c r="DJ154">
        <f t="shared" si="73"/>
        <v>0.64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ROW(Source!A367)</f>
        <v>367</v>
      </c>
      <c r="B155">
        <v>50496813</v>
      </c>
      <c r="C155">
        <v>50497813</v>
      </c>
      <c r="D155">
        <v>46148553</v>
      </c>
      <c r="E155">
        <v>1</v>
      </c>
      <c r="F155">
        <v>1</v>
      </c>
      <c r="G155">
        <v>30570983</v>
      </c>
      <c r="H155">
        <v>3</v>
      </c>
      <c r="I155" t="s">
        <v>602</v>
      </c>
      <c r="J155" t="s">
        <v>603</v>
      </c>
      <c r="K155" t="s">
        <v>604</v>
      </c>
      <c r="L155">
        <v>1356</v>
      </c>
      <c r="N155">
        <v>1010</v>
      </c>
      <c r="O155" t="s">
        <v>586</v>
      </c>
      <c r="P155" t="s">
        <v>586</v>
      </c>
      <c r="Q155">
        <v>1000</v>
      </c>
      <c r="W155">
        <v>0</v>
      </c>
      <c r="X155">
        <v>-1862568020</v>
      </c>
      <c r="Y155">
        <f t="shared" si="74"/>
        <v>4.0999999999999999E-4</v>
      </c>
      <c r="AA155">
        <v>226.68</v>
      </c>
      <c r="AB155">
        <v>0</v>
      </c>
      <c r="AC155">
        <v>0</v>
      </c>
      <c r="AD155">
        <v>0</v>
      </c>
      <c r="AE155">
        <v>226.68</v>
      </c>
      <c r="AF155">
        <v>0</v>
      </c>
      <c r="AG155">
        <v>0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4.0999999999999999E-4</v>
      </c>
      <c r="AU155" t="s">
        <v>3</v>
      </c>
      <c r="AV155">
        <v>0</v>
      </c>
      <c r="AW155">
        <v>2</v>
      </c>
      <c r="AX155">
        <v>50497835</v>
      </c>
      <c r="AY155">
        <v>1</v>
      </c>
      <c r="AZ155">
        <v>0</v>
      </c>
      <c r="BA155">
        <v>151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ROUND(Y155*Source!I367,9)</f>
        <v>8.2819999999999996E-4</v>
      </c>
      <c r="CY155">
        <f t="shared" si="70"/>
        <v>226.68</v>
      </c>
      <c r="CZ155">
        <f t="shared" si="71"/>
        <v>226.68</v>
      </c>
      <c r="DA155">
        <f t="shared" si="72"/>
        <v>1</v>
      </c>
      <c r="DB155">
        <f t="shared" si="75"/>
        <v>0.09</v>
      </c>
      <c r="DC155">
        <f t="shared" si="76"/>
        <v>0</v>
      </c>
      <c r="DD155" t="s">
        <v>3</v>
      </c>
      <c r="DE155" t="s">
        <v>3</v>
      </c>
      <c r="DF155">
        <f t="shared" si="69"/>
        <v>0.19</v>
      </c>
      <c r="DG155">
        <f t="shared" si="66"/>
        <v>0</v>
      </c>
      <c r="DH155">
        <f t="shared" si="67"/>
        <v>0</v>
      </c>
      <c r="DI155">
        <f t="shared" si="61"/>
        <v>0</v>
      </c>
      <c r="DJ155">
        <f t="shared" si="73"/>
        <v>0.19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ROW(Source!A367)</f>
        <v>367</v>
      </c>
      <c r="B156">
        <v>50496813</v>
      </c>
      <c r="C156">
        <v>50497813</v>
      </c>
      <c r="D156">
        <v>46148214</v>
      </c>
      <c r="E156">
        <v>1</v>
      </c>
      <c r="F156">
        <v>1</v>
      </c>
      <c r="G156">
        <v>30570983</v>
      </c>
      <c r="H156">
        <v>3</v>
      </c>
      <c r="I156" t="s">
        <v>605</v>
      </c>
      <c r="J156" t="s">
        <v>606</v>
      </c>
      <c r="K156" t="s">
        <v>607</v>
      </c>
      <c r="L156">
        <v>1301</v>
      </c>
      <c r="N156">
        <v>1003</v>
      </c>
      <c r="O156" t="s">
        <v>295</v>
      </c>
      <c r="P156" t="s">
        <v>295</v>
      </c>
      <c r="Q156">
        <v>1</v>
      </c>
      <c r="W156">
        <v>0</v>
      </c>
      <c r="X156">
        <v>1159735927</v>
      </c>
      <c r="Y156">
        <f t="shared" si="74"/>
        <v>0.96</v>
      </c>
      <c r="AA156">
        <v>0.7</v>
      </c>
      <c r="AB156">
        <v>0</v>
      </c>
      <c r="AC156">
        <v>0</v>
      </c>
      <c r="AD156">
        <v>0</v>
      </c>
      <c r="AE156">
        <v>0.7</v>
      </c>
      <c r="AF156">
        <v>0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0.96</v>
      </c>
      <c r="AU156" t="s">
        <v>3</v>
      </c>
      <c r="AV156">
        <v>0</v>
      </c>
      <c r="AW156">
        <v>2</v>
      </c>
      <c r="AX156">
        <v>50497836</v>
      </c>
      <c r="AY156">
        <v>1</v>
      </c>
      <c r="AZ156">
        <v>0</v>
      </c>
      <c r="BA156">
        <v>152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ROUND(Y156*Source!I367,9)</f>
        <v>1.9392</v>
      </c>
      <c r="CY156">
        <f t="shared" si="70"/>
        <v>0.7</v>
      </c>
      <c r="CZ156">
        <f t="shared" si="71"/>
        <v>0.7</v>
      </c>
      <c r="DA156">
        <f t="shared" si="72"/>
        <v>1</v>
      </c>
      <c r="DB156">
        <f t="shared" si="75"/>
        <v>0.67</v>
      </c>
      <c r="DC156">
        <f t="shared" si="76"/>
        <v>0</v>
      </c>
      <c r="DD156" t="s">
        <v>3</v>
      </c>
      <c r="DE156" t="s">
        <v>3</v>
      </c>
      <c r="DF156">
        <f t="shared" si="69"/>
        <v>1.36</v>
      </c>
      <c r="DG156">
        <f t="shared" si="66"/>
        <v>0</v>
      </c>
      <c r="DH156">
        <f t="shared" si="67"/>
        <v>0</v>
      </c>
      <c r="DI156">
        <f t="shared" si="61"/>
        <v>0</v>
      </c>
      <c r="DJ156">
        <f t="shared" si="73"/>
        <v>1.36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ROW(Source!A367)</f>
        <v>367</v>
      </c>
      <c r="B157">
        <v>50496813</v>
      </c>
      <c r="C157">
        <v>50497813</v>
      </c>
      <c r="D157">
        <v>46148216</v>
      </c>
      <c r="E157">
        <v>1</v>
      </c>
      <c r="F157">
        <v>1</v>
      </c>
      <c r="G157">
        <v>30570983</v>
      </c>
      <c r="H157">
        <v>3</v>
      </c>
      <c r="I157" t="s">
        <v>608</v>
      </c>
      <c r="J157" t="s">
        <v>609</v>
      </c>
      <c r="K157" t="s">
        <v>610</v>
      </c>
      <c r="L157">
        <v>1356</v>
      </c>
      <c r="N157">
        <v>1010</v>
      </c>
      <c r="O157" t="s">
        <v>586</v>
      </c>
      <c r="P157" t="s">
        <v>586</v>
      </c>
      <c r="Q157">
        <v>1000</v>
      </c>
      <c r="W157">
        <v>0</v>
      </c>
      <c r="X157">
        <v>1674776227</v>
      </c>
      <c r="Y157">
        <f t="shared" si="74"/>
        <v>8.3199999999999993E-3</v>
      </c>
      <c r="AA157">
        <v>6.44</v>
      </c>
      <c r="AB157">
        <v>0</v>
      </c>
      <c r="AC157">
        <v>0</v>
      </c>
      <c r="AD157">
        <v>0</v>
      </c>
      <c r="AE157">
        <v>6.44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8.3199999999999993E-3</v>
      </c>
      <c r="AU157" t="s">
        <v>3</v>
      </c>
      <c r="AV157">
        <v>0</v>
      </c>
      <c r="AW157">
        <v>2</v>
      </c>
      <c r="AX157">
        <v>50497837</v>
      </c>
      <c r="AY157">
        <v>1</v>
      </c>
      <c r="AZ157">
        <v>0</v>
      </c>
      <c r="BA157">
        <v>153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ROUND(Y157*Source!I367,9)</f>
        <v>1.6806399999999999E-2</v>
      </c>
      <c r="CY157">
        <f t="shared" si="70"/>
        <v>6.44</v>
      </c>
      <c r="CZ157">
        <f t="shared" si="71"/>
        <v>6.44</v>
      </c>
      <c r="DA157">
        <f t="shared" si="72"/>
        <v>1</v>
      </c>
      <c r="DB157">
        <f t="shared" si="75"/>
        <v>0.05</v>
      </c>
      <c r="DC157">
        <f t="shared" si="76"/>
        <v>0</v>
      </c>
      <c r="DD157" t="s">
        <v>3</v>
      </c>
      <c r="DE157" t="s">
        <v>3</v>
      </c>
      <c r="DF157">
        <f t="shared" si="69"/>
        <v>0.11</v>
      </c>
      <c r="DG157">
        <f t="shared" si="66"/>
        <v>0</v>
      </c>
      <c r="DH157">
        <f t="shared" si="67"/>
        <v>0</v>
      </c>
      <c r="DI157">
        <f t="shared" si="61"/>
        <v>0</v>
      </c>
      <c r="DJ157">
        <f t="shared" si="73"/>
        <v>0.11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ROW(Source!A367)</f>
        <v>367</v>
      </c>
      <c r="B158">
        <v>50496813</v>
      </c>
      <c r="C158">
        <v>50497813</v>
      </c>
      <c r="D158">
        <v>46151399</v>
      </c>
      <c r="E158">
        <v>1</v>
      </c>
      <c r="F158">
        <v>1</v>
      </c>
      <c r="G158">
        <v>30570983</v>
      </c>
      <c r="H158">
        <v>3</v>
      </c>
      <c r="I158" t="s">
        <v>376</v>
      </c>
      <c r="J158" t="s">
        <v>378</v>
      </c>
      <c r="K158" t="s">
        <v>377</v>
      </c>
      <c r="L158">
        <v>1303</v>
      </c>
      <c r="N158">
        <v>1003</v>
      </c>
      <c r="O158" t="s">
        <v>349</v>
      </c>
      <c r="P158" t="s">
        <v>349</v>
      </c>
      <c r="Q158">
        <v>1000</v>
      </c>
      <c r="W158">
        <v>0</v>
      </c>
      <c r="X158">
        <v>1021763859</v>
      </c>
      <c r="Y158">
        <f t="shared" si="74"/>
        <v>7.4999999999999997E-2</v>
      </c>
      <c r="AA158">
        <v>6747.27</v>
      </c>
      <c r="AB158">
        <v>0</v>
      </c>
      <c r="AC158">
        <v>0</v>
      </c>
      <c r="AD158">
        <v>0</v>
      </c>
      <c r="AE158">
        <v>6747.27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0</v>
      </c>
      <c r="AN158">
        <v>0</v>
      </c>
      <c r="AO158">
        <v>0</v>
      </c>
      <c r="AP158">
        <v>1</v>
      </c>
      <c r="AQ158">
        <v>0</v>
      </c>
      <c r="AR158">
        <v>0</v>
      </c>
      <c r="AS158" t="s">
        <v>3</v>
      </c>
      <c r="AT158">
        <v>7.4999999999999997E-2</v>
      </c>
      <c r="AU158" t="s">
        <v>3</v>
      </c>
      <c r="AV158">
        <v>0</v>
      </c>
      <c r="AW158">
        <v>1</v>
      </c>
      <c r="AX158">
        <v>-1</v>
      </c>
      <c r="AY158">
        <v>0</v>
      </c>
      <c r="AZ158">
        <v>0</v>
      </c>
      <c r="BA158" t="s">
        <v>3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ROUND(Y158*Source!I367,9)</f>
        <v>0.1515</v>
      </c>
      <c r="CY158">
        <f t="shared" si="70"/>
        <v>6747.27</v>
      </c>
      <c r="CZ158">
        <f t="shared" si="71"/>
        <v>6747.27</v>
      </c>
      <c r="DA158">
        <f t="shared" si="72"/>
        <v>1</v>
      </c>
      <c r="DB158">
        <f t="shared" si="75"/>
        <v>506.05</v>
      </c>
      <c r="DC158">
        <f t="shared" si="76"/>
        <v>0</v>
      </c>
      <c r="DD158" t="s">
        <v>3</v>
      </c>
      <c r="DE158" t="s">
        <v>3</v>
      </c>
      <c r="DF158">
        <f t="shared" si="69"/>
        <v>1022.21</v>
      </c>
      <c r="DG158">
        <f t="shared" si="66"/>
        <v>0</v>
      </c>
      <c r="DH158">
        <f t="shared" si="67"/>
        <v>0</v>
      </c>
      <c r="DI158">
        <f t="shared" si="61"/>
        <v>0</v>
      </c>
      <c r="DJ158">
        <f t="shared" si="73"/>
        <v>1022.21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ROW(Source!A367)</f>
        <v>367</v>
      </c>
      <c r="B159">
        <v>50496813</v>
      </c>
      <c r="C159">
        <v>50497813</v>
      </c>
      <c r="D159">
        <v>46151400</v>
      </c>
      <c r="E159">
        <v>1</v>
      </c>
      <c r="F159">
        <v>1</v>
      </c>
      <c r="G159">
        <v>30570983</v>
      </c>
      <c r="H159">
        <v>3</v>
      </c>
      <c r="I159" t="s">
        <v>380</v>
      </c>
      <c r="J159" t="s">
        <v>382</v>
      </c>
      <c r="K159" t="s">
        <v>381</v>
      </c>
      <c r="L159">
        <v>1303</v>
      </c>
      <c r="N159">
        <v>1003</v>
      </c>
      <c r="O159" t="s">
        <v>349</v>
      </c>
      <c r="P159" t="s">
        <v>349</v>
      </c>
      <c r="Q159">
        <v>1000</v>
      </c>
      <c r="W159">
        <v>0</v>
      </c>
      <c r="X159">
        <v>379268250</v>
      </c>
      <c r="Y159">
        <f t="shared" si="74"/>
        <v>2.5000000000000001E-2</v>
      </c>
      <c r="AA159">
        <v>11394.78</v>
      </c>
      <c r="AB159">
        <v>0</v>
      </c>
      <c r="AC159">
        <v>0</v>
      </c>
      <c r="AD159">
        <v>0</v>
      </c>
      <c r="AE159">
        <v>11394.78</v>
      </c>
      <c r="AF159">
        <v>0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0</v>
      </c>
      <c r="AN159">
        <v>0</v>
      </c>
      <c r="AO159">
        <v>0</v>
      </c>
      <c r="AP159">
        <v>1</v>
      </c>
      <c r="AQ159">
        <v>0</v>
      </c>
      <c r="AR159">
        <v>0</v>
      </c>
      <c r="AS159" t="s">
        <v>3</v>
      </c>
      <c r="AT159">
        <v>2.5000000000000001E-2</v>
      </c>
      <c r="AU159" t="s">
        <v>3</v>
      </c>
      <c r="AV159">
        <v>0</v>
      </c>
      <c r="AW159">
        <v>1</v>
      </c>
      <c r="AX159">
        <v>-1</v>
      </c>
      <c r="AY159">
        <v>0</v>
      </c>
      <c r="AZ159">
        <v>0</v>
      </c>
      <c r="BA159" t="s">
        <v>3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ROUND(Y159*Source!I367,9)</f>
        <v>5.0500000000000003E-2</v>
      </c>
      <c r="CY159">
        <f t="shared" si="70"/>
        <v>11394.78</v>
      </c>
      <c r="CZ159">
        <f t="shared" si="71"/>
        <v>11394.78</v>
      </c>
      <c r="DA159">
        <f t="shared" si="72"/>
        <v>1</v>
      </c>
      <c r="DB159">
        <f t="shared" si="75"/>
        <v>284.87</v>
      </c>
      <c r="DC159">
        <f t="shared" si="76"/>
        <v>0</v>
      </c>
      <c r="DD159" t="s">
        <v>3</v>
      </c>
      <c r="DE159" t="s">
        <v>3</v>
      </c>
      <c r="DF159">
        <f t="shared" si="69"/>
        <v>575.44000000000005</v>
      </c>
      <c r="DG159">
        <f t="shared" si="66"/>
        <v>0</v>
      </c>
      <c r="DH159">
        <f t="shared" si="67"/>
        <v>0</v>
      </c>
      <c r="DI159">
        <f t="shared" si="61"/>
        <v>0</v>
      </c>
      <c r="DJ159">
        <f t="shared" si="73"/>
        <v>575.44000000000005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ROW(Source!A368)</f>
        <v>368</v>
      </c>
      <c r="B160">
        <v>50496814</v>
      </c>
      <c r="C160">
        <v>50497813</v>
      </c>
      <c r="D160">
        <v>40404405</v>
      </c>
      <c r="E160">
        <v>30570983</v>
      </c>
      <c r="F160">
        <v>1</v>
      </c>
      <c r="G160">
        <v>30570983</v>
      </c>
      <c r="H160">
        <v>1</v>
      </c>
      <c r="I160" t="s">
        <v>513</v>
      </c>
      <c r="J160" t="s">
        <v>3</v>
      </c>
      <c r="K160" t="s">
        <v>514</v>
      </c>
      <c r="L160">
        <v>1191</v>
      </c>
      <c r="N160">
        <v>1013</v>
      </c>
      <c r="O160" t="s">
        <v>515</v>
      </c>
      <c r="P160" t="s">
        <v>515</v>
      </c>
      <c r="Q160">
        <v>1</v>
      </c>
      <c r="W160">
        <v>0</v>
      </c>
      <c r="X160">
        <v>476480486</v>
      </c>
      <c r="Y160">
        <f t="shared" si="74"/>
        <v>10.7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5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3</v>
      </c>
      <c r="AT160">
        <v>10.7</v>
      </c>
      <c r="AU160" t="s">
        <v>3</v>
      </c>
      <c r="AV160">
        <v>1</v>
      </c>
      <c r="AW160">
        <v>2</v>
      </c>
      <c r="AX160">
        <v>50497827</v>
      </c>
      <c r="AY160">
        <v>1</v>
      </c>
      <c r="AZ160">
        <v>0</v>
      </c>
      <c r="BA160">
        <v>156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U160">
        <f>ROUND(AT160*Source!I368*AH160*AL160,2)</f>
        <v>0</v>
      </c>
      <c r="CV160">
        <f>ROUND(Y160*Source!I368,9)</f>
        <v>21.614000000000001</v>
      </c>
      <c r="CW160">
        <v>0</v>
      </c>
      <c r="CX160">
        <f>ROUND(Y160*Source!I368,9)</f>
        <v>21.614000000000001</v>
      </c>
      <c r="CY160">
        <f>AD160</f>
        <v>0</v>
      </c>
      <c r="CZ160">
        <f>AH160</f>
        <v>0</v>
      </c>
      <c r="DA160">
        <f>AL160</f>
        <v>1</v>
      </c>
      <c r="DB160">
        <f t="shared" si="75"/>
        <v>0</v>
      </c>
      <c r="DC160">
        <f t="shared" si="76"/>
        <v>0</v>
      </c>
      <c r="DD160" t="s">
        <v>3</v>
      </c>
      <c r="DE160" t="s">
        <v>3</v>
      </c>
      <c r="DF160">
        <f t="shared" si="69"/>
        <v>0</v>
      </c>
      <c r="DG160">
        <f t="shared" si="66"/>
        <v>0</v>
      </c>
      <c r="DH160">
        <f t="shared" si="67"/>
        <v>0</v>
      </c>
      <c r="DI160">
        <f t="shared" si="61"/>
        <v>0</v>
      </c>
      <c r="DJ160">
        <f>DI160</f>
        <v>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ROW(Source!A368)</f>
        <v>368</v>
      </c>
      <c r="B161">
        <v>50496814</v>
      </c>
      <c r="C161">
        <v>50497813</v>
      </c>
      <c r="D161">
        <v>46170867</v>
      </c>
      <c r="E161">
        <v>1</v>
      </c>
      <c r="F161">
        <v>1</v>
      </c>
      <c r="G161">
        <v>30570983</v>
      </c>
      <c r="H161">
        <v>2</v>
      </c>
      <c r="I161" t="s">
        <v>550</v>
      </c>
      <c r="J161" t="s">
        <v>551</v>
      </c>
      <c r="K161" t="s">
        <v>552</v>
      </c>
      <c r="L161">
        <v>1368</v>
      </c>
      <c r="N161">
        <v>1011</v>
      </c>
      <c r="O161" t="s">
        <v>519</v>
      </c>
      <c r="P161" t="s">
        <v>519</v>
      </c>
      <c r="Q161">
        <v>1</v>
      </c>
      <c r="W161">
        <v>0</v>
      </c>
      <c r="X161">
        <v>-7781208</v>
      </c>
      <c r="Y161">
        <f t="shared" si="74"/>
        <v>0.35</v>
      </c>
      <c r="AA161">
        <v>0</v>
      </c>
      <c r="AB161">
        <v>1127.8499999999999</v>
      </c>
      <c r="AC161">
        <v>459.04</v>
      </c>
      <c r="AD161">
        <v>0</v>
      </c>
      <c r="AE161">
        <v>0</v>
      </c>
      <c r="AF161">
        <v>83.1</v>
      </c>
      <c r="AG161">
        <v>12.62</v>
      </c>
      <c r="AH161">
        <v>0</v>
      </c>
      <c r="AI161">
        <v>1</v>
      </c>
      <c r="AJ161">
        <v>12.72</v>
      </c>
      <c r="AK161">
        <v>34.090000000000003</v>
      </c>
      <c r="AL161">
        <v>1</v>
      </c>
      <c r="AM161">
        <v>2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0.35</v>
      </c>
      <c r="AU161" t="s">
        <v>3</v>
      </c>
      <c r="AV161">
        <v>0</v>
      </c>
      <c r="AW161">
        <v>2</v>
      </c>
      <c r="AX161">
        <v>50497828</v>
      </c>
      <c r="AY161">
        <v>1</v>
      </c>
      <c r="AZ161">
        <v>0</v>
      </c>
      <c r="BA161">
        <v>157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f>ROUND(Y161*Source!I368*DO161,9)</f>
        <v>0</v>
      </c>
      <c r="CX161">
        <f>ROUND(Y161*Source!I368,9)</f>
        <v>0.70699999999999996</v>
      </c>
      <c r="CY161">
        <f>AB161</f>
        <v>1127.8499999999999</v>
      </c>
      <c r="CZ161">
        <f>AF161</f>
        <v>83.1</v>
      </c>
      <c r="DA161">
        <f>AJ161</f>
        <v>12.72</v>
      </c>
      <c r="DB161">
        <f t="shared" si="75"/>
        <v>29.09</v>
      </c>
      <c r="DC161">
        <f t="shared" si="76"/>
        <v>4.42</v>
      </c>
      <c r="DD161" t="s">
        <v>3</v>
      </c>
      <c r="DE161" t="s">
        <v>3</v>
      </c>
      <c r="DF161">
        <f t="shared" si="69"/>
        <v>0</v>
      </c>
      <c r="DG161">
        <f>ROUND(ROUND(AF161*AJ161,2)*CX161,2)</f>
        <v>747.32</v>
      </c>
      <c r="DH161">
        <f>ROUND(ROUND(AG161*AK161,2)*CX161,2)</f>
        <v>304.17</v>
      </c>
      <c r="DI161">
        <f t="shared" si="61"/>
        <v>0</v>
      </c>
      <c r="DJ161">
        <f>DG161</f>
        <v>747.32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ROW(Source!A368)</f>
        <v>368</v>
      </c>
      <c r="B162">
        <v>50496814</v>
      </c>
      <c r="C162">
        <v>50497813</v>
      </c>
      <c r="D162">
        <v>46170296</v>
      </c>
      <c r="E162">
        <v>1</v>
      </c>
      <c r="F162">
        <v>1</v>
      </c>
      <c r="G162">
        <v>30570983</v>
      </c>
      <c r="H162">
        <v>2</v>
      </c>
      <c r="I162" t="s">
        <v>587</v>
      </c>
      <c r="J162" t="s">
        <v>588</v>
      </c>
      <c r="K162" t="s">
        <v>589</v>
      </c>
      <c r="L162">
        <v>1368</v>
      </c>
      <c r="N162">
        <v>1011</v>
      </c>
      <c r="O162" t="s">
        <v>519</v>
      </c>
      <c r="P162" t="s">
        <v>519</v>
      </c>
      <c r="Q162">
        <v>1</v>
      </c>
      <c r="W162">
        <v>0</v>
      </c>
      <c r="X162">
        <v>-1386352920</v>
      </c>
      <c r="Y162">
        <f t="shared" si="74"/>
        <v>2.4</v>
      </c>
      <c r="AA162">
        <v>0</v>
      </c>
      <c r="AB162">
        <v>21.41</v>
      </c>
      <c r="AC162">
        <v>0</v>
      </c>
      <c r="AD162">
        <v>0</v>
      </c>
      <c r="AE162">
        <v>0</v>
      </c>
      <c r="AF162">
        <v>2.27</v>
      </c>
      <c r="AG162">
        <v>0</v>
      </c>
      <c r="AH162">
        <v>0</v>
      </c>
      <c r="AI162">
        <v>1</v>
      </c>
      <c r="AJ162">
        <v>8.84</v>
      </c>
      <c r="AK162">
        <v>34.090000000000003</v>
      </c>
      <c r="AL162">
        <v>1</v>
      </c>
      <c r="AM162">
        <v>2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2.4</v>
      </c>
      <c r="AU162" t="s">
        <v>3</v>
      </c>
      <c r="AV162">
        <v>0</v>
      </c>
      <c r="AW162">
        <v>2</v>
      </c>
      <c r="AX162">
        <v>50497829</v>
      </c>
      <c r="AY162">
        <v>1</v>
      </c>
      <c r="AZ162">
        <v>0</v>
      </c>
      <c r="BA162">
        <v>158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f>ROUND(Y162*Source!I368*DO162,9)</f>
        <v>0</v>
      </c>
      <c r="CX162">
        <f>ROUND(Y162*Source!I368,9)</f>
        <v>4.8479999999999999</v>
      </c>
      <c r="CY162">
        <f>AB162</f>
        <v>21.41</v>
      </c>
      <c r="CZ162">
        <f>AF162</f>
        <v>2.27</v>
      </c>
      <c r="DA162">
        <f>AJ162</f>
        <v>8.84</v>
      </c>
      <c r="DB162">
        <f t="shared" si="75"/>
        <v>5.45</v>
      </c>
      <c r="DC162">
        <f t="shared" si="76"/>
        <v>0</v>
      </c>
      <c r="DD162" t="s">
        <v>3</v>
      </c>
      <c r="DE162" t="s">
        <v>3</v>
      </c>
      <c r="DF162">
        <f t="shared" si="69"/>
        <v>0</v>
      </c>
      <c r="DG162">
        <f>ROUND(ROUND(AF162*AJ162,2)*CX162,2)</f>
        <v>97.3</v>
      </c>
      <c r="DH162">
        <f>ROUND(ROUND(AG162*AK162,2)*CX162,2)</f>
        <v>0</v>
      </c>
      <c r="DI162">
        <f t="shared" si="61"/>
        <v>0</v>
      </c>
      <c r="DJ162">
        <f>DG162</f>
        <v>97.3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ROW(Source!A368)</f>
        <v>368</v>
      </c>
      <c r="B163">
        <v>50496814</v>
      </c>
      <c r="C163">
        <v>50497813</v>
      </c>
      <c r="D163">
        <v>46170306</v>
      </c>
      <c r="E163">
        <v>1</v>
      </c>
      <c r="F163">
        <v>1</v>
      </c>
      <c r="G163">
        <v>30570983</v>
      </c>
      <c r="H163">
        <v>2</v>
      </c>
      <c r="I163" t="s">
        <v>590</v>
      </c>
      <c r="J163" t="s">
        <v>591</v>
      </c>
      <c r="K163" t="s">
        <v>592</v>
      </c>
      <c r="L163">
        <v>1368</v>
      </c>
      <c r="N163">
        <v>1011</v>
      </c>
      <c r="O163" t="s">
        <v>519</v>
      </c>
      <c r="P163" t="s">
        <v>519</v>
      </c>
      <c r="Q163">
        <v>1</v>
      </c>
      <c r="W163">
        <v>0</v>
      </c>
      <c r="X163">
        <v>1766156404</v>
      </c>
      <c r="Y163">
        <f t="shared" si="74"/>
        <v>2.5</v>
      </c>
      <c r="AA163">
        <v>0</v>
      </c>
      <c r="AB163">
        <v>6.51</v>
      </c>
      <c r="AC163">
        <v>0</v>
      </c>
      <c r="AD163">
        <v>0</v>
      </c>
      <c r="AE163">
        <v>0</v>
      </c>
      <c r="AF163">
        <v>0.73</v>
      </c>
      <c r="AG163">
        <v>0</v>
      </c>
      <c r="AH163">
        <v>0</v>
      </c>
      <c r="AI163">
        <v>1</v>
      </c>
      <c r="AJ163">
        <v>8.36</v>
      </c>
      <c r="AK163">
        <v>34.090000000000003</v>
      </c>
      <c r="AL163">
        <v>1</v>
      </c>
      <c r="AM163">
        <v>2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3</v>
      </c>
      <c r="AT163">
        <v>2.5</v>
      </c>
      <c r="AU163" t="s">
        <v>3</v>
      </c>
      <c r="AV163">
        <v>0</v>
      </c>
      <c r="AW163">
        <v>2</v>
      </c>
      <c r="AX163">
        <v>50497830</v>
      </c>
      <c r="AY163">
        <v>1</v>
      </c>
      <c r="AZ163">
        <v>0</v>
      </c>
      <c r="BA163">
        <v>159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f>ROUND(Y163*Source!I368*DO163,9)</f>
        <v>0</v>
      </c>
      <c r="CX163">
        <f>ROUND(Y163*Source!I368,9)</f>
        <v>5.05</v>
      </c>
      <c r="CY163">
        <f>AB163</f>
        <v>6.51</v>
      </c>
      <c r="CZ163">
        <f>AF163</f>
        <v>0.73</v>
      </c>
      <c r="DA163">
        <f>AJ163</f>
        <v>8.36</v>
      </c>
      <c r="DB163">
        <f t="shared" si="75"/>
        <v>1.83</v>
      </c>
      <c r="DC163">
        <f t="shared" si="76"/>
        <v>0</v>
      </c>
      <c r="DD163" t="s">
        <v>3</v>
      </c>
      <c r="DE163" t="s">
        <v>3</v>
      </c>
      <c r="DF163">
        <f t="shared" si="69"/>
        <v>0</v>
      </c>
      <c r="DG163">
        <f>ROUND(ROUND(AF163*AJ163,2)*CX163,2)</f>
        <v>30.81</v>
      </c>
      <c r="DH163">
        <f>ROUND(ROUND(AG163*AK163,2)*CX163,2)</f>
        <v>0</v>
      </c>
      <c r="DI163">
        <f t="shared" si="61"/>
        <v>0</v>
      </c>
      <c r="DJ163">
        <f>DG163</f>
        <v>30.81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ROW(Source!A368)</f>
        <v>368</v>
      </c>
      <c r="B164">
        <v>50496814</v>
      </c>
      <c r="C164">
        <v>50497813</v>
      </c>
      <c r="D164">
        <v>46136206</v>
      </c>
      <c r="E164">
        <v>1</v>
      </c>
      <c r="F164">
        <v>1</v>
      </c>
      <c r="G164">
        <v>30570983</v>
      </c>
      <c r="H164">
        <v>3</v>
      </c>
      <c r="I164" t="s">
        <v>593</v>
      </c>
      <c r="J164" t="s">
        <v>594</v>
      </c>
      <c r="K164" t="s">
        <v>595</v>
      </c>
      <c r="L164">
        <v>1348</v>
      </c>
      <c r="N164">
        <v>1009</v>
      </c>
      <c r="O164" t="s">
        <v>28</v>
      </c>
      <c r="P164" t="s">
        <v>28</v>
      </c>
      <c r="Q164">
        <v>1000</v>
      </c>
      <c r="W164">
        <v>0</v>
      </c>
      <c r="X164">
        <v>975641442</v>
      </c>
      <c r="Y164">
        <f t="shared" si="74"/>
        <v>6.0000000000000002E-5</v>
      </c>
      <c r="AA164">
        <v>83856.09</v>
      </c>
      <c r="AB164">
        <v>0</v>
      </c>
      <c r="AC164">
        <v>0</v>
      </c>
      <c r="AD164">
        <v>0</v>
      </c>
      <c r="AE164">
        <v>11242.42</v>
      </c>
      <c r="AF164">
        <v>0</v>
      </c>
      <c r="AG164">
        <v>0</v>
      </c>
      <c r="AH164">
        <v>0</v>
      </c>
      <c r="AI164">
        <v>6.9</v>
      </c>
      <c r="AJ164">
        <v>1</v>
      </c>
      <c r="AK164">
        <v>1</v>
      </c>
      <c r="AL164">
        <v>1</v>
      </c>
      <c r="AM164">
        <v>2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3</v>
      </c>
      <c r="AT164">
        <v>6.0000000000000002E-5</v>
      </c>
      <c r="AU164" t="s">
        <v>3</v>
      </c>
      <c r="AV164">
        <v>0</v>
      </c>
      <c r="AW164">
        <v>2</v>
      </c>
      <c r="AX164">
        <v>50497831</v>
      </c>
      <c r="AY164">
        <v>1</v>
      </c>
      <c r="AZ164">
        <v>0</v>
      </c>
      <c r="BA164">
        <v>160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ROUND(Y164*Source!I368,9)</f>
        <v>1.2120000000000001E-4</v>
      </c>
      <c r="CY164">
        <f t="shared" ref="CY164:CY172" si="77">AA164</f>
        <v>83856.09</v>
      </c>
      <c r="CZ164">
        <f t="shared" ref="CZ164:CZ172" si="78">AE164</f>
        <v>11242.42</v>
      </c>
      <c r="DA164">
        <f t="shared" ref="DA164:DA172" si="79">AI164</f>
        <v>6.9</v>
      </c>
      <c r="DB164">
        <f t="shared" si="75"/>
        <v>0.67</v>
      </c>
      <c r="DC164">
        <f t="shared" si="76"/>
        <v>0</v>
      </c>
      <c r="DD164" t="s">
        <v>3</v>
      </c>
      <c r="DE164" t="s">
        <v>3</v>
      </c>
      <c r="DF164">
        <f t="shared" ref="DF164:DF172" si="80">ROUND(ROUND(AE164*AI164,2)*CX164,2)</f>
        <v>9.4</v>
      </c>
      <c r="DG164">
        <f t="shared" ref="DG164:DG183" si="81">ROUND(ROUND(AF164,2)*CX164,2)</f>
        <v>0</v>
      </c>
      <c r="DH164">
        <f t="shared" ref="DH164:DH183" si="82">ROUND(ROUND(AG164,2)*CX164,2)</f>
        <v>0</v>
      </c>
      <c r="DI164">
        <f t="shared" si="61"/>
        <v>0</v>
      </c>
      <c r="DJ164">
        <f t="shared" ref="DJ164:DJ172" si="83">DF164</f>
        <v>9.4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ROW(Source!A368)</f>
        <v>368</v>
      </c>
      <c r="B165">
        <v>50496814</v>
      </c>
      <c r="C165">
        <v>50497813</v>
      </c>
      <c r="D165">
        <v>46119647</v>
      </c>
      <c r="E165">
        <v>1</v>
      </c>
      <c r="F165">
        <v>1</v>
      </c>
      <c r="G165">
        <v>30570983</v>
      </c>
      <c r="H165">
        <v>3</v>
      </c>
      <c r="I165" t="s">
        <v>596</v>
      </c>
      <c r="J165" t="s">
        <v>597</v>
      </c>
      <c r="K165" t="s">
        <v>598</v>
      </c>
      <c r="L165">
        <v>1346</v>
      </c>
      <c r="N165">
        <v>1009</v>
      </c>
      <c r="O165" t="s">
        <v>286</v>
      </c>
      <c r="P165" t="s">
        <v>286</v>
      </c>
      <c r="Q165">
        <v>1</v>
      </c>
      <c r="W165">
        <v>0</v>
      </c>
      <c r="X165">
        <v>1533725368</v>
      </c>
      <c r="Y165">
        <f t="shared" si="74"/>
        <v>0.8</v>
      </c>
      <c r="AA165">
        <v>211.96</v>
      </c>
      <c r="AB165">
        <v>0</v>
      </c>
      <c r="AC165">
        <v>0</v>
      </c>
      <c r="AD165">
        <v>0</v>
      </c>
      <c r="AE165">
        <v>25.8</v>
      </c>
      <c r="AF165">
        <v>0</v>
      </c>
      <c r="AG165">
        <v>0</v>
      </c>
      <c r="AH165">
        <v>0</v>
      </c>
      <c r="AI165">
        <v>7.6</v>
      </c>
      <c r="AJ165">
        <v>1</v>
      </c>
      <c r="AK165">
        <v>1</v>
      </c>
      <c r="AL165">
        <v>1</v>
      </c>
      <c r="AM165">
        <v>2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0.8</v>
      </c>
      <c r="AU165" t="s">
        <v>3</v>
      </c>
      <c r="AV165">
        <v>0</v>
      </c>
      <c r="AW165">
        <v>2</v>
      </c>
      <c r="AX165">
        <v>50497832</v>
      </c>
      <c r="AY165">
        <v>1</v>
      </c>
      <c r="AZ165">
        <v>0</v>
      </c>
      <c r="BA165">
        <v>161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ROUND(Y165*Source!I368,9)</f>
        <v>1.6160000000000001</v>
      </c>
      <c r="CY165">
        <f t="shared" si="77"/>
        <v>211.96</v>
      </c>
      <c r="CZ165">
        <f t="shared" si="78"/>
        <v>25.8</v>
      </c>
      <c r="DA165">
        <f t="shared" si="79"/>
        <v>7.6</v>
      </c>
      <c r="DB165">
        <f t="shared" si="75"/>
        <v>20.64</v>
      </c>
      <c r="DC165">
        <f t="shared" si="76"/>
        <v>0</v>
      </c>
      <c r="DD165" t="s">
        <v>3</v>
      </c>
      <c r="DE165" t="s">
        <v>3</v>
      </c>
      <c r="DF165">
        <f t="shared" si="80"/>
        <v>316.87</v>
      </c>
      <c r="DG165">
        <f t="shared" si="81"/>
        <v>0</v>
      </c>
      <c r="DH165">
        <f t="shared" si="82"/>
        <v>0</v>
      </c>
      <c r="DI165">
        <f t="shared" si="61"/>
        <v>0</v>
      </c>
      <c r="DJ165">
        <f t="shared" si="83"/>
        <v>316.87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ROW(Source!A368)</f>
        <v>368</v>
      </c>
      <c r="B166">
        <v>50496814</v>
      </c>
      <c r="C166">
        <v>50497813</v>
      </c>
      <c r="D166">
        <v>46136397</v>
      </c>
      <c r="E166">
        <v>1</v>
      </c>
      <c r="F166">
        <v>1</v>
      </c>
      <c r="G166">
        <v>30570983</v>
      </c>
      <c r="H166">
        <v>3</v>
      </c>
      <c r="I166" t="s">
        <v>599</v>
      </c>
      <c r="J166" t="s">
        <v>600</v>
      </c>
      <c r="K166" t="s">
        <v>601</v>
      </c>
      <c r="L166">
        <v>1348</v>
      </c>
      <c r="N166">
        <v>1009</v>
      </c>
      <c r="O166" t="s">
        <v>28</v>
      </c>
      <c r="P166" t="s">
        <v>28</v>
      </c>
      <c r="Q166">
        <v>1000</v>
      </c>
      <c r="W166">
        <v>0</v>
      </c>
      <c r="X166">
        <v>-1817633629</v>
      </c>
      <c r="Y166">
        <f t="shared" si="74"/>
        <v>5.0000000000000001E-4</v>
      </c>
      <c r="AA166">
        <v>1617949.24</v>
      </c>
      <c r="AB166">
        <v>0</v>
      </c>
      <c r="AC166">
        <v>0</v>
      </c>
      <c r="AD166">
        <v>0</v>
      </c>
      <c r="AE166">
        <v>60966</v>
      </c>
      <c r="AF166">
        <v>0</v>
      </c>
      <c r="AG166">
        <v>0</v>
      </c>
      <c r="AH166">
        <v>0</v>
      </c>
      <c r="AI166">
        <v>24.55</v>
      </c>
      <c r="AJ166">
        <v>1</v>
      </c>
      <c r="AK166">
        <v>1</v>
      </c>
      <c r="AL166">
        <v>1</v>
      </c>
      <c r="AM166">
        <v>2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3</v>
      </c>
      <c r="AT166">
        <v>5.0000000000000001E-4</v>
      </c>
      <c r="AU166" t="s">
        <v>3</v>
      </c>
      <c r="AV166">
        <v>0</v>
      </c>
      <c r="AW166">
        <v>2</v>
      </c>
      <c r="AX166">
        <v>50497833</v>
      </c>
      <c r="AY166">
        <v>1</v>
      </c>
      <c r="AZ166">
        <v>0</v>
      </c>
      <c r="BA166">
        <v>162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ROUND(Y166*Source!I368,9)</f>
        <v>1.01E-3</v>
      </c>
      <c r="CY166">
        <f t="shared" si="77"/>
        <v>1617949.24</v>
      </c>
      <c r="CZ166">
        <f t="shared" si="78"/>
        <v>60966</v>
      </c>
      <c r="DA166">
        <f t="shared" si="79"/>
        <v>24.55</v>
      </c>
      <c r="DB166">
        <f t="shared" si="75"/>
        <v>30.48</v>
      </c>
      <c r="DC166">
        <f t="shared" si="76"/>
        <v>0</v>
      </c>
      <c r="DD166" t="s">
        <v>3</v>
      </c>
      <c r="DE166" t="s">
        <v>3</v>
      </c>
      <c r="DF166">
        <f t="shared" si="80"/>
        <v>1511.68</v>
      </c>
      <c r="DG166">
        <f t="shared" si="81"/>
        <v>0</v>
      </c>
      <c r="DH166">
        <f t="shared" si="82"/>
        <v>0</v>
      </c>
      <c r="DI166">
        <f t="shared" si="61"/>
        <v>0</v>
      </c>
      <c r="DJ166">
        <f t="shared" si="83"/>
        <v>1511.68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ROW(Source!A368)</f>
        <v>368</v>
      </c>
      <c r="B167">
        <v>50496814</v>
      </c>
      <c r="C167">
        <v>50497813</v>
      </c>
      <c r="D167">
        <v>46136412</v>
      </c>
      <c r="E167">
        <v>1</v>
      </c>
      <c r="F167">
        <v>1</v>
      </c>
      <c r="G167">
        <v>30570983</v>
      </c>
      <c r="H167">
        <v>3</v>
      </c>
      <c r="I167" t="s">
        <v>577</v>
      </c>
      <c r="J167" t="s">
        <v>578</v>
      </c>
      <c r="K167" t="s">
        <v>579</v>
      </c>
      <c r="L167">
        <v>1348</v>
      </c>
      <c r="N167">
        <v>1009</v>
      </c>
      <c r="O167" t="s">
        <v>28</v>
      </c>
      <c r="P167" t="s">
        <v>28</v>
      </c>
      <c r="Q167">
        <v>1000</v>
      </c>
      <c r="W167">
        <v>0</v>
      </c>
      <c r="X167">
        <v>1862018911</v>
      </c>
      <c r="Y167">
        <f t="shared" si="74"/>
        <v>4.0000000000000003E-5</v>
      </c>
      <c r="AA167">
        <v>90864.24</v>
      </c>
      <c r="AB167">
        <v>0</v>
      </c>
      <c r="AC167">
        <v>0</v>
      </c>
      <c r="AD167">
        <v>0</v>
      </c>
      <c r="AE167">
        <v>7982.5</v>
      </c>
      <c r="AF167">
        <v>0</v>
      </c>
      <c r="AG167">
        <v>0</v>
      </c>
      <c r="AH167">
        <v>0</v>
      </c>
      <c r="AI167">
        <v>10.53</v>
      </c>
      <c r="AJ167">
        <v>1</v>
      </c>
      <c r="AK167">
        <v>1</v>
      </c>
      <c r="AL167">
        <v>1</v>
      </c>
      <c r="AM167">
        <v>2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4.0000000000000003E-5</v>
      </c>
      <c r="AU167" t="s">
        <v>3</v>
      </c>
      <c r="AV167">
        <v>0</v>
      </c>
      <c r="AW167">
        <v>2</v>
      </c>
      <c r="AX167">
        <v>50497834</v>
      </c>
      <c r="AY167">
        <v>1</v>
      </c>
      <c r="AZ167">
        <v>0</v>
      </c>
      <c r="BA167">
        <v>163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ROUND(Y167*Source!I368,9)</f>
        <v>8.0799999999999999E-5</v>
      </c>
      <c r="CY167">
        <f t="shared" si="77"/>
        <v>90864.24</v>
      </c>
      <c r="CZ167">
        <f t="shared" si="78"/>
        <v>7982.5</v>
      </c>
      <c r="DA167">
        <f t="shared" si="79"/>
        <v>10.53</v>
      </c>
      <c r="DB167">
        <f t="shared" si="75"/>
        <v>0.32</v>
      </c>
      <c r="DC167">
        <f t="shared" si="76"/>
        <v>0</v>
      </c>
      <c r="DD167" t="s">
        <v>3</v>
      </c>
      <c r="DE167" t="s">
        <v>3</v>
      </c>
      <c r="DF167">
        <f t="shared" si="80"/>
        <v>6.79</v>
      </c>
      <c r="DG167">
        <f t="shared" si="81"/>
        <v>0</v>
      </c>
      <c r="DH167">
        <f t="shared" si="82"/>
        <v>0</v>
      </c>
      <c r="DI167">
        <f t="shared" si="61"/>
        <v>0</v>
      </c>
      <c r="DJ167">
        <f t="shared" si="83"/>
        <v>6.79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ROW(Source!A368)</f>
        <v>368</v>
      </c>
      <c r="B168">
        <v>50496814</v>
      </c>
      <c r="C168">
        <v>50497813</v>
      </c>
      <c r="D168">
        <v>46148553</v>
      </c>
      <c r="E168">
        <v>1</v>
      </c>
      <c r="F168">
        <v>1</v>
      </c>
      <c r="G168">
        <v>30570983</v>
      </c>
      <c r="H168">
        <v>3</v>
      </c>
      <c r="I168" t="s">
        <v>602</v>
      </c>
      <c r="J168" t="s">
        <v>603</v>
      </c>
      <c r="K168" t="s">
        <v>604</v>
      </c>
      <c r="L168">
        <v>1356</v>
      </c>
      <c r="N168">
        <v>1010</v>
      </c>
      <c r="O168" t="s">
        <v>586</v>
      </c>
      <c r="P168" t="s">
        <v>586</v>
      </c>
      <c r="Q168">
        <v>1000</v>
      </c>
      <c r="W168">
        <v>0</v>
      </c>
      <c r="X168">
        <v>-1862568020</v>
      </c>
      <c r="Y168">
        <f t="shared" si="74"/>
        <v>4.0999999999999999E-4</v>
      </c>
      <c r="AA168">
        <v>1352.63</v>
      </c>
      <c r="AB168">
        <v>0</v>
      </c>
      <c r="AC168">
        <v>0</v>
      </c>
      <c r="AD168">
        <v>0</v>
      </c>
      <c r="AE168">
        <v>226.68</v>
      </c>
      <c r="AF168">
        <v>0</v>
      </c>
      <c r="AG168">
        <v>0</v>
      </c>
      <c r="AH168">
        <v>0</v>
      </c>
      <c r="AI168">
        <v>5.52</v>
      </c>
      <c r="AJ168">
        <v>1</v>
      </c>
      <c r="AK168">
        <v>1</v>
      </c>
      <c r="AL168">
        <v>1</v>
      </c>
      <c r="AM168">
        <v>2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3</v>
      </c>
      <c r="AT168">
        <v>4.0999999999999999E-4</v>
      </c>
      <c r="AU168" t="s">
        <v>3</v>
      </c>
      <c r="AV168">
        <v>0</v>
      </c>
      <c r="AW168">
        <v>2</v>
      </c>
      <c r="AX168">
        <v>50497835</v>
      </c>
      <c r="AY168">
        <v>1</v>
      </c>
      <c r="AZ168">
        <v>0</v>
      </c>
      <c r="BA168">
        <v>164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ROUND(Y168*Source!I368,9)</f>
        <v>8.2819999999999996E-4</v>
      </c>
      <c r="CY168">
        <f t="shared" si="77"/>
        <v>1352.63</v>
      </c>
      <c r="CZ168">
        <f t="shared" si="78"/>
        <v>226.68</v>
      </c>
      <c r="DA168">
        <f t="shared" si="79"/>
        <v>5.52</v>
      </c>
      <c r="DB168">
        <f t="shared" si="75"/>
        <v>0.09</v>
      </c>
      <c r="DC168">
        <f t="shared" si="76"/>
        <v>0</v>
      </c>
      <c r="DD168" t="s">
        <v>3</v>
      </c>
      <c r="DE168" t="s">
        <v>3</v>
      </c>
      <c r="DF168">
        <f t="shared" si="80"/>
        <v>1.04</v>
      </c>
      <c r="DG168">
        <f t="shared" si="81"/>
        <v>0</v>
      </c>
      <c r="DH168">
        <f t="shared" si="82"/>
        <v>0</v>
      </c>
      <c r="DI168">
        <f t="shared" si="61"/>
        <v>0</v>
      </c>
      <c r="DJ168">
        <f t="shared" si="83"/>
        <v>1.04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ROW(Source!A368)</f>
        <v>368</v>
      </c>
      <c r="B169">
        <v>50496814</v>
      </c>
      <c r="C169">
        <v>50497813</v>
      </c>
      <c r="D169">
        <v>46148214</v>
      </c>
      <c r="E169">
        <v>1</v>
      </c>
      <c r="F169">
        <v>1</v>
      </c>
      <c r="G169">
        <v>30570983</v>
      </c>
      <c r="H169">
        <v>3</v>
      </c>
      <c r="I169" t="s">
        <v>605</v>
      </c>
      <c r="J169" t="s">
        <v>606</v>
      </c>
      <c r="K169" t="s">
        <v>607</v>
      </c>
      <c r="L169">
        <v>1301</v>
      </c>
      <c r="N169">
        <v>1003</v>
      </c>
      <c r="O169" t="s">
        <v>295</v>
      </c>
      <c r="P169" t="s">
        <v>295</v>
      </c>
      <c r="Q169">
        <v>1</v>
      </c>
      <c r="W169">
        <v>0</v>
      </c>
      <c r="X169">
        <v>1159735927</v>
      </c>
      <c r="Y169">
        <f t="shared" si="74"/>
        <v>0.96</v>
      </c>
      <c r="AA169">
        <v>5.0999999999999996</v>
      </c>
      <c r="AB169">
        <v>0</v>
      </c>
      <c r="AC169">
        <v>0</v>
      </c>
      <c r="AD169">
        <v>0</v>
      </c>
      <c r="AE169">
        <v>0.7</v>
      </c>
      <c r="AF169">
        <v>0</v>
      </c>
      <c r="AG169">
        <v>0</v>
      </c>
      <c r="AH169">
        <v>0</v>
      </c>
      <c r="AI169">
        <v>6.74</v>
      </c>
      <c r="AJ169">
        <v>1</v>
      </c>
      <c r="AK169">
        <v>1</v>
      </c>
      <c r="AL169">
        <v>1</v>
      </c>
      <c r="AM169">
        <v>2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3</v>
      </c>
      <c r="AT169">
        <v>0.96</v>
      </c>
      <c r="AU169" t="s">
        <v>3</v>
      </c>
      <c r="AV169">
        <v>0</v>
      </c>
      <c r="AW169">
        <v>2</v>
      </c>
      <c r="AX169">
        <v>50497836</v>
      </c>
      <c r="AY169">
        <v>1</v>
      </c>
      <c r="AZ169">
        <v>0</v>
      </c>
      <c r="BA169">
        <v>165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ROUND(Y169*Source!I368,9)</f>
        <v>1.9392</v>
      </c>
      <c r="CY169">
        <f t="shared" si="77"/>
        <v>5.0999999999999996</v>
      </c>
      <c r="CZ169">
        <f t="shared" si="78"/>
        <v>0.7</v>
      </c>
      <c r="DA169">
        <f t="shared" si="79"/>
        <v>6.74</v>
      </c>
      <c r="DB169">
        <f t="shared" si="75"/>
        <v>0.67</v>
      </c>
      <c r="DC169">
        <f t="shared" si="76"/>
        <v>0</v>
      </c>
      <c r="DD169" t="s">
        <v>3</v>
      </c>
      <c r="DE169" t="s">
        <v>3</v>
      </c>
      <c r="DF169">
        <f t="shared" si="80"/>
        <v>9.15</v>
      </c>
      <c r="DG169">
        <f t="shared" si="81"/>
        <v>0</v>
      </c>
      <c r="DH169">
        <f t="shared" si="82"/>
        <v>0</v>
      </c>
      <c r="DI169">
        <f t="shared" si="61"/>
        <v>0</v>
      </c>
      <c r="DJ169">
        <f t="shared" si="83"/>
        <v>9.15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ROW(Source!A368)</f>
        <v>368</v>
      </c>
      <c r="B170">
        <v>50496814</v>
      </c>
      <c r="C170">
        <v>50497813</v>
      </c>
      <c r="D170">
        <v>46148216</v>
      </c>
      <c r="E170">
        <v>1</v>
      </c>
      <c r="F170">
        <v>1</v>
      </c>
      <c r="G170">
        <v>30570983</v>
      </c>
      <c r="H170">
        <v>3</v>
      </c>
      <c r="I170" t="s">
        <v>608</v>
      </c>
      <c r="J170" t="s">
        <v>609</v>
      </c>
      <c r="K170" t="s">
        <v>610</v>
      </c>
      <c r="L170">
        <v>1356</v>
      </c>
      <c r="N170">
        <v>1010</v>
      </c>
      <c r="O170" t="s">
        <v>586</v>
      </c>
      <c r="P170" t="s">
        <v>586</v>
      </c>
      <c r="Q170">
        <v>1000</v>
      </c>
      <c r="W170">
        <v>0</v>
      </c>
      <c r="X170">
        <v>1674776227</v>
      </c>
      <c r="Y170">
        <f t="shared" si="74"/>
        <v>8.3199999999999993E-3</v>
      </c>
      <c r="AA170">
        <v>229.8</v>
      </c>
      <c r="AB170">
        <v>0</v>
      </c>
      <c r="AC170">
        <v>0</v>
      </c>
      <c r="AD170">
        <v>0</v>
      </c>
      <c r="AE170">
        <v>6.44</v>
      </c>
      <c r="AF170">
        <v>0</v>
      </c>
      <c r="AG170">
        <v>0</v>
      </c>
      <c r="AH170">
        <v>0</v>
      </c>
      <c r="AI170">
        <v>33.01</v>
      </c>
      <c r="AJ170">
        <v>1</v>
      </c>
      <c r="AK170">
        <v>1</v>
      </c>
      <c r="AL170">
        <v>1</v>
      </c>
      <c r="AM170">
        <v>2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3</v>
      </c>
      <c r="AT170">
        <v>8.3199999999999993E-3</v>
      </c>
      <c r="AU170" t="s">
        <v>3</v>
      </c>
      <c r="AV170">
        <v>0</v>
      </c>
      <c r="AW170">
        <v>2</v>
      </c>
      <c r="AX170">
        <v>50497837</v>
      </c>
      <c r="AY170">
        <v>1</v>
      </c>
      <c r="AZ170">
        <v>0</v>
      </c>
      <c r="BA170">
        <v>166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ROUND(Y170*Source!I368,9)</f>
        <v>1.6806399999999999E-2</v>
      </c>
      <c r="CY170">
        <f t="shared" si="77"/>
        <v>229.8</v>
      </c>
      <c r="CZ170">
        <f t="shared" si="78"/>
        <v>6.44</v>
      </c>
      <c r="DA170">
        <f t="shared" si="79"/>
        <v>33.01</v>
      </c>
      <c r="DB170">
        <f t="shared" si="75"/>
        <v>0.05</v>
      </c>
      <c r="DC170">
        <f t="shared" si="76"/>
        <v>0</v>
      </c>
      <c r="DD170" t="s">
        <v>3</v>
      </c>
      <c r="DE170" t="s">
        <v>3</v>
      </c>
      <c r="DF170">
        <f t="shared" si="80"/>
        <v>3.57</v>
      </c>
      <c r="DG170">
        <f t="shared" si="81"/>
        <v>0</v>
      </c>
      <c r="DH170">
        <f t="shared" si="82"/>
        <v>0</v>
      </c>
      <c r="DI170">
        <f t="shared" si="61"/>
        <v>0</v>
      </c>
      <c r="DJ170">
        <f t="shared" si="83"/>
        <v>3.57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ROW(Source!A368)</f>
        <v>368</v>
      </c>
      <c r="B171">
        <v>50496814</v>
      </c>
      <c r="C171">
        <v>50497813</v>
      </c>
      <c r="D171">
        <v>46151399</v>
      </c>
      <c r="E171">
        <v>1</v>
      </c>
      <c r="F171">
        <v>1</v>
      </c>
      <c r="G171">
        <v>30570983</v>
      </c>
      <c r="H171">
        <v>3</v>
      </c>
      <c r="I171" t="s">
        <v>376</v>
      </c>
      <c r="J171" t="s">
        <v>378</v>
      </c>
      <c r="K171" t="s">
        <v>377</v>
      </c>
      <c r="L171">
        <v>1303</v>
      </c>
      <c r="N171">
        <v>1003</v>
      </c>
      <c r="O171" t="s">
        <v>349</v>
      </c>
      <c r="P171" t="s">
        <v>349</v>
      </c>
      <c r="Q171">
        <v>1000</v>
      </c>
      <c r="W171">
        <v>0</v>
      </c>
      <c r="X171">
        <v>1021763859</v>
      </c>
      <c r="Y171">
        <f t="shared" si="74"/>
        <v>7.4999999999999997E-2</v>
      </c>
      <c r="AA171">
        <v>53025.919999999998</v>
      </c>
      <c r="AB171">
        <v>0</v>
      </c>
      <c r="AC171">
        <v>0</v>
      </c>
      <c r="AD171">
        <v>0</v>
      </c>
      <c r="AE171">
        <v>6747.27</v>
      </c>
      <c r="AF171">
        <v>0</v>
      </c>
      <c r="AG171">
        <v>0</v>
      </c>
      <c r="AH171">
        <v>0</v>
      </c>
      <c r="AI171">
        <v>7.27</v>
      </c>
      <c r="AJ171">
        <v>1</v>
      </c>
      <c r="AK171">
        <v>1</v>
      </c>
      <c r="AL171">
        <v>1</v>
      </c>
      <c r="AM171">
        <v>0</v>
      </c>
      <c r="AN171">
        <v>0</v>
      </c>
      <c r="AO171">
        <v>0</v>
      </c>
      <c r="AP171">
        <v>1</v>
      </c>
      <c r="AQ171">
        <v>0</v>
      </c>
      <c r="AR171">
        <v>0</v>
      </c>
      <c r="AS171" t="s">
        <v>3</v>
      </c>
      <c r="AT171">
        <v>7.4999999999999997E-2</v>
      </c>
      <c r="AU171" t="s">
        <v>3</v>
      </c>
      <c r="AV171">
        <v>0</v>
      </c>
      <c r="AW171">
        <v>1</v>
      </c>
      <c r="AX171">
        <v>-1</v>
      </c>
      <c r="AY171">
        <v>0</v>
      </c>
      <c r="AZ171">
        <v>0</v>
      </c>
      <c r="BA171" t="s">
        <v>3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ROUND(Y171*Source!I368,9)</f>
        <v>0.1515</v>
      </c>
      <c r="CY171">
        <f t="shared" si="77"/>
        <v>53025.919999999998</v>
      </c>
      <c r="CZ171">
        <f t="shared" si="78"/>
        <v>6747.27</v>
      </c>
      <c r="DA171">
        <f t="shared" si="79"/>
        <v>7.27</v>
      </c>
      <c r="DB171">
        <f t="shared" si="75"/>
        <v>506.05</v>
      </c>
      <c r="DC171">
        <f t="shared" si="76"/>
        <v>0</v>
      </c>
      <c r="DD171" t="s">
        <v>3</v>
      </c>
      <c r="DE171" t="s">
        <v>3</v>
      </c>
      <c r="DF171">
        <f t="shared" si="80"/>
        <v>7431.48</v>
      </c>
      <c r="DG171">
        <f t="shared" si="81"/>
        <v>0</v>
      </c>
      <c r="DH171">
        <f t="shared" si="82"/>
        <v>0</v>
      </c>
      <c r="DI171">
        <f t="shared" si="61"/>
        <v>0</v>
      </c>
      <c r="DJ171">
        <f t="shared" si="83"/>
        <v>7431.48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ROW(Source!A368)</f>
        <v>368</v>
      </c>
      <c r="B172">
        <v>50496814</v>
      </c>
      <c r="C172">
        <v>50497813</v>
      </c>
      <c r="D172">
        <v>46151400</v>
      </c>
      <c r="E172">
        <v>1</v>
      </c>
      <c r="F172">
        <v>1</v>
      </c>
      <c r="G172">
        <v>30570983</v>
      </c>
      <c r="H172">
        <v>3</v>
      </c>
      <c r="I172" t="s">
        <v>380</v>
      </c>
      <c r="J172" t="s">
        <v>382</v>
      </c>
      <c r="K172" t="s">
        <v>381</v>
      </c>
      <c r="L172">
        <v>1303</v>
      </c>
      <c r="N172">
        <v>1003</v>
      </c>
      <c r="O172" t="s">
        <v>349</v>
      </c>
      <c r="P172" t="s">
        <v>349</v>
      </c>
      <c r="Q172">
        <v>1000</v>
      </c>
      <c r="W172">
        <v>0</v>
      </c>
      <c r="X172">
        <v>379268250</v>
      </c>
      <c r="Y172">
        <f t="shared" si="74"/>
        <v>2.5000000000000001E-2</v>
      </c>
      <c r="AA172">
        <v>79449.53</v>
      </c>
      <c r="AB172">
        <v>0</v>
      </c>
      <c r="AC172">
        <v>0</v>
      </c>
      <c r="AD172">
        <v>0</v>
      </c>
      <c r="AE172">
        <v>11394.78</v>
      </c>
      <c r="AF172">
        <v>0</v>
      </c>
      <c r="AG172">
        <v>0</v>
      </c>
      <c r="AH172">
        <v>0</v>
      </c>
      <c r="AI172">
        <v>6.45</v>
      </c>
      <c r="AJ172">
        <v>1</v>
      </c>
      <c r="AK172">
        <v>1</v>
      </c>
      <c r="AL172">
        <v>1</v>
      </c>
      <c r="AM172">
        <v>0</v>
      </c>
      <c r="AN172">
        <v>0</v>
      </c>
      <c r="AO172">
        <v>0</v>
      </c>
      <c r="AP172">
        <v>1</v>
      </c>
      <c r="AQ172">
        <v>0</v>
      </c>
      <c r="AR172">
        <v>0</v>
      </c>
      <c r="AS172" t="s">
        <v>3</v>
      </c>
      <c r="AT172">
        <v>2.5000000000000001E-2</v>
      </c>
      <c r="AU172" t="s">
        <v>3</v>
      </c>
      <c r="AV172">
        <v>0</v>
      </c>
      <c r="AW172">
        <v>1</v>
      </c>
      <c r="AX172">
        <v>-1</v>
      </c>
      <c r="AY172">
        <v>0</v>
      </c>
      <c r="AZ172">
        <v>0</v>
      </c>
      <c r="BA172" t="s">
        <v>3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v>0</v>
      </c>
      <c r="CX172">
        <f>ROUND(Y172*Source!I368,9)</f>
        <v>5.0500000000000003E-2</v>
      </c>
      <c r="CY172">
        <f t="shared" si="77"/>
        <v>79449.53</v>
      </c>
      <c r="CZ172">
        <f t="shared" si="78"/>
        <v>11394.78</v>
      </c>
      <c r="DA172">
        <f t="shared" si="79"/>
        <v>6.45</v>
      </c>
      <c r="DB172">
        <f t="shared" si="75"/>
        <v>284.87</v>
      </c>
      <c r="DC172">
        <f t="shared" si="76"/>
        <v>0</v>
      </c>
      <c r="DD172" t="s">
        <v>3</v>
      </c>
      <c r="DE172" t="s">
        <v>3</v>
      </c>
      <c r="DF172">
        <f t="shared" si="80"/>
        <v>3711.56</v>
      </c>
      <c r="DG172">
        <f t="shared" si="81"/>
        <v>0</v>
      </c>
      <c r="DH172">
        <f t="shared" si="82"/>
        <v>0</v>
      </c>
      <c r="DI172">
        <f t="shared" si="61"/>
        <v>0</v>
      </c>
      <c r="DJ172">
        <f t="shared" si="83"/>
        <v>3711.56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ROW(Source!A373)</f>
        <v>373</v>
      </c>
      <c r="B173">
        <v>50496813</v>
      </c>
      <c r="C173">
        <v>50497842</v>
      </c>
      <c r="D173">
        <v>40404405</v>
      </c>
      <c r="E173">
        <v>30570983</v>
      </c>
      <c r="F173">
        <v>1</v>
      </c>
      <c r="G173">
        <v>30570983</v>
      </c>
      <c r="H173">
        <v>1</v>
      </c>
      <c r="I173" t="s">
        <v>513</v>
      </c>
      <c r="J173" t="s">
        <v>3</v>
      </c>
      <c r="K173" t="s">
        <v>514</v>
      </c>
      <c r="L173">
        <v>1191</v>
      </c>
      <c r="N173">
        <v>1013</v>
      </c>
      <c r="O173" t="s">
        <v>515</v>
      </c>
      <c r="P173" t="s">
        <v>515</v>
      </c>
      <c r="Q173">
        <v>1</v>
      </c>
      <c r="W173">
        <v>0</v>
      </c>
      <c r="X173">
        <v>476480486</v>
      </c>
      <c r="Y173">
        <f t="shared" si="74"/>
        <v>2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3</v>
      </c>
      <c r="AT173">
        <v>2</v>
      </c>
      <c r="AU173" t="s">
        <v>3</v>
      </c>
      <c r="AV173">
        <v>1</v>
      </c>
      <c r="AW173">
        <v>2</v>
      </c>
      <c r="AX173">
        <v>50497853</v>
      </c>
      <c r="AY173">
        <v>1</v>
      </c>
      <c r="AZ173">
        <v>0</v>
      </c>
      <c r="BA173">
        <v>169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U173">
        <f>ROUND(AT173*Source!I373*AH173*AL173,2)</f>
        <v>0</v>
      </c>
      <c r="CV173">
        <f>ROUND(Y173*Source!I373,9)</f>
        <v>2</v>
      </c>
      <c r="CW173">
        <v>0</v>
      </c>
      <c r="CX173">
        <f>ROUND(Y173*Source!I373,9)</f>
        <v>2</v>
      </c>
      <c r="CY173">
        <f>AD173</f>
        <v>0</v>
      </c>
      <c r="CZ173">
        <f>AH173</f>
        <v>0</v>
      </c>
      <c r="DA173">
        <f>AL173</f>
        <v>1</v>
      </c>
      <c r="DB173">
        <f t="shared" si="75"/>
        <v>0</v>
      </c>
      <c r="DC173">
        <f t="shared" si="76"/>
        <v>0</v>
      </c>
      <c r="DD173" t="s">
        <v>3</v>
      </c>
      <c r="DE173" t="s">
        <v>3</v>
      </c>
      <c r="DF173">
        <f t="shared" ref="DF173:DF185" si="84">ROUND(ROUND(AE173,2)*CX173,2)</f>
        <v>0</v>
      </c>
      <c r="DG173">
        <f t="shared" si="81"/>
        <v>0</v>
      </c>
      <c r="DH173">
        <f t="shared" si="82"/>
        <v>0</v>
      </c>
      <c r="DI173">
        <f t="shared" si="61"/>
        <v>0</v>
      </c>
      <c r="DJ173">
        <f>DI173</f>
        <v>0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ROW(Source!A373)</f>
        <v>373</v>
      </c>
      <c r="B174">
        <v>50496813</v>
      </c>
      <c r="C174">
        <v>50497842</v>
      </c>
      <c r="D174">
        <v>46170867</v>
      </c>
      <c r="E174">
        <v>1</v>
      </c>
      <c r="F174">
        <v>1</v>
      </c>
      <c r="G174">
        <v>30570983</v>
      </c>
      <c r="H174">
        <v>2</v>
      </c>
      <c r="I174" t="s">
        <v>550</v>
      </c>
      <c r="J174" t="s">
        <v>551</v>
      </c>
      <c r="K174" t="s">
        <v>552</v>
      </c>
      <c r="L174">
        <v>1368</v>
      </c>
      <c r="N174">
        <v>1011</v>
      </c>
      <c r="O174" t="s">
        <v>519</v>
      </c>
      <c r="P174" t="s">
        <v>519</v>
      </c>
      <c r="Q174">
        <v>1</v>
      </c>
      <c r="W174">
        <v>0</v>
      </c>
      <c r="X174">
        <v>-7781208</v>
      </c>
      <c r="Y174">
        <f t="shared" si="74"/>
        <v>0.01</v>
      </c>
      <c r="AA174">
        <v>0</v>
      </c>
      <c r="AB174">
        <v>83.1</v>
      </c>
      <c r="AC174">
        <v>12.62</v>
      </c>
      <c r="AD174">
        <v>0</v>
      </c>
      <c r="AE174">
        <v>0</v>
      </c>
      <c r="AF174">
        <v>83.1</v>
      </c>
      <c r="AG174">
        <v>12.62</v>
      </c>
      <c r="AH174">
        <v>0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3</v>
      </c>
      <c r="AT174">
        <v>0.01</v>
      </c>
      <c r="AU174" t="s">
        <v>3</v>
      </c>
      <c r="AV174">
        <v>0</v>
      </c>
      <c r="AW174">
        <v>2</v>
      </c>
      <c r="AX174">
        <v>50497854</v>
      </c>
      <c r="AY174">
        <v>1</v>
      </c>
      <c r="AZ174">
        <v>0</v>
      </c>
      <c r="BA174">
        <v>170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f>ROUND(Y174*Source!I373*DO174,9)</f>
        <v>0</v>
      </c>
      <c r="CX174">
        <f>ROUND(Y174*Source!I373,9)</f>
        <v>0.01</v>
      </c>
      <c r="CY174">
        <f>AB174</f>
        <v>83.1</v>
      </c>
      <c r="CZ174">
        <f>AF174</f>
        <v>83.1</v>
      </c>
      <c r="DA174">
        <f>AJ174</f>
        <v>1</v>
      </c>
      <c r="DB174">
        <f t="shared" si="75"/>
        <v>0.83</v>
      </c>
      <c r="DC174">
        <f t="shared" si="76"/>
        <v>0.13</v>
      </c>
      <c r="DD174" t="s">
        <v>3</v>
      </c>
      <c r="DE174" t="s">
        <v>3</v>
      </c>
      <c r="DF174">
        <f t="shared" si="84"/>
        <v>0</v>
      </c>
      <c r="DG174">
        <f t="shared" si="81"/>
        <v>0.83</v>
      </c>
      <c r="DH174">
        <f t="shared" si="82"/>
        <v>0.13</v>
      </c>
      <c r="DI174">
        <f t="shared" si="61"/>
        <v>0</v>
      </c>
      <c r="DJ174">
        <f>DG174</f>
        <v>0.83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ROW(Source!A373)</f>
        <v>373</v>
      </c>
      <c r="B175">
        <v>50496813</v>
      </c>
      <c r="C175">
        <v>50497842</v>
      </c>
      <c r="D175">
        <v>46170978</v>
      </c>
      <c r="E175">
        <v>1</v>
      </c>
      <c r="F175">
        <v>1</v>
      </c>
      <c r="G175">
        <v>30570983</v>
      </c>
      <c r="H175">
        <v>2</v>
      </c>
      <c r="I175" t="s">
        <v>611</v>
      </c>
      <c r="J175" t="s">
        <v>612</v>
      </c>
      <c r="K175" t="s">
        <v>613</v>
      </c>
      <c r="L175">
        <v>1368</v>
      </c>
      <c r="N175">
        <v>1011</v>
      </c>
      <c r="O175" t="s">
        <v>519</v>
      </c>
      <c r="P175" t="s">
        <v>519</v>
      </c>
      <c r="Q175">
        <v>1</v>
      </c>
      <c r="W175">
        <v>0</v>
      </c>
      <c r="X175">
        <v>1418724707</v>
      </c>
      <c r="Y175">
        <f t="shared" si="74"/>
        <v>0.2</v>
      </c>
      <c r="AA175">
        <v>0</v>
      </c>
      <c r="AB175">
        <v>1.1100000000000001</v>
      </c>
      <c r="AC175">
        <v>0</v>
      </c>
      <c r="AD175">
        <v>0</v>
      </c>
      <c r="AE175">
        <v>0</v>
      </c>
      <c r="AF175">
        <v>1.1100000000000001</v>
      </c>
      <c r="AG175">
        <v>0</v>
      </c>
      <c r="AH175">
        <v>0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3</v>
      </c>
      <c r="AT175">
        <v>0.2</v>
      </c>
      <c r="AU175" t="s">
        <v>3</v>
      </c>
      <c r="AV175">
        <v>0</v>
      </c>
      <c r="AW175">
        <v>2</v>
      </c>
      <c r="AX175">
        <v>50497855</v>
      </c>
      <c r="AY175">
        <v>1</v>
      </c>
      <c r="AZ175">
        <v>0</v>
      </c>
      <c r="BA175">
        <v>171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f>ROUND(Y175*Source!I373*DO175,9)</f>
        <v>0</v>
      </c>
      <c r="CX175">
        <f>ROUND(Y175*Source!I373,9)</f>
        <v>0.2</v>
      </c>
      <c r="CY175">
        <f>AB175</f>
        <v>1.1100000000000001</v>
      </c>
      <c r="CZ175">
        <f>AF175</f>
        <v>1.1100000000000001</v>
      </c>
      <c r="DA175">
        <f>AJ175</f>
        <v>1</v>
      </c>
      <c r="DB175">
        <f t="shared" si="75"/>
        <v>0.22</v>
      </c>
      <c r="DC175">
        <f t="shared" si="76"/>
        <v>0</v>
      </c>
      <c r="DD175" t="s">
        <v>3</v>
      </c>
      <c r="DE175" t="s">
        <v>3</v>
      </c>
      <c r="DF175">
        <f t="shared" si="84"/>
        <v>0</v>
      </c>
      <c r="DG175">
        <f t="shared" si="81"/>
        <v>0.22</v>
      </c>
      <c r="DH175">
        <f t="shared" si="82"/>
        <v>0</v>
      </c>
      <c r="DI175">
        <f t="shared" si="61"/>
        <v>0</v>
      </c>
      <c r="DJ175">
        <f>DG175</f>
        <v>0.22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ROW(Source!A373)</f>
        <v>373</v>
      </c>
      <c r="B176">
        <v>50496813</v>
      </c>
      <c r="C176">
        <v>50497842</v>
      </c>
      <c r="D176">
        <v>46136870</v>
      </c>
      <c r="E176">
        <v>1</v>
      </c>
      <c r="F176">
        <v>1</v>
      </c>
      <c r="G176">
        <v>30570983</v>
      </c>
      <c r="H176">
        <v>3</v>
      </c>
      <c r="I176" t="s">
        <v>614</v>
      </c>
      <c r="J176" t="s">
        <v>615</v>
      </c>
      <c r="K176" t="s">
        <v>616</v>
      </c>
      <c r="L176">
        <v>1346</v>
      </c>
      <c r="N176">
        <v>1009</v>
      </c>
      <c r="O176" t="s">
        <v>286</v>
      </c>
      <c r="P176" t="s">
        <v>286</v>
      </c>
      <c r="Q176">
        <v>1</v>
      </c>
      <c r="W176">
        <v>0</v>
      </c>
      <c r="X176">
        <v>-666633332</v>
      </c>
      <c r="Y176">
        <f t="shared" si="74"/>
        <v>1.6E-2</v>
      </c>
      <c r="AA176">
        <v>159.07</v>
      </c>
      <c r="AB176">
        <v>0</v>
      </c>
      <c r="AC176">
        <v>0</v>
      </c>
      <c r="AD176">
        <v>0</v>
      </c>
      <c r="AE176">
        <v>159.07</v>
      </c>
      <c r="AF176">
        <v>0</v>
      </c>
      <c r="AG176">
        <v>0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-2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3</v>
      </c>
      <c r="AT176">
        <v>1.6E-2</v>
      </c>
      <c r="AU176" t="s">
        <v>3</v>
      </c>
      <c r="AV176">
        <v>0</v>
      </c>
      <c r="AW176">
        <v>2</v>
      </c>
      <c r="AX176">
        <v>50497856</v>
      </c>
      <c r="AY176">
        <v>1</v>
      </c>
      <c r="AZ176">
        <v>0</v>
      </c>
      <c r="BA176">
        <v>172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ROUND(Y176*Source!I373,9)</f>
        <v>1.6E-2</v>
      </c>
      <c r="CY176">
        <f t="shared" ref="CY176:CY182" si="85">AA176</f>
        <v>159.07</v>
      </c>
      <c r="CZ176">
        <f t="shared" ref="CZ176:CZ182" si="86">AE176</f>
        <v>159.07</v>
      </c>
      <c r="DA176">
        <f t="shared" ref="DA176:DA182" si="87">AI176</f>
        <v>1</v>
      </c>
      <c r="DB176">
        <f t="shared" si="75"/>
        <v>2.5499999999999998</v>
      </c>
      <c r="DC176">
        <f t="shared" si="76"/>
        <v>0</v>
      </c>
      <c r="DD176" t="s">
        <v>3</v>
      </c>
      <c r="DE176" t="s">
        <v>3</v>
      </c>
      <c r="DF176">
        <f t="shared" si="84"/>
        <v>2.5499999999999998</v>
      </c>
      <c r="DG176">
        <f t="shared" si="81"/>
        <v>0</v>
      </c>
      <c r="DH176">
        <f t="shared" si="82"/>
        <v>0</v>
      </c>
      <c r="DI176">
        <f t="shared" si="61"/>
        <v>0</v>
      </c>
      <c r="DJ176">
        <f t="shared" ref="DJ176:DJ182" si="88">DF176</f>
        <v>2.5499999999999998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ROW(Source!A373)</f>
        <v>373</v>
      </c>
      <c r="B177">
        <v>50496813</v>
      </c>
      <c r="C177">
        <v>50497842</v>
      </c>
      <c r="D177">
        <v>46136088</v>
      </c>
      <c r="E177">
        <v>1</v>
      </c>
      <c r="F177">
        <v>1</v>
      </c>
      <c r="G177">
        <v>30570983</v>
      </c>
      <c r="H177">
        <v>3</v>
      </c>
      <c r="I177" t="s">
        <v>617</v>
      </c>
      <c r="J177" t="s">
        <v>618</v>
      </c>
      <c r="K177" t="s">
        <v>619</v>
      </c>
      <c r="L177">
        <v>1354</v>
      </c>
      <c r="N177">
        <v>1010</v>
      </c>
      <c r="O177" t="s">
        <v>360</v>
      </c>
      <c r="P177" t="s">
        <v>360</v>
      </c>
      <c r="Q177">
        <v>1</v>
      </c>
      <c r="W177">
        <v>0</v>
      </c>
      <c r="X177">
        <v>-934629768</v>
      </c>
      <c r="Y177">
        <f t="shared" si="74"/>
        <v>4</v>
      </c>
      <c r="AA177">
        <v>0.89</v>
      </c>
      <c r="AB177">
        <v>0</v>
      </c>
      <c r="AC177">
        <v>0</v>
      </c>
      <c r="AD177">
        <v>0</v>
      </c>
      <c r="AE177">
        <v>0.89</v>
      </c>
      <c r="AF177">
        <v>0</v>
      </c>
      <c r="AG177">
        <v>0</v>
      </c>
      <c r="AH177">
        <v>0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3</v>
      </c>
      <c r="AT177">
        <v>4</v>
      </c>
      <c r="AU177" t="s">
        <v>3</v>
      </c>
      <c r="AV177">
        <v>0</v>
      </c>
      <c r="AW177">
        <v>2</v>
      </c>
      <c r="AX177">
        <v>50497857</v>
      </c>
      <c r="AY177">
        <v>1</v>
      </c>
      <c r="AZ177">
        <v>0</v>
      </c>
      <c r="BA177">
        <v>173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ROUND(Y177*Source!I373,9)</f>
        <v>4</v>
      </c>
      <c r="CY177">
        <f t="shared" si="85"/>
        <v>0.89</v>
      </c>
      <c r="CZ177">
        <f t="shared" si="86"/>
        <v>0.89</v>
      </c>
      <c r="DA177">
        <f t="shared" si="87"/>
        <v>1</v>
      </c>
      <c r="DB177">
        <f t="shared" si="75"/>
        <v>3.56</v>
      </c>
      <c r="DC177">
        <f t="shared" si="76"/>
        <v>0</v>
      </c>
      <c r="DD177" t="s">
        <v>3</v>
      </c>
      <c r="DE177" t="s">
        <v>3</v>
      </c>
      <c r="DF177">
        <f t="shared" si="84"/>
        <v>3.56</v>
      </c>
      <c r="DG177">
        <f t="shared" si="81"/>
        <v>0</v>
      </c>
      <c r="DH177">
        <f t="shared" si="82"/>
        <v>0</v>
      </c>
      <c r="DI177">
        <f t="shared" si="61"/>
        <v>0</v>
      </c>
      <c r="DJ177">
        <f t="shared" si="88"/>
        <v>3.56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ROW(Source!A373)</f>
        <v>373</v>
      </c>
      <c r="B178">
        <v>50496813</v>
      </c>
      <c r="C178">
        <v>50497842</v>
      </c>
      <c r="D178">
        <v>45560486</v>
      </c>
      <c r="E178">
        <v>1</v>
      </c>
      <c r="F178">
        <v>1</v>
      </c>
      <c r="G178">
        <v>30570983</v>
      </c>
      <c r="H178">
        <v>3</v>
      </c>
      <c r="I178" t="s">
        <v>620</v>
      </c>
      <c r="J178" t="s">
        <v>621</v>
      </c>
      <c r="K178" t="s">
        <v>622</v>
      </c>
      <c r="L178">
        <v>1348</v>
      </c>
      <c r="N178">
        <v>1009</v>
      </c>
      <c r="O178" t="s">
        <v>28</v>
      </c>
      <c r="P178" t="s">
        <v>28</v>
      </c>
      <c r="Q178">
        <v>1000</v>
      </c>
      <c r="W178">
        <v>0</v>
      </c>
      <c r="X178">
        <v>-1293511550</v>
      </c>
      <c r="Y178">
        <f t="shared" si="74"/>
        <v>1E-4</v>
      </c>
      <c r="AA178">
        <v>23418.79</v>
      </c>
      <c r="AB178">
        <v>0</v>
      </c>
      <c r="AC178">
        <v>0</v>
      </c>
      <c r="AD178">
        <v>0</v>
      </c>
      <c r="AE178">
        <v>23418.79</v>
      </c>
      <c r="AF178">
        <v>0</v>
      </c>
      <c r="AG178">
        <v>0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3</v>
      </c>
      <c r="AT178">
        <v>1E-4</v>
      </c>
      <c r="AU178" t="s">
        <v>3</v>
      </c>
      <c r="AV178">
        <v>0</v>
      </c>
      <c r="AW178">
        <v>2</v>
      </c>
      <c r="AX178">
        <v>50497858</v>
      </c>
      <c r="AY178">
        <v>1</v>
      </c>
      <c r="AZ178">
        <v>0</v>
      </c>
      <c r="BA178">
        <v>174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ROUND(Y178*Source!I373,9)</f>
        <v>1E-4</v>
      </c>
      <c r="CY178">
        <f t="shared" si="85"/>
        <v>23418.79</v>
      </c>
      <c r="CZ178">
        <f t="shared" si="86"/>
        <v>23418.79</v>
      </c>
      <c r="DA178">
        <f t="shared" si="87"/>
        <v>1</v>
      </c>
      <c r="DB178">
        <f t="shared" si="75"/>
        <v>2.34</v>
      </c>
      <c r="DC178">
        <f t="shared" si="76"/>
        <v>0</v>
      </c>
      <c r="DD178" t="s">
        <v>3</v>
      </c>
      <c r="DE178" t="s">
        <v>3</v>
      </c>
      <c r="DF178">
        <f t="shared" si="84"/>
        <v>2.34</v>
      </c>
      <c r="DG178">
        <f t="shared" si="81"/>
        <v>0</v>
      </c>
      <c r="DH178">
        <f t="shared" si="82"/>
        <v>0</v>
      </c>
      <c r="DI178">
        <f t="shared" si="61"/>
        <v>0</v>
      </c>
      <c r="DJ178">
        <f t="shared" si="88"/>
        <v>2.34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ROW(Source!A373)</f>
        <v>373</v>
      </c>
      <c r="B179">
        <v>50496813</v>
      </c>
      <c r="C179">
        <v>50497842</v>
      </c>
      <c r="D179">
        <v>46147674</v>
      </c>
      <c r="E179">
        <v>1</v>
      </c>
      <c r="F179">
        <v>1</v>
      </c>
      <c r="G179">
        <v>30570983</v>
      </c>
      <c r="H179">
        <v>3</v>
      </c>
      <c r="I179" t="s">
        <v>391</v>
      </c>
      <c r="J179" t="s">
        <v>393</v>
      </c>
      <c r="K179" t="s">
        <v>392</v>
      </c>
      <c r="L179">
        <v>1354</v>
      </c>
      <c r="N179">
        <v>1010</v>
      </c>
      <c r="O179" t="s">
        <v>360</v>
      </c>
      <c r="P179" t="s">
        <v>360</v>
      </c>
      <c r="Q179">
        <v>1</v>
      </c>
      <c r="W179">
        <v>0</v>
      </c>
      <c r="X179">
        <v>-2104125041</v>
      </c>
      <c r="Y179">
        <f t="shared" si="74"/>
        <v>1</v>
      </c>
      <c r="AA179">
        <v>323.26</v>
      </c>
      <c r="AB179">
        <v>0</v>
      </c>
      <c r="AC179">
        <v>0</v>
      </c>
      <c r="AD179">
        <v>0</v>
      </c>
      <c r="AE179">
        <v>323.26</v>
      </c>
      <c r="AF179">
        <v>0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M179">
        <v>0</v>
      </c>
      <c r="AN179">
        <v>0</v>
      </c>
      <c r="AO179">
        <v>0</v>
      </c>
      <c r="AP179">
        <v>1</v>
      </c>
      <c r="AQ179">
        <v>0</v>
      </c>
      <c r="AR179">
        <v>0</v>
      </c>
      <c r="AS179" t="s">
        <v>3</v>
      </c>
      <c r="AT179">
        <v>1</v>
      </c>
      <c r="AU179" t="s">
        <v>3</v>
      </c>
      <c r="AV179">
        <v>0</v>
      </c>
      <c r="AW179">
        <v>1</v>
      </c>
      <c r="AX179">
        <v>-1</v>
      </c>
      <c r="AY179">
        <v>0</v>
      </c>
      <c r="AZ179">
        <v>0</v>
      </c>
      <c r="BA179" t="s">
        <v>3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v>0</v>
      </c>
      <c r="CX179">
        <f>ROUND(Y179*Source!I373,9)</f>
        <v>1</v>
      </c>
      <c r="CY179">
        <f t="shared" si="85"/>
        <v>323.26</v>
      </c>
      <c r="CZ179">
        <f t="shared" si="86"/>
        <v>323.26</v>
      </c>
      <c r="DA179">
        <f t="shared" si="87"/>
        <v>1</v>
      </c>
      <c r="DB179">
        <f t="shared" si="75"/>
        <v>323.26</v>
      </c>
      <c r="DC179">
        <f t="shared" si="76"/>
        <v>0</v>
      </c>
      <c r="DD179" t="s">
        <v>3</v>
      </c>
      <c r="DE179" t="s">
        <v>3</v>
      </c>
      <c r="DF179">
        <f t="shared" si="84"/>
        <v>323.26</v>
      </c>
      <c r="DG179">
        <f t="shared" si="81"/>
        <v>0</v>
      </c>
      <c r="DH179">
        <f t="shared" si="82"/>
        <v>0</v>
      </c>
      <c r="DI179">
        <f t="shared" si="61"/>
        <v>0</v>
      </c>
      <c r="DJ179">
        <f t="shared" si="88"/>
        <v>323.26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ROW(Source!A373)</f>
        <v>373</v>
      </c>
      <c r="B180">
        <v>50496813</v>
      </c>
      <c r="C180">
        <v>50497842</v>
      </c>
      <c r="D180">
        <v>46148516</v>
      </c>
      <c r="E180">
        <v>1</v>
      </c>
      <c r="F180">
        <v>1</v>
      </c>
      <c r="G180">
        <v>30570983</v>
      </c>
      <c r="H180">
        <v>3</v>
      </c>
      <c r="I180" t="s">
        <v>623</v>
      </c>
      <c r="J180" t="s">
        <v>624</v>
      </c>
      <c r="K180" t="s">
        <v>625</v>
      </c>
      <c r="L180">
        <v>1301</v>
      </c>
      <c r="N180">
        <v>1003</v>
      </c>
      <c r="O180" t="s">
        <v>295</v>
      </c>
      <c r="P180" t="s">
        <v>295</v>
      </c>
      <c r="Q180">
        <v>1</v>
      </c>
      <c r="W180">
        <v>0</v>
      </c>
      <c r="X180">
        <v>-2046478966</v>
      </c>
      <c r="Y180">
        <f t="shared" si="74"/>
        <v>9.16</v>
      </c>
      <c r="AA180">
        <v>0.69</v>
      </c>
      <c r="AB180">
        <v>0</v>
      </c>
      <c r="AC180">
        <v>0</v>
      </c>
      <c r="AD180">
        <v>0</v>
      </c>
      <c r="AE180">
        <v>0.69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3</v>
      </c>
      <c r="AT180">
        <v>9.16</v>
      </c>
      <c r="AU180" t="s">
        <v>3</v>
      </c>
      <c r="AV180">
        <v>0</v>
      </c>
      <c r="AW180">
        <v>2</v>
      </c>
      <c r="AX180">
        <v>50497859</v>
      </c>
      <c r="AY180">
        <v>1</v>
      </c>
      <c r="AZ180">
        <v>0</v>
      </c>
      <c r="BA180">
        <v>175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ROUND(Y180*Source!I373,9)</f>
        <v>9.16</v>
      </c>
      <c r="CY180">
        <f t="shared" si="85"/>
        <v>0.69</v>
      </c>
      <c r="CZ180">
        <f t="shared" si="86"/>
        <v>0.69</v>
      </c>
      <c r="DA180">
        <f t="shared" si="87"/>
        <v>1</v>
      </c>
      <c r="DB180">
        <f t="shared" si="75"/>
        <v>6.32</v>
      </c>
      <c r="DC180">
        <f t="shared" si="76"/>
        <v>0</v>
      </c>
      <c r="DD180" t="s">
        <v>3</v>
      </c>
      <c r="DE180" t="s">
        <v>3</v>
      </c>
      <c r="DF180">
        <f t="shared" si="84"/>
        <v>6.32</v>
      </c>
      <c r="DG180">
        <f t="shared" si="81"/>
        <v>0</v>
      </c>
      <c r="DH180">
        <f t="shared" si="82"/>
        <v>0</v>
      </c>
      <c r="DI180">
        <f t="shared" si="61"/>
        <v>0</v>
      </c>
      <c r="DJ180">
        <f t="shared" si="88"/>
        <v>6.32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ROW(Source!A373)</f>
        <v>373</v>
      </c>
      <c r="B181">
        <v>50496813</v>
      </c>
      <c r="C181">
        <v>50497842</v>
      </c>
      <c r="D181">
        <v>46148553</v>
      </c>
      <c r="E181">
        <v>1</v>
      </c>
      <c r="F181">
        <v>1</v>
      </c>
      <c r="G181">
        <v>30570983</v>
      </c>
      <c r="H181">
        <v>3</v>
      </c>
      <c r="I181" t="s">
        <v>602</v>
      </c>
      <c r="J181" t="s">
        <v>603</v>
      </c>
      <c r="K181" t="s">
        <v>604</v>
      </c>
      <c r="L181">
        <v>1356</v>
      </c>
      <c r="N181">
        <v>1010</v>
      </c>
      <c r="O181" t="s">
        <v>586</v>
      </c>
      <c r="P181" t="s">
        <v>586</v>
      </c>
      <c r="Q181">
        <v>1000</v>
      </c>
      <c r="W181">
        <v>0</v>
      </c>
      <c r="X181">
        <v>-1862568020</v>
      </c>
      <c r="Y181">
        <f t="shared" si="74"/>
        <v>2E-3</v>
      </c>
      <c r="AA181">
        <v>226.68</v>
      </c>
      <c r="AB181">
        <v>0</v>
      </c>
      <c r="AC181">
        <v>0</v>
      </c>
      <c r="AD181">
        <v>0</v>
      </c>
      <c r="AE181">
        <v>226.68</v>
      </c>
      <c r="AF181">
        <v>0</v>
      </c>
      <c r="AG181">
        <v>0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3</v>
      </c>
      <c r="AT181">
        <v>2E-3</v>
      </c>
      <c r="AU181" t="s">
        <v>3</v>
      </c>
      <c r="AV181">
        <v>0</v>
      </c>
      <c r="AW181">
        <v>2</v>
      </c>
      <c r="AX181">
        <v>50497860</v>
      </c>
      <c r="AY181">
        <v>1</v>
      </c>
      <c r="AZ181">
        <v>0</v>
      </c>
      <c r="BA181">
        <v>176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v>0</v>
      </c>
      <c r="CX181">
        <f>ROUND(Y181*Source!I373,9)</f>
        <v>2E-3</v>
      </c>
      <c r="CY181">
        <f t="shared" si="85"/>
        <v>226.68</v>
      </c>
      <c r="CZ181">
        <f t="shared" si="86"/>
        <v>226.68</v>
      </c>
      <c r="DA181">
        <f t="shared" si="87"/>
        <v>1</v>
      </c>
      <c r="DB181">
        <f t="shared" si="75"/>
        <v>0.45</v>
      </c>
      <c r="DC181">
        <f t="shared" si="76"/>
        <v>0</v>
      </c>
      <c r="DD181" t="s">
        <v>3</v>
      </c>
      <c r="DE181" t="s">
        <v>3</v>
      </c>
      <c r="DF181">
        <f t="shared" si="84"/>
        <v>0.45</v>
      </c>
      <c r="DG181">
        <f t="shared" si="81"/>
        <v>0</v>
      </c>
      <c r="DH181">
        <f t="shared" si="82"/>
        <v>0</v>
      </c>
      <c r="DI181">
        <f t="shared" si="61"/>
        <v>0</v>
      </c>
      <c r="DJ181">
        <f t="shared" si="88"/>
        <v>0.45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ROW(Source!A373)</f>
        <v>373</v>
      </c>
      <c r="B182">
        <v>50496813</v>
      </c>
      <c r="C182">
        <v>50497842</v>
      </c>
      <c r="D182">
        <v>46148713</v>
      </c>
      <c r="E182">
        <v>1</v>
      </c>
      <c r="F182">
        <v>1</v>
      </c>
      <c r="G182">
        <v>30570983</v>
      </c>
      <c r="H182">
        <v>3</v>
      </c>
      <c r="I182" t="s">
        <v>580</v>
      </c>
      <c r="J182" t="s">
        <v>581</v>
      </c>
      <c r="K182" t="s">
        <v>582</v>
      </c>
      <c r="L182">
        <v>1354</v>
      </c>
      <c r="N182">
        <v>1010</v>
      </c>
      <c r="O182" t="s">
        <v>360</v>
      </c>
      <c r="P182" t="s">
        <v>360</v>
      </c>
      <c r="Q182">
        <v>1</v>
      </c>
      <c r="W182">
        <v>0</v>
      </c>
      <c r="X182">
        <v>1112018754</v>
      </c>
      <c r="Y182">
        <f t="shared" si="74"/>
        <v>1</v>
      </c>
      <c r="AA182">
        <v>14.99</v>
      </c>
      <c r="AB182">
        <v>0</v>
      </c>
      <c r="AC182">
        <v>0</v>
      </c>
      <c r="AD182">
        <v>0</v>
      </c>
      <c r="AE182">
        <v>14.99</v>
      </c>
      <c r="AF182">
        <v>0</v>
      </c>
      <c r="AG182">
        <v>0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1</v>
      </c>
      <c r="AP182">
        <v>1</v>
      </c>
      <c r="AQ182">
        <v>0</v>
      </c>
      <c r="AR182">
        <v>0</v>
      </c>
      <c r="AS182" t="s">
        <v>3</v>
      </c>
      <c r="AT182">
        <v>1</v>
      </c>
      <c r="AU182" t="s">
        <v>3</v>
      </c>
      <c r="AV182">
        <v>0</v>
      </c>
      <c r="AW182">
        <v>2</v>
      </c>
      <c r="AX182">
        <v>50497861</v>
      </c>
      <c r="AY182">
        <v>1</v>
      </c>
      <c r="AZ182">
        <v>0</v>
      </c>
      <c r="BA182">
        <v>177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ROUND(Y182*Source!I373,9)</f>
        <v>1</v>
      </c>
      <c r="CY182">
        <f t="shared" si="85"/>
        <v>14.99</v>
      </c>
      <c r="CZ182">
        <f t="shared" si="86"/>
        <v>14.99</v>
      </c>
      <c r="DA182">
        <f t="shared" si="87"/>
        <v>1</v>
      </c>
      <c r="DB182">
        <f t="shared" si="75"/>
        <v>14.99</v>
      </c>
      <c r="DC182">
        <f t="shared" si="76"/>
        <v>0</v>
      </c>
      <c r="DD182" t="s">
        <v>3</v>
      </c>
      <c r="DE182" t="s">
        <v>3</v>
      </c>
      <c r="DF182">
        <f t="shared" si="84"/>
        <v>14.99</v>
      </c>
      <c r="DG182">
        <f t="shared" si="81"/>
        <v>0</v>
      </c>
      <c r="DH182">
        <f t="shared" si="82"/>
        <v>0</v>
      </c>
      <c r="DI182">
        <f t="shared" si="61"/>
        <v>0</v>
      </c>
      <c r="DJ182">
        <f t="shared" si="88"/>
        <v>14.99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ROW(Source!A374)</f>
        <v>374</v>
      </c>
      <c r="B183">
        <v>50496814</v>
      </c>
      <c r="C183">
        <v>50497842</v>
      </c>
      <c r="D183">
        <v>40404405</v>
      </c>
      <c r="E183">
        <v>30570983</v>
      </c>
      <c r="F183">
        <v>1</v>
      </c>
      <c r="G183">
        <v>30570983</v>
      </c>
      <c r="H183">
        <v>1</v>
      </c>
      <c r="I183" t="s">
        <v>513</v>
      </c>
      <c r="J183" t="s">
        <v>3</v>
      </c>
      <c r="K183" t="s">
        <v>514</v>
      </c>
      <c r="L183">
        <v>1191</v>
      </c>
      <c r="N183">
        <v>1013</v>
      </c>
      <c r="O183" t="s">
        <v>515</v>
      </c>
      <c r="P183" t="s">
        <v>515</v>
      </c>
      <c r="Q183">
        <v>1</v>
      </c>
      <c r="W183">
        <v>0</v>
      </c>
      <c r="X183">
        <v>476480486</v>
      </c>
      <c r="Y183">
        <f t="shared" si="74"/>
        <v>2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5</v>
      </c>
      <c r="AN183">
        <v>0</v>
      </c>
      <c r="AO183">
        <v>1</v>
      </c>
      <c r="AP183">
        <v>1</v>
      </c>
      <c r="AQ183">
        <v>0</v>
      </c>
      <c r="AR183">
        <v>0</v>
      </c>
      <c r="AS183" t="s">
        <v>3</v>
      </c>
      <c r="AT183">
        <v>2</v>
      </c>
      <c r="AU183" t="s">
        <v>3</v>
      </c>
      <c r="AV183">
        <v>1</v>
      </c>
      <c r="AW183">
        <v>2</v>
      </c>
      <c r="AX183">
        <v>50497853</v>
      </c>
      <c r="AY183">
        <v>1</v>
      </c>
      <c r="AZ183">
        <v>0</v>
      </c>
      <c r="BA183">
        <v>180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U183">
        <f>ROUND(AT183*Source!I374*AH183*AL183,2)</f>
        <v>0</v>
      </c>
      <c r="CV183">
        <f>ROUND(Y183*Source!I374,9)</f>
        <v>2</v>
      </c>
      <c r="CW183">
        <v>0</v>
      </c>
      <c r="CX183">
        <f>ROUND(Y183*Source!I374,9)</f>
        <v>2</v>
      </c>
      <c r="CY183">
        <f>AD183</f>
        <v>0</v>
      </c>
      <c r="CZ183">
        <f>AH183</f>
        <v>0</v>
      </c>
      <c r="DA183">
        <f>AL183</f>
        <v>1</v>
      </c>
      <c r="DB183">
        <f t="shared" si="75"/>
        <v>0</v>
      </c>
      <c r="DC183">
        <f t="shared" si="76"/>
        <v>0</v>
      </c>
      <c r="DD183" t="s">
        <v>3</v>
      </c>
      <c r="DE183" t="s">
        <v>3</v>
      </c>
      <c r="DF183">
        <f t="shared" si="84"/>
        <v>0</v>
      </c>
      <c r="DG183">
        <f t="shared" si="81"/>
        <v>0</v>
      </c>
      <c r="DH183">
        <f t="shared" si="82"/>
        <v>0</v>
      </c>
      <c r="DI183">
        <f t="shared" si="61"/>
        <v>0</v>
      </c>
      <c r="DJ183">
        <f>DI183</f>
        <v>0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ROW(Source!A374)</f>
        <v>374</v>
      </c>
      <c r="B184">
        <v>50496814</v>
      </c>
      <c r="C184">
        <v>50497842</v>
      </c>
      <c r="D184">
        <v>46170867</v>
      </c>
      <c r="E184">
        <v>1</v>
      </c>
      <c r="F184">
        <v>1</v>
      </c>
      <c r="G184">
        <v>30570983</v>
      </c>
      <c r="H184">
        <v>2</v>
      </c>
      <c r="I184" t="s">
        <v>550</v>
      </c>
      <c r="J184" t="s">
        <v>551</v>
      </c>
      <c r="K184" t="s">
        <v>552</v>
      </c>
      <c r="L184">
        <v>1368</v>
      </c>
      <c r="N184">
        <v>1011</v>
      </c>
      <c r="O184" t="s">
        <v>519</v>
      </c>
      <c r="P184" t="s">
        <v>519</v>
      </c>
      <c r="Q184">
        <v>1</v>
      </c>
      <c r="W184">
        <v>0</v>
      </c>
      <c r="X184">
        <v>-7781208</v>
      </c>
      <c r="Y184">
        <f t="shared" ref="Y184:Y192" si="89">AT184</f>
        <v>0.01</v>
      </c>
      <c r="AA184">
        <v>0</v>
      </c>
      <c r="AB184">
        <v>1106.71</v>
      </c>
      <c r="AC184">
        <v>450.44</v>
      </c>
      <c r="AD184">
        <v>0</v>
      </c>
      <c r="AE184">
        <v>0</v>
      </c>
      <c r="AF184">
        <v>83.1</v>
      </c>
      <c r="AG184">
        <v>12.62</v>
      </c>
      <c r="AH184">
        <v>0</v>
      </c>
      <c r="AI184">
        <v>1</v>
      </c>
      <c r="AJ184">
        <v>12.72</v>
      </c>
      <c r="AK184">
        <v>34.090000000000003</v>
      </c>
      <c r="AL184">
        <v>1</v>
      </c>
      <c r="AM184">
        <v>2</v>
      </c>
      <c r="AN184">
        <v>0</v>
      </c>
      <c r="AO184">
        <v>1</v>
      </c>
      <c r="AP184">
        <v>1</v>
      </c>
      <c r="AQ184">
        <v>0</v>
      </c>
      <c r="AR184">
        <v>0</v>
      </c>
      <c r="AS184" t="s">
        <v>3</v>
      </c>
      <c r="AT184">
        <v>0.01</v>
      </c>
      <c r="AU184" t="s">
        <v>3</v>
      </c>
      <c r="AV184">
        <v>0</v>
      </c>
      <c r="AW184">
        <v>2</v>
      </c>
      <c r="AX184">
        <v>50497854</v>
      </c>
      <c r="AY184">
        <v>1</v>
      </c>
      <c r="AZ184">
        <v>0</v>
      </c>
      <c r="BA184">
        <v>181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f>ROUND(Y184*Source!I374*DO184,9)</f>
        <v>0</v>
      </c>
      <c r="CX184">
        <f>ROUND(Y184*Source!I374,9)</f>
        <v>0.01</v>
      </c>
      <c r="CY184">
        <f>AB184</f>
        <v>1106.71</v>
      </c>
      <c r="CZ184">
        <f>AF184</f>
        <v>83.1</v>
      </c>
      <c r="DA184">
        <f>AJ184</f>
        <v>12.72</v>
      </c>
      <c r="DB184">
        <f t="shared" ref="DB184:DB192" si="90">ROUND(ROUND(AT184*CZ184,2),6)</f>
        <v>0.83</v>
      </c>
      <c r="DC184">
        <f t="shared" ref="DC184:DC192" si="91">ROUND(ROUND(AT184*AG184,2),6)</f>
        <v>0.13</v>
      </c>
      <c r="DD184" t="s">
        <v>3</v>
      </c>
      <c r="DE184" t="s">
        <v>3</v>
      </c>
      <c r="DF184">
        <f t="shared" si="84"/>
        <v>0</v>
      </c>
      <c r="DG184">
        <f>ROUND(ROUND(AF184*AJ184,2)*CX184,2)</f>
        <v>10.57</v>
      </c>
      <c r="DH184">
        <f>ROUND(ROUND(AG184*AK184,2)*CX184,2)</f>
        <v>4.3</v>
      </c>
      <c r="DI184">
        <f t="shared" si="61"/>
        <v>0</v>
      </c>
      <c r="DJ184">
        <f>DG184</f>
        <v>10.57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ROW(Source!A374)</f>
        <v>374</v>
      </c>
      <c r="B185">
        <v>50496814</v>
      </c>
      <c r="C185">
        <v>50497842</v>
      </c>
      <c r="D185">
        <v>46170978</v>
      </c>
      <c r="E185">
        <v>1</v>
      </c>
      <c r="F185">
        <v>1</v>
      </c>
      <c r="G185">
        <v>30570983</v>
      </c>
      <c r="H185">
        <v>2</v>
      </c>
      <c r="I185" t="s">
        <v>611</v>
      </c>
      <c r="J185" t="s">
        <v>612</v>
      </c>
      <c r="K185" t="s">
        <v>613</v>
      </c>
      <c r="L185">
        <v>1368</v>
      </c>
      <c r="N185">
        <v>1011</v>
      </c>
      <c r="O185" t="s">
        <v>519</v>
      </c>
      <c r="P185" t="s">
        <v>519</v>
      </c>
      <c r="Q185">
        <v>1</v>
      </c>
      <c r="W185">
        <v>0</v>
      </c>
      <c r="X185">
        <v>1418724707</v>
      </c>
      <c r="Y185">
        <f t="shared" si="89"/>
        <v>0.2</v>
      </c>
      <c r="AA185">
        <v>0</v>
      </c>
      <c r="AB185">
        <v>9.86</v>
      </c>
      <c r="AC185">
        <v>0</v>
      </c>
      <c r="AD185">
        <v>0</v>
      </c>
      <c r="AE185">
        <v>0</v>
      </c>
      <c r="AF185">
        <v>1.1100000000000001</v>
      </c>
      <c r="AG185">
        <v>0</v>
      </c>
      <c r="AH185">
        <v>0</v>
      </c>
      <c r="AI185">
        <v>1</v>
      </c>
      <c r="AJ185">
        <v>8.48</v>
      </c>
      <c r="AK185">
        <v>34.090000000000003</v>
      </c>
      <c r="AL185">
        <v>1</v>
      </c>
      <c r="AM185">
        <v>2</v>
      </c>
      <c r="AN185">
        <v>0</v>
      </c>
      <c r="AO185">
        <v>1</v>
      </c>
      <c r="AP185">
        <v>1</v>
      </c>
      <c r="AQ185">
        <v>0</v>
      </c>
      <c r="AR185">
        <v>0</v>
      </c>
      <c r="AS185" t="s">
        <v>3</v>
      </c>
      <c r="AT185">
        <v>0.2</v>
      </c>
      <c r="AU185" t="s">
        <v>3</v>
      </c>
      <c r="AV185">
        <v>0</v>
      </c>
      <c r="AW185">
        <v>2</v>
      </c>
      <c r="AX185">
        <v>50497855</v>
      </c>
      <c r="AY185">
        <v>1</v>
      </c>
      <c r="AZ185">
        <v>0</v>
      </c>
      <c r="BA185">
        <v>182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f>ROUND(Y185*Source!I374*DO185,9)</f>
        <v>0</v>
      </c>
      <c r="CX185">
        <f>ROUND(Y185*Source!I374,9)</f>
        <v>0.2</v>
      </c>
      <c r="CY185">
        <f>AB185</f>
        <v>9.86</v>
      </c>
      <c r="CZ185">
        <f>AF185</f>
        <v>1.1100000000000001</v>
      </c>
      <c r="DA185">
        <f>AJ185</f>
        <v>8.48</v>
      </c>
      <c r="DB185">
        <f t="shared" si="90"/>
        <v>0.22</v>
      </c>
      <c r="DC185">
        <f t="shared" si="91"/>
        <v>0</v>
      </c>
      <c r="DD185" t="s">
        <v>3</v>
      </c>
      <c r="DE185" t="s">
        <v>3</v>
      </c>
      <c r="DF185">
        <f t="shared" si="84"/>
        <v>0</v>
      </c>
      <c r="DG185">
        <f>ROUND(ROUND(AF185*AJ185,2)*CX185,2)</f>
        <v>1.88</v>
      </c>
      <c r="DH185">
        <f>ROUND(ROUND(AG185*AK185,2)*CX185,2)</f>
        <v>0</v>
      </c>
      <c r="DI185">
        <f t="shared" si="61"/>
        <v>0</v>
      </c>
      <c r="DJ185">
        <f>DG185</f>
        <v>1.88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ROW(Source!A374)</f>
        <v>374</v>
      </c>
      <c r="B186">
        <v>50496814</v>
      </c>
      <c r="C186">
        <v>50497842</v>
      </c>
      <c r="D186">
        <v>46136870</v>
      </c>
      <c r="E186">
        <v>1</v>
      </c>
      <c r="F186">
        <v>1</v>
      </c>
      <c r="G186">
        <v>30570983</v>
      </c>
      <c r="H186">
        <v>3</v>
      </c>
      <c r="I186" t="s">
        <v>614</v>
      </c>
      <c r="J186" t="s">
        <v>615</v>
      </c>
      <c r="K186" t="s">
        <v>616</v>
      </c>
      <c r="L186">
        <v>1346</v>
      </c>
      <c r="N186">
        <v>1009</v>
      </c>
      <c r="O186" t="s">
        <v>286</v>
      </c>
      <c r="P186" t="s">
        <v>286</v>
      </c>
      <c r="Q186">
        <v>1</v>
      </c>
      <c r="W186">
        <v>0</v>
      </c>
      <c r="X186">
        <v>-666633332</v>
      </c>
      <c r="Y186">
        <f t="shared" si="89"/>
        <v>1.6E-2</v>
      </c>
      <c r="AA186">
        <v>270.42</v>
      </c>
      <c r="AB186">
        <v>0</v>
      </c>
      <c r="AC186">
        <v>0</v>
      </c>
      <c r="AD186">
        <v>0</v>
      </c>
      <c r="AE186">
        <v>159.07</v>
      </c>
      <c r="AF186">
        <v>0</v>
      </c>
      <c r="AG186">
        <v>0</v>
      </c>
      <c r="AH186">
        <v>0</v>
      </c>
      <c r="AI186">
        <v>1.7</v>
      </c>
      <c r="AJ186">
        <v>1</v>
      </c>
      <c r="AK186">
        <v>1</v>
      </c>
      <c r="AL186">
        <v>1</v>
      </c>
      <c r="AM186">
        <v>2</v>
      </c>
      <c r="AN186">
        <v>0</v>
      </c>
      <c r="AO186">
        <v>1</v>
      </c>
      <c r="AP186">
        <v>1</v>
      </c>
      <c r="AQ186">
        <v>0</v>
      </c>
      <c r="AR186">
        <v>0</v>
      </c>
      <c r="AS186" t="s">
        <v>3</v>
      </c>
      <c r="AT186">
        <v>1.6E-2</v>
      </c>
      <c r="AU186" t="s">
        <v>3</v>
      </c>
      <c r="AV186">
        <v>0</v>
      </c>
      <c r="AW186">
        <v>2</v>
      </c>
      <c r="AX186">
        <v>50497856</v>
      </c>
      <c r="AY186">
        <v>1</v>
      </c>
      <c r="AZ186">
        <v>0</v>
      </c>
      <c r="BA186">
        <v>183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ROUND(Y186*Source!I374,9)</f>
        <v>1.6E-2</v>
      </c>
      <c r="CY186">
        <f t="shared" ref="CY186:CY192" si="92">AA186</f>
        <v>270.42</v>
      </c>
      <c r="CZ186">
        <f t="shared" ref="CZ186:CZ192" si="93">AE186</f>
        <v>159.07</v>
      </c>
      <c r="DA186">
        <f t="shared" ref="DA186:DA192" si="94">AI186</f>
        <v>1.7</v>
      </c>
      <c r="DB186">
        <f t="shared" si="90"/>
        <v>2.5499999999999998</v>
      </c>
      <c r="DC186">
        <f t="shared" si="91"/>
        <v>0</v>
      </c>
      <c r="DD186" t="s">
        <v>3</v>
      </c>
      <c r="DE186" t="s">
        <v>3</v>
      </c>
      <c r="DF186">
        <f t="shared" ref="DF186:DF192" si="95">ROUND(ROUND(AE186*AI186,2)*CX186,2)</f>
        <v>4.33</v>
      </c>
      <c r="DG186">
        <f t="shared" ref="DG186:DG211" si="96">ROUND(ROUND(AF186,2)*CX186,2)</f>
        <v>0</v>
      </c>
      <c r="DH186">
        <f t="shared" ref="DH186:DH211" si="97">ROUND(ROUND(AG186,2)*CX186,2)</f>
        <v>0</v>
      </c>
      <c r="DI186">
        <f t="shared" si="61"/>
        <v>0</v>
      </c>
      <c r="DJ186">
        <f t="shared" ref="DJ186:DJ192" si="98">DF186</f>
        <v>4.33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ROW(Source!A374)</f>
        <v>374</v>
      </c>
      <c r="B187">
        <v>50496814</v>
      </c>
      <c r="C187">
        <v>50497842</v>
      </c>
      <c r="D187">
        <v>46136088</v>
      </c>
      <c r="E187">
        <v>1</v>
      </c>
      <c r="F187">
        <v>1</v>
      </c>
      <c r="G187">
        <v>30570983</v>
      </c>
      <c r="H187">
        <v>3</v>
      </c>
      <c r="I187" t="s">
        <v>617</v>
      </c>
      <c r="J187" t="s">
        <v>618</v>
      </c>
      <c r="K187" t="s">
        <v>619</v>
      </c>
      <c r="L187">
        <v>1354</v>
      </c>
      <c r="N187">
        <v>1010</v>
      </c>
      <c r="O187" t="s">
        <v>360</v>
      </c>
      <c r="P187" t="s">
        <v>360</v>
      </c>
      <c r="Q187">
        <v>1</v>
      </c>
      <c r="W187">
        <v>0</v>
      </c>
      <c r="X187">
        <v>-934629768</v>
      </c>
      <c r="Y187">
        <f t="shared" si="89"/>
        <v>4</v>
      </c>
      <c r="AA187">
        <v>0.86</v>
      </c>
      <c r="AB187">
        <v>0</v>
      </c>
      <c r="AC187">
        <v>0</v>
      </c>
      <c r="AD187">
        <v>0</v>
      </c>
      <c r="AE187">
        <v>0.89</v>
      </c>
      <c r="AF187">
        <v>0</v>
      </c>
      <c r="AG187">
        <v>0</v>
      </c>
      <c r="AH187">
        <v>0</v>
      </c>
      <c r="AI187">
        <v>0.97</v>
      </c>
      <c r="AJ187">
        <v>1</v>
      </c>
      <c r="AK187">
        <v>1</v>
      </c>
      <c r="AL187">
        <v>1</v>
      </c>
      <c r="AM187">
        <v>2</v>
      </c>
      <c r="AN187">
        <v>0</v>
      </c>
      <c r="AO187">
        <v>1</v>
      </c>
      <c r="AP187">
        <v>1</v>
      </c>
      <c r="AQ187">
        <v>0</v>
      </c>
      <c r="AR187">
        <v>0</v>
      </c>
      <c r="AS187" t="s">
        <v>3</v>
      </c>
      <c r="AT187">
        <v>4</v>
      </c>
      <c r="AU187" t="s">
        <v>3</v>
      </c>
      <c r="AV187">
        <v>0</v>
      </c>
      <c r="AW187">
        <v>2</v>
      </c>
      <c r="AX187">
        <v>50497857</v>
      </c>
      <c r="AY187">
        <v>1</v>
      </c>
      <c r="AZ187">
        <v>0</v>
      </c>
      <c r="BA187">
        <v>184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ROUND(Y187*Source!I374,9)</f>
        <v>4</v>
      </c>
      <c r="CY187">
        <f t="shared" si="92"/>
        <v>0.86</v>
      </c>
      <c r="CZ187">
        <f t="shared" si="93"/>
        <v>0.89</v>
      </c>
      <c r="DA187">
        <f t="shared" si="94"/>
        <v>0.97</v>
      </c>
      <c r="DB187">
        <f t="shared" si="90"/>
        <v>3.56</v>
      </c>
      <c r="DC187">
        <f t="shared" si="91"/>
        <v>0</v>
      </c>
      <c r="DD187" t="s">
        <v>3</v>
      </c>
      <c r="DE187" t="s">
        <v>3</v>
      </c>
      <c r="DF187">
        <f t="shared" si="95"/>
        <v>3.44</v>
      </c>
      <c r="DG187">
        <f t="shared" si="96"/>
        <v>0</v>
      </c>
      <c r="DH187">
        <f t="shared" si="97"/>
        <v>0</v>
      </c>
      <c r="DI187">
        <f t="shared" si="61"/>
        <v>0</v>
      </c>
      <c r="DJ187">
        <f t="shared" si="98"/>
        <v>3.44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ROW(Source!A374)</f>
        <v>374</v>
      </c>
      <c r="B188">
        <v>50496814</v>
      </c>
      <c r="C188">
        <v>50497842</v>
      </c>
      <c r="D188">
        <v>45560486</v>
      </c>
      <c r="E188">
        <v>1</v>
      </c>
      <c r="F188">
        <v>1</v>
      </c>
      <c r="G188">
        <v>30570983</v>
      </c>
      <c r="H188">
        <v>3</v>
      </c>
      <c r="I188" t="s">
        <v>620</v>
      </c>
      <c r="J188" t="s">
        <v>621</v>
      </c>
      <c r="K188" t="s">
        <v>622</v>
      </c>
      <c r="L188">
        <v>1348</v>
      </c>
      <c r="N188">
        <v>1009</v>
      </c>
      <c r="O188" t="s">
        <v>28</v>
      </c>
      <c r="P188" t="s">
        <v>28</v>
      </c>
      <c r="Q188">
        <v>1000</v>
      </c>
      <c r="W188">
        <v>0</v>
      </c>
      <c r="X188">
        <v>-1293511550</v>
      </c>
      <c r="Y188">
        <f t="shared" si="89"/>
        <v>1E-4</v>
      </c>
      <c r="AA188">
        <v>56205.1</v>
      </c>
      <c r="AB188">
        <v>0</v>
      </c>
      <c r="AC188">
        <v>0</v>
      </c>
      <c r="AD188">
        <v>0</v>
      </c>
      <c r="AE188">
        <v>23418.79</v>
      </c>
      <c r="AF188">
        <v>0</v>
      </c>
      <c r="AG188">
        <v>0</v>
      </c>
      <c r="AH188">
        <v>0</v>
      </c>
      <c r="AI188">
        <v>2.4</v>
      </c>
      <c r="AJ188">
        <v>1</v>
      </c>
      <c r="AK188">
        <v>1</v>
      </c>
      <c r="AL188">
        <v>1</v>
      </c>
      <c r="AM188">
        <v>2</v>
      </c>
      <c r="AN188">
        <v>0</v>
      </c>
      <c r="AO188">
        <v>1</v>
      </c>
      <c r="AP188">
        <v>1</v>
      </c>
      <c r="AQ188">
        <v>0</v>
      </c>
      <c r="AR188">
        <v>0</v>
      </c>
      <c r="AS188" t="s">
        <v>3</v>
      </c>
      <c r="AT188">
        <v>1E-4</v>
      </c>
      <c r="AU188" t="s">
        <v>3</v>
      </c>
      <c r="AV188">
        <v>0</v>
      </c>
      <c r="AW188">
        <v>2</v>
      </c>
      <c r="AX188">
        <v>50497858</v>
      </c>
      <c r="AY188">
        <v>1</v>
      </c>
      <c r="AZ188">
        <v>0</v>
      </c>
      <c r="BA188">
        <v>185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ROUND(Y188*Source!I374,9)</f>
        <v>1E-4</v>
      </c>
      <c r="CY188">
        <f t="shared" si="92"/>
        <v>56205.1</v>
      </c>
      <c r="CZ188">
        <f t="shared" si="93"/>
        <v>23418.79</v>
      </c>
      <c r="DA188">
        <f t="shared" si="94"/>
        <v>2.4</v>
      </c>
      <c r="DB188">
        <f t="shared" si="90"/>
        <v>2.34</v>
      </c>
      <c r="DC188">
        <f t="shared" si="91"/>
        <v>0</v>
      </c>
      <c r="DD188" t="s">
        <v>3</v>
      </c>
      <c r="DE188" t="s">
        <v>3</v>
      </c>
      <c r="DF188">
        <f t="shared" si="95"/>
        <v>5.62</v>
      </c>
      <c r="DG188">
        <f t="shared" si="96"/>
        <v>0</v>
      </c>
      <c r="DH188">
        <f t="shared" si="97"/>
        <v>0</v>
      </c>
      <c r="DI188">
        <f t="shared" si="61"/>
        <v>0</v>
      </c>
      <c r="DJ188">
        <f t="shared" si="98"/>
        <v>5.62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ROW(Source!A374)</f>
        <v>374</v>
      </c>
      <c r="B189">
        <v>50496814</v>
      </c>
      <c r="C189">
        <v>50497842</v>
      </c>
      <c r="D189">
        <v>46147674</v>
      </c>
      <c r="E189">
        <v>1</v>
      </c>
      <c r="F189">
        <v>1</v>
      </c>
      <c r="G189">
        <v>30570983</v>
      </c>
      <c r="H189">
        <v>3</v>
      </c>
      <c r="I189" t="s">
        <v>391</v>
      </c>
      <c r="J189" t="s">
        <v>393</v>
      </c>
      <c r="K189" t="s">
        <v>392</v>
      </c>
      <c r="L189">
        <v>1354</v>
      </c>
      <c r="N189">
        <v>1010</v>
      </c>
      <c r="O189" t="s">
        <v>360</v>
      </c>
      <c r="P189" t="s">
        <v>360</v>
      </c>
      <c r="Q189">
        <v>1</v>
      </c>
      <c r="W189">
        <v>0</v>
      </c>
      <c r="X189">
        <v>-2104125041</v>
      </c>
      <c r="Y189">
        <f t="shared" si="89"/>
        <v>1</v>
      </c>
      <c r="AA189">
        <v>1949.26</v>
      </c>
      <c r="AB189">
        <v>0</v>
      </c>
      <c r="AC189">
        <v>0</v>
      </c>
      <c r="AD189">
        <v>0</v>
      </c>
      <c r="AE189">
        <v>323.26</v>
      </c>
      <c r="AF189">
        <v>0</v>
      </c>
      <c r="AG189">
        <v>0</v>
      </c>
      <c r="AH189">
        <v>0</v>
      </c>
      <c r="AI189">
        <v>6.03</v>
      </c>
      <c r="AJ189">
        <v>1</v>
      </c>
      <c r="AK189">
        <v>1</v>
      </c>
      <c r="AL189">
        <v>1</v>
      </c>
      <c r="AM189">
        <v>0</v>
      </c>
      <c r="AN189">
        <v>0</v>
      </c>
      <c r="AO189">
        <v>0</v>
      </c>
      <c r="AP189">
        <v>1</v>
      </c>
      <c r="AQ189">
        <v>0</v>
      </c>
      <c r="AR189">
        <v>0</v>
      </c>
      <c r="AS189" t="s">
        <v>3</v>
      </c>
      <c r="AT189">
        <v>1</v>
      </c>
      <c r="AU189" t="s">
        <v>3</v>
      </c>
      <c r="AV189">
        <v>0</v>
      </c>
      <c r="AW189">
        <v>1</v>
      </c>
      <c r="AX189">
        <v>-1</v>
      </c>
      <c r="AY189">
        <v>0</v>
      </c>
      <c r="AZ189">
        <v>0</v>
      </c>
      <c r="BA189" t="s">
        <v>3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v>0</v>
      </c>
      <c r="CX189">
        <f>ROUND(Y189*Source!I374,9)</f>
        <v>1</v>
      </c>
      <c r="CY189">
        <f t="shared" si="92"/>
        <v>1949.26</v>
      </c>
      <c r="CZ189">
        <f t="shared" si="93"/>
        <v>323.26</v>
      </c>
      <c r="DA189">
        <f t="shared" si="94"/>
        <v>6.03</v>
      </c>
      <c r="DB189">
        <f t="shared" si="90"/>
        <v>323.26</v>
      </c>
      <c r="DC189">
        <f t="shared" si="91"/>
        <v>0</v>
      </c>
      <c r="DD189" t="s">
        <v>3</v>
      </c>
      <c r="DE189" t="s">
        <v>3</v>
      </c>
      <c r="DF189">
        <f t="shared" si="95"/>
        <v>1949.26</v>
      </c>
      <c r="DG189">
        <f t="shared" si="96"/>
        <v>0</v>
      </c>
      <c r="DH189">
        <f t="shared" si="97"/>
        <v>0</v>
      </c>
      <c r="DI189">
        <f t="shared" si="61"/>
        <v>0</v>
      </c>
      <c r="DJ189">
        <f t="shared" si="98"/>
        <v>1949.26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ROW(Source!A374)</f>
        <v>374</v>
      </c>
      <c r="B190">
        <v>50496814</v>
      </c>
      <c r="C190">
        <v>50497842</v>
      </c>
      <c r="D190">
        <v>46148516</v>
      </c>
      <c r="E190">
        <v>1</v>
      </c>
      <c r="F190">
        <v>1</v>
      </c>
      <c r="G190">
        <v>30570983</v>
      </c>
      <c r="H190">
        <v>3</v>
      </c>
      <c r="I190" t="s">
        <v>623</v>
      </c>
      <c r="J190" t="s">
        <v>624</v>
      </c>
      <c r="K190" t="s">
        <v>625</v>
      </c>
      <c r="L190">
        <v>1301</v>
      </c>
      <c r="N190">
        <v>1003</v>
      </c>
      <c r="O190" t="s">
        <v>295</v>
      </c>
      <c r="P190" t="s">
        <v>295</v>
      </c>
      <c r="Q190">
        <v>1</v>
      </c>
      <c r="W190">
        <v>0</v>
      </c>
      <c r="X190">
        <v>-2046478966</v>
      </c>
      <c r="Y190">
        <f t="shared" si="89"/>
        <v>9.16</v>
      </c>
      <c r="AA190">
        <v>4.53</v>
      </c>
      <c r="AB190">
        <v>0</v>
      </c>
      <c r="AC190">
        <v>0</v>
      </c>
      <c r="AD190">
        <v>0</v>
      </c>
      <c r="AE190">
        <v>0.69</v>
      </c>
      <c r="AF190">
        <v>0</v>
      </c>
      <c r="AG190">
        <v>0</v>
      </c>
      <c r="AH190">
        <v>0</v>
      </c>
      <c r="AI190">
        <v>6.57</v>
      </c>
      <c r="AJ190">
        <v>1</v>
      </c>
      <c r="AK190">
        <v>1</v>
      </c>
      <c r="AL190">
        <v>1</v>
      </c>
      <c r="AM190">
        <v>2</v>
      </c>
      <c r="AN190">
        <v>0</v>
      </c>
      <c r="AO190">
        <v>1</v>
      </c>
      <c r="AP190">
        <v>1</v>
      </c>
      <c r="AQ190">
        <v>0</v>
      </c>
      <c r="AR190">
        <v>0</v>
      </c>
      <c r="AS190" t="s">
        <v>3</v>
      </c>
      <c r="AT190">
        <v>9.16</v>
      </c>
      <c r="AU190" t="s">
        <v>3</v>
      </c>
      <c r="AV190">
        <v>0</v>
      </c>
      <c r="AW190">
        <v>2</v>
      </c>
      <c r="AX190">
        <v>50497859</v>
      </c>
      <c r="AY190">
        <v>1</v>
      </c>
      <c r="AZ190">
        <v>0</v>
      </c>
      <c r="BA190">
        <v>186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ROUND(Y190*Source!I374,9)</f>
        <v>9.16</v>
      </c>
      <c r="CY190">
        <f t="shared" si="92"/>
        <v>4.53</v>
      </c>
      <c r="CZ190">
        <f t="shared" si="93"/>
        <v>0.69</v>
      </c>
      <c r="DA190">
        <f t="shared" si="94"/>
        <v>6.57</v>
      </c>
      <c r="DB190">
        <f t="shared" si="90"/>
        <v>6.32</v>
      </c>
      <c r="DC190">
        <f t="shared" si="91"/>
        <v>0</v>
      </c>
      <c r="DD190" t="s">
        <v>3</v>
      </c>
      <c r="DE190" t="s">
        <v>3</v>
      </c>
      <c r="DF190">
        <f t="shared" si="95"/>
        <v>41.49</v>
      </c>
      <c r="DG190">
        <f t="shared" si="96"/>
        <v>0</v>
      </c>
      <c r="DH190">
        <f t="shared" si="97"/>
        <v>0</v>
      </c>
      <c r="DI190">
        <f t="shared" si="61"/>
        <v>0</v>
      </c>
      <c r="DJ190">
        <f t="shared" si="98"/>
        <v>41.49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ROW(Source!A374)</f>
        <v>374</v>
      </c>
      <c r="B191">
        <v>50496814</v>
      </c>
      <c r="C191">
        <v>50497842</v>
      </c>
      <c r="D191">
        <v>46148553</v>
      </c>
      <c r="E191">
        <v>1</v>
      </c>
      <c r="F191">
        <v>1</v>
      </c>
      <c r="G191">
        <v>30570983</v>
      </c>
      <c r="H191">
        <v>3</v>
      </c>
      <c r="I191" t="s">
        <v>602</v>
      </c>
      <c r="J191" t="s">
        <v>603</v>
      </c>
      <c r="K191" t="s">
        <v>604</v>
      </c>
      <c r="L191">
        <v>1356</v>
      </c>
      <c r="N191">
        <v>1010</v>
      </c>
      <c r="O191" t="s">
        <v>586</v>
      </c>
      <c r="P191" t="s">
        <v>586</v>
      </c>
      <c r="Q191">
        <v>1000</v>
      </c>
      <c r="W191">
        <v>0</v>
      </c>
      <c r="X191">
        <v>-1862568020</v>
      </c>
      <c r="Y191">
        <f t="shared" si="89"/>
        <v>2E-3</v>
      </c>
      <c r="AA191">
        <v>1251.27</v>
      </c>
      <c r="AB191">
        <v>0</v>
      </c>
      <c r="AC191">
        <v>0</v>
      </c>
      <c r="AD191">
        <v>0</v>
      </c>
      <c r="AE191">
        <v>226.68</v>
      </c>
      <c r="AF191">
        <v>0</v>
      </c>
      <c r="AG191">
        <v>0</v>
      </c>
      <c r="AH191">
        <v>0</v>
      </c>
      <c r="AI191">
        <v>5.52</v>
      </c>
      <c r="AJ191">
        <v>1</v>
      </c>
      <c r="AK191">
        <v>1</v>
      </c>
      <c r="AL191">
        <v>1</v>
      </c>
      <c r="AM191">
        <v>2</v>
      </c>
      <c r="AN191">
        <v>0</v>
      </c>
      <c r="AO191">
        <v>1</v>
      </c>
      <c r="AP191">
        <v>1</v>
      </c>
      <c r="AQ191">
        <v>0</v>
      </c>
      <c r="AR191">
        <v>0</v>
      </c>
      <c r="AS191" t="s">
        <v>3</v>
      </c>
      <c r="AT191">
        <v>2E-3</v>
      </c>
      <c r="AU191" t="s">
        <v>3</v>
      </c>
      <c r="AV191">
        <v>0</v>
      </c>
      <c r="AW191">
        <v>2</v>
      </c>
      <c r="AX191">
        <v>50497860</v>
      </c>
      <c r="AY191">
        <v>1</v>
      </c>
      <c r="AZ191">
        <v>0</v>
      </c>
      <c r="BA191">
        <v>187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v>0</v>
      </c>
      <c r="CX191">
        <f>ROUND(Y191*Source!I374,9)</f>
        <v>2E-3</v>
      </c>
      <c r="CY191">
        <f t="shared" si="92"/>
        <v>1251.27</v>
      </c>
      <c r="CZ191">
        <f t="shared" si="93"/>
        <v>226.68</v>
      </c>
      <c r="DA191">
        <f t="shared" si="94"/>
        <v>5.52</v>
      </c>
      <c r="DB191">
        <f t="shared" si="90"/>
        <v>0.45</v>
      </c>
      <c r="DC191">
        <f t="shared" si="91"/>
        <v>0</v>
      </c>
      <c r="DD191" t="s">
        <v>3</v>
      </c>
      <c r="DE191" t="s">
        <v>3</v>
      </c>
      <c r="DF191">
        <f t="shared" si="95"/>
        <v>2.5</v>
      </c>
      <c r="DG191">
        <f t="shared" si="96"/>
        <v>0</v>
      </c>
      <c r="DH191">
        <f t="shared" si="97"/>
        <v>0</v>
      </c>
      <c r="DI191">
        <f t="shared" si="61"/>
        <v>0</v>
      </c>
      <c r="DJ191">
        <f t="shared" si="98"/>
        <v>2.5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ROW(Source!A374)</f>
        <v>374</v>
      </c>
      <c r="B192">
        <v>50496814</v>
      </c>
      <c r="C192">
        <v>50497842</v>
      </c>
      <c r="D192">
        <v>46148713</v>
      </c>
      <c r="E192">
        <v>1</v>
      </c>
      <c r="F192">
        <v>1</v>
      </c>
      <c r="G192">
        <v>30570983</v>
      </c>
      <c r="H192">
        <v>3</v>
      </c>
      <c r="I192" t="s">
        <v>580</v>
      </c>
      <c r="J192" t="s">
        <v>581</v>
      </c>
      <c r="K192" t="s">
        <v>582</v>
      </c>
      <c r="L192">
        <v>1354</v>
      </c>
      <c r="N192">
        <v>1010</v>
      </c>
      <c r="O192" t="s">
        <v>360</v>
      </c>
      <c r="P192" t="s">
        <v>360</v>
      </c>
      <c r="Q192">
        <v>1</v>
      </c>
      <c r="W192">
        <v>0</v>
      </c>
      <c r="X192">
        <v>1112018754</v>
      </c>
      <c r="Y192">
        <f t="shared" si="89"/>
        <v>1</v>
      </c>
      <c r="AA192">
        <v>120.67</v>
      </c>
      <c r="AB192">
        <v>0</v>
      </c>
      <c r="AC192">
        <v>0</v>
      </c>
      <c r="AD192">
        <v>0</v>
      </c>
      <c r="AE192">
        <v>14.99</v>
      </c>
      <c r="AF192">
        <v>0</v>
      </c>
      <c r="AG192">
        <v>0</v>
      </c>
      <c r="AH192">
        <v>0</v>
      </c>
      <c r="AI192">
        <v>8.0500000000000007</v>
      </c>
      <c r="AJ192">
        <v>1</v>
      </c>
      <c r="AK192">
        <v>1</v>
      </c>
      <c r="AL192">
        <v>1</v>
      </c>
      <c r="AM192">
        <v>2</v>
      </c>
      <c r="AN192">
        <v>0</v>
      </c>
      <c r="AO192">
        <v>1</v>
      </c>
      <c r="AP192">
        <v>1</v>
      </c>
      <c r="AQ192">
        <v>0</v>
      </c>
      <c r="AR192">
        <v>0</v>
      </c>
      <c r="AS192" t="s">
        <v>3</v>
      </c>
      <c r="AT192">
        <v>1</v>
      </c>
      <c r="AU192" t="s">
        <v>3</v>
      </c>
      <c r="AV192">
        <v>0</v>
      </c>
      <c r="AW192">
        <v>2</v>
      </c>
      <c r="AX192">
        <v>50497861</v>
      </c>
      <c r="AY192">
        <v>1</v>
      </c>
      <c r="AZ192">
        <v>0</v>
      </c>
      <c r="BA192">
        <v>188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v>0</v>
      </c>
      <c r="CX192">
        <f>ROUND(Y192*Source!I374,9)</f>
        <v>1</v>
      </c>
      <c r="CY192">
        <f t="shared" si="92"/>
        <v>120.67</v>
      </c>
      <c r="CZ192">
        <f t="shared" si="93"/>
        <v>14.99</v>
      </c>
      <c r="DA192">
        <f t="shared" si="94"/>
        <v>8.0500000000000007</v>
      </c>
      <c r="DB192">
        <f t="shared" si="90"/>
        <v>14.99</v>
      </c>
      <c r="DC192">
        <f t="shared" si="91"/>
        <v>0</v>
      </c>
      <c r="DD192" t="s">
        <v>3</v>
      </c>
      <c r="DE192" t="s">
        <v>3</v>
      </c>
      <c r="DF192">
        <f t="shared" si="95"/>
        <v>120.67</v>
      </c>
      <c r="DG192">
        <f t="shared" si="96"/>
        <v>0</v>
      </c>
      <c r="DH192">
        <f t="shared" si="97"/>
        <v>0</v>
      </c>
      <c r="DI192">
        <f t="shared" si="61"/>
        <v>0</v>
      </c>
      <c r="DJ192">
        <f t="shared" si="98"/>
        <v>120.67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ROW(Source!A377)</f>
        <v>377</v>
      </c>
      <c r="B193">
        <v>50496813</v>
      </c>
      <c r="C193">
        <v>50497865</v>
      </c>
      <c r="D193">
        <v>40404405</v>
      </c>
      <c r="E193">
        <v>30570983</v>
      </c>
      <c r="F193">
        <v>1</v>
      </c>
      <c r="G193">
        <v>30570983</v>
      </c>
      <c r="H193">
        <v>1</v>
      </c>
      <c r="I193" t="s">
        <v>513</v>
      </c>
      <c r="J193" t="s">
        <v>3</v>
      </c>
      <c r="K193" t="s">
        <v>514</v>
      </c>
      <c r="L193">
        <v>1191</v>
      </c>
      <c r="N193">
        <v>1013</v>
      </c>
      <c r="O193" t="s">
        <v>515</v>
      </c>
      <c r="P193" t="s">
        <v>515</v>
      </c>
      <c r="Q193">
        <v>1</v>
      </c>
      <c r="W193">
        <v>0</v>
      </c>
      <c r="X193">
        <v>476480486</v>
      </c>
      <c r="Y193">
        <f>(AT193*0.8)</f>
        <v>1.6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1</v>
      </c>
      <c r="AP193">
        <v>1</v>
      </c>
      <c r="AQ193">
        <v>0</v>
      </c>
      <c r="AR193">
        <v>0</v>
      </c>
      <c r="AS193" t="s">
        <v>3</v>
      </c>
      <c r="AT193">
        <v>2</v>
      </c>
      <c r="AU193" t="s">
        <v>398</v>
      </c>
      <c r="AV193">
        <v>1</v>
      </c>
      <c r="AW193">
        <v>2</v>
      </c>
      <c r="AX193">
        <v>50497884</v>
      </c>
      <c r="AY193">
        <v>1</v>
      </c>
      <c r="AZ193">
        <v>0</v>
      </c>
      <c r="BA193">
        <v>191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U193">
        <f>ROUND(AT193*Source!I377*AH193*AL193,2)</f>
        <v>0</v>
      </c>
      <c r="CV193">
        <f>ROUND(Y193*Source!I377,9)</f>
        <v>6.4</v>
      </c>
      <c r="CW193">
        <v>0</v>
      </c>
      <c r="CX193">
        <f>ROUND(Y193*Source!I377,9)</f>
        <v>6.4</v>
      </c>
      <c r="CY193">
        <f>AD193</f>
        <v>0</v>
      </c>
      <c r="CZ193">
        <f>AH193</f>
        <v>0</v>
      </c>
      <c r="DA193">
        <f>AL193</f>
        <v>1</v>
      </c>
      <c r="DB193">
        <f>ROUND((ROUND(AT193*CZ193,2)*0.8),6)</f>
        <v>0</v>
      </c>
      <c r="DC193">
        <f>ROUND((ROUND(AT193*AG193,2)*0.8),6)</f>
        <v>0</v>
      </c>
      <c r="DD193" t="s">
        <v>3</v>
      </c>
      <c r="DE193" t="s">
        <v>3</v>
      </c>
      <c r="DF193">
        <f t="shared" ref="DF193:DF215" si="99">ROUND(ROUND(AE193,2)*CX193,2)</f>
        <v>0</v>
      </c>
      <c r="DG193">
        <f t="shared" si="96"/>
        <v>0</v>
      </c>
      <c r="DH193">
        <f t="shared" si="97"/>
        <v>0</v>
      </c>
      <c r="DI193">
        <f t="shared" ref="DI193:DI256" si="100">ROUND(ROUND(AH193,2)*CX193,2)</f>
        <v>0</v>
      </c>
      <c r="DJ193">
        <f>DI193</f>
        <v>0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ROW(Source!A377)</f>
        <v>377</v>
      </c>
      <c r="B194">
        <v>50496813</v>
      </c>
      <c r="C194">
        <v>50497865</v>
      </c>
      <c r="D194">
        <v>46170623</v>
      </c>
      <c r="E194">
        <v>1</v>
      </c>
      <c r="F194">
        <v>1</v>
      </c>
      <c r="G194">
        <v>30570983</v>
      </c>
      <c r="H194">
        <v>2</v>
      </c>
      <c r="I194" t="s">
        <v>547</v>
      </c>
      <c r="J194" t="s">
        <v>548</v>
      </c>
      <c r="K194" t="s">
        <v>549</v>
      </c>
      <c r="L194">
        <v>1368</v>
      </c>
      <c r="N194">
        <v>1011</v>
      </c>
      <c r="O194" t="s">
        <v>519</v>
      </c>
      <c r="P194" t="s">
        <v>519</v>
      </c>
      <c r="Q194">
        <v>1</v>
      </c>
      <c r="W194">
        <v>0</v>
      </c>
      <c r="X194">
        <v>831184158</v>
      </c>
      <c r="Y194">
        <f>(AT194*0.8)</f>
        <v>8.8000000000000009E-2</v>
      </c>
      <c r="AA194">
        <v>0</v>
      </c>
      <c r="AB194">
        <v>7.11</v>
      </c>
      <c r="AC194">
        <v>0</v>
      </c>
      <c r="AD194">
        <v>0</v>
      </c>
      <c r="AE194">
        <v>0</v>
      </c>
      <c r="AF194">
        <v>7.11</v>
      </c>
      <c r="AG194">
        <v>0</v>
      </c>
      <c r="AH194">
        <v>0</v>
      </c>
      <c r="AI194">
        <v>1</v>
      </c>
      <c r="AJ194">
        <v>1</v>
      </c>
      <c r="AK194">
        <v>1</v>
      </c>
      <c r="AL194">
        <v>1</v>
      </c>
      <c r="AM194">
        <v>-2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3</v>
      </c>
      <c r="AT194">
        <v>0.11</v>
      </c>
      <c r="AU194" t="s">
        <v>398</v>
      </c>
      <c r="AV194">
        <v>0</v>
      </c>
      <c r="AW194">
        <v>2</v>
      </c>
      <c r="AX194">
        <v>50497885</v>
      </c>
      <c r="AY194">
        <v>1</v>
      </c>
      <c r="AZ194">
        <v>0</v>
      </c>
      <c r="BA194">
        <v>192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f>ROUND(Y194*Source!I377*DO194,9)</f>
        <v>0</v>
      </c>
      <c r="CX194">
        <f>ROUND(Y194*Source!I377,9)</f>
        <v>0.35199999999999998</v>
      </c>
      <c r="CY194">
        <f>AB194</f>
        <v>7.11</v>
      </c>
      <c r="CZ194">
        <f>AF194</f>
        <v>7.11</v>
      </c>
      <c r="DA194">
        <f>AJ194</f>
        <v>1</v>
      </c>
      <c r="DB194">
        <f>ROUND((ROUND(AT194*CZ194,2)*0.8),6)</f>
        <v>0.624</v>
      </c>
      <c r="DC194">
        <f>ROUND((ROUND(AT194*AG194,2)*0.8),6)</f>
        <v>0</v>
      </c>
      <c r="DD194" t="s">
        <v>3</v>
      </c>
      <c r="DE194" t="s">
        <v>3</v>
      </c>
      <c r="DF194">
        <f t="shared" si="99"/>
        <v>0</v>
      </c>
      <c r="DG194">
        <f t="shared" si="96"/>
        <v>2.5</v>
      </c>
      <c r="DH194">
        <f t="shared" si="97"/>
        <v>0</v>
      </c>
      <c r="DI194">
        <f t="shared" si="100"/>
        <v>0</v>
      </c>
      <c r="DJ194">
        <f>DG194</f>
        <v>2.5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ROW(Source!A377)</f>
        <v>377</v>
      </c>
      <c r="B195">
        <v>50496813</v>
      </c>
      <c r="C195">
        <v>50497865</v>
      </c>
      <c r="D195">
        <v>46170867</v>
      </c>
      <c r="E195">
        <v>1</v>
      </c>
      <c r="F195">
        <v>1</v>
      </c>
      <c r="G195">
        <v>30570983</v>
      </c>
      <c r="H195">
        <v>2</v>
      </c>
      <c r="I195" t="s">
        <v>550</v>
      </c>
      <c r="J195" t="s">
        <v>551</v>
      </c>
      <c r="K195" t="s">
        <v>552</v>
      </c>
      <c r="L195">
        <v>1368</v>
      </c>
      <c r="N195">
        <v>1011</v>
      </c>
      <c r="O195" t="s">
        <v>519</v>
      </c>
      <c r="P195" t="s">
        <v>519</v>
      </c>
      <c r="Q195">
        <v>1</v>
      </c>
      <c r="W195">
        <v>0</v>
      </c>
      <c r="X195">
        <v>-7781208</v>
      </c>
      <c r="Y195">
        <f>(AT195*0.8)</f>
        <v>8.0000000000000002E-3</v>
      </c>
      <c r="AA195">
        <v>0</v>
      </c>
      <c r="AB195">
        <v>83.1</v>
      </c>
      <c r="AC195">
        <v>12.62</v>
      </c>
      <c r="AD195">
        <v>0</v>
      </c>
      <c r="AE195">
        <v>0</v>
      </c>
      <c r="AF195">
        <v>83.1</v>
      </c>
      <c r="AG195">
        <v>12.62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1</v>
      </c>
      <c r="AP195">
        <v>1</v>
      </c>
      <c r="AQ195">
        <v>0</v>
      </c>
      <c r="AR195">
        <v>0</v>
      </c>
      <c r="AS195" t="s">
        <v>3</v>
      </c>
      <c r="AT195">
        <v>0.01</v>
      </c>
      <c r="AU195" t="s">
        <v>398</v>
      </c>
      <c r="AV195">
        <v>0</v>
      </c>
      <c r="AW195">
        <v>2</v>
      </c>
      <c r="AX195">
        <v>50497886</v>
      </c>
      <c r="AY195">
        <v>1</v>
      </c>
      <c r="AZ195">
        <v>0</v>
      </c>
      <c r="BA195">
        <v>193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f>ROUND(Y195*Source!I377*DO195,9)</f>
        <v>0</v>
      </c>
      <c r="CX195">
        <f>ROUND(Y195*Source!I377,9)</f>
        <v>3.2000000000000001E-2</v>
      </c>
      <c r="CY195">
        <f>AB195</f>
        <v>83.1</v>
      </c>
      <c r="CZ195">
        <f>AF195</f>
        <v>83.1</v>
      </c>
      <c r="DA195">
        <f>AJ195</f>
        <v>1</v>
      </c>
      <c r="DB195">
        <f>ROUND((ROUND(AT195*CZ195,2)*0.8),6)</f>
        <v>0.66400000000000003</v>
      </c>
      <c r="DC195">
        <f>ROUND((ROUND(AT195*AG195,2)*0.8),6)</f>
        <v>0.104</v>
      </c>
      <c r="DD195" t="s">
        <v>3</v>
      </c>
      <c r="DE195" t="s">
        <v>3</v>
      </c>
      <c r="DF195">
        <f t="shared" si="99"/>
        <v>0</v>
      </c>
      <c r="DG195">
        <f t="shared" si="96"/>
        <v>2.66</v>
      </c>
      <c r="DH195">
        <f t="shared" si="97"/>
        <v>0.4</v>
      </c>
      <c r="DI195">
        <f t="shared" si="100"/>
        <v>0</v>
      </c>
      <c r="DJ195">
        <f>DG195</f>
        <v>2.66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ROW(Source!A377)</f>
        <v>377</v>
      </c>
      <c r="B196">
        <v>50496813</v>
      </c>
      <c r="C196">
        <v>50497865</v>
      </c>
      <c r="D196">
        <v>46170951</v>
      </c>
      <c r="E196">
        <v>1</v>
      </c>
      <c r="F196">
        <v>1</v>
      </c>
      <c r="G196">
        <v>30570983</v>
      </c>
      <c r="H196">
        <v>2</v>
      </c>
      <c r="I196" t="s">
        <v>626</v>
      </c>
      <c r="J196" t="s">
        <v>627</v>
      </c>
      <c r="K196" t="s">
        <v>628</v>
      </c>
      <c r="L196">
        <v>1368</v>
      </c>
      <c r="N196">
        <v>1011</v>
      </c>
      <c r="O196" t="s">
        <v>519</v>
      </c>
      <c r="P196" t="s">
        <v>519</v>
      </c>
      <c r="Q196">
        <v>1</v>
      </c>
      <c r="W196">
        <v>0</v>
      </c>
      <c r="X196">
        <v>-1649300942</v>
      </c>
      <c r="Y196">
        <f>(AT196*0.8)</f>
        <v>0.14399999999999999</v>
      </c>
      <c r="AA196">
        <v>0</v>
      </c>
      <c r="AB196">
        <v>1.4</v>
      </c>
      <c r="AC196">
        <v>0</v>
      </c>
      <c r="AD196">
        <v>0</v>
      </c>
      <c r="AE196">
        <v>0</v>
      </c>
      <c r="AF196">
        <v>1.4</v>
      </c>
      <c r="AG196">
        <v>0</v>
      </c>
      <c r="AH196">
        <v>0</v>
      </c>
      <c r="AI196">
        <v>1</v>
      </c>
      <c r="AJ196">
        <v>1</v>
      </c>
      <c r="AK196">
        <v>1</v>
      </c>
      <c r="AL196">
        <v>1</v>
      </c>
      <c r="AM196">
        <v>-2</v>
      </c>
      <c r="AN196">
        <v>0</v>
      </c>
      <c r="AO196">
        <v>1</v>
      </c>
      <c r="AP196">
        <v>1</v>
      </c>
      <c r="AQ196">
        <v>0</v>
      </c>
      <c r="AR196">
        <v>0</v>
      </c>
      <c r="AS196" t="s">
        <v>3</v>
      </c>
      <c r="AT196">
        <v>0.18</v>
      </c>
      <c r="AU196" t="s">
        <v>398</v>
      </c>
      <c r="AV196">
        <v>0</v>
      </c>
      <c r="AW196">
        <v>2</v>
      </c>
      <c r="AX196">
        <v>50497887</v>
      </c>
      <c r="AY196">
        <v>1</v>
      </c>
      <c r="AZ196">
        <v>0</v>
      </c>
      <c r="BA196">
        <v>194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f>ROUND(Y196*Source!I377*DO196,9)</f>
        <v>0</v>
      </c>
      <c r="CX196">
        <f>ROUND(Y196*Source!I377,9)</f>
        <v>0.57599999999999996</v>
      </c>
      <c r="CY196">
        <f>AB196</f>
        <v>1.4</v>
      </c>
      <c r="CZ196">
        <f>AF196</f>
        <v>1.4</v>
      </c>
      <c r="DA196">
        <f>AJ196</f>
        <v>1</v>
      </c>
      <c r="DB196">
        <f>ROUND((ROUND(AT196*CZ196,2)*0.8),6)</f>
        <v>0.2</v>
      </c>
      <c r="DC196">
        <f>ROUND((ROUND(AT196*AG196,2)*0.8),6)</f>
        <v>0</v>
      </c>
      <c r="DD196" t="s">
        <v>3</v>
      </c>
      <c r="DE196" t="s">
        <v>3</v>
      </c>
      <c r="DF196">
        <f t="shared" si="99"/>
        <v>0</v>
      </c>
      <c r="DG196">
        <f t="shared" si="96"/>
        <v>0.81</v>
      </c>
      <c r="DH196">
        <f t="shared" si="97"/>
        <v>0</v>
      </c>
      <c r="DI196">
        <f t="shared" si="100"/>
        <v>0</v>
      </c>
      <c r="DJ196">
        <f>DG196</f>
        <v>0.81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ROW(Source!A377)</f>
        <v>377</v>
      </c>
      <c r="B197">
        <v>50496813</v>
      </c>
      <c r="C197">
        <v>50497865</v>
      </c>
      <c r="D197">
        <v>46093437</v>
      </c>
      <c r="E197">
        <v>1</v>
      </c>
      <c r="F197">
        <v>1</v>
      </c>
      <c r="G197">
        <v>30570983</v>
      </c>
      <c r="H197">
        <v>2</v>
      </c>
      <c r="I197" t="s">
        <v>629</v>
      </c>
      <c r="J197" t="s">
        <v>630</v>
      </c>
      <c r="K197" t="s">
        <v>631</v>
      </c>
      <c r="L197">
        <v>1368</v>
      </c>
      <c r="N197">
        <v>1011</v>
      </c>
      <c r="O197" t="s">
        <v>519</v>
      </c>
      <c r="P197" t="s">
        <v>519</v>
      </c>
      <c r="Q197">
        <v>1</v>
      </c>
      <c r="W197">
        <v>0</v>
      </c>
      <c r="X197">
        <v>1144856659</v>
      </c>
      <c r="Y197">
        <f>(AT197*0.8)</f>
        <v>2.4E-2</v>
      </c>
      <c r="AA197">
        <v>0</v>
      </c>
      <c r="AB197">
        <v>0.35</v>
      </c>
      <c r="AC197">
        <v>0</v>
      </c>
      <c r="AD197">
        <v>0</v>
      </c>
      <c r="AE197">
        <v>0</v>
      </c>
      <c r="AF197">
        <v>0.35</v>
      </c>
      <c r="AG197">
        <v>0</v>
      </c>
      <c r="AH197">
        <v>0</v>
      </c>
      <c r="AI197">
        <v>1</v>
      </c>
      <c r="AJ197">
        <v>1</v>
      </c>
      <c r="AK197">
        <v>1</v>
      </c>
      <c r="AL197">
        <v>1</v>
      </c>
      <c r="AM197">
        <v>-2</v>
      </c>
      <c r="AN197">
        <v>0</v>
      </c>
      <c r="AO197">
        <v>1</v>
      </c>
      <c r="AP197">
        <v>1</v>
      </c>
      <c r="AQ197">
        <v>0</v>
      </c>
      <c r="AR197">
        <v>0</v>
      </c>
      <c r="AS197" t="s">
        <v>3</v>
      </c>
      <c r="AT197">
        <v>0.03</v>
      </c>
      <c r="AU197" t="s">
        <v>398</v>
      </c>
      <c r="AV197">
        <v>0</v>
      </c>
      <c r="AW197">
        <v>2</v>
      </c>
      <c r="AX197">
        <v>50497888</v>
      </c>
      <c r="AY197">
        <v>1</v>
      </c>
      <c r="AZ197">
        <v>0</v>
      </c>
      <c r="BA197">
        <v>195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f>ROUND(Y197*Source!I377*DO197,9)</f>
        <v>0</v>
      </c>
      <c r="CX197">
        <f>ROUND(Y197*Source!I377,9)</f>
        <v>9.6000000000000002E-2</v>
      </c>
      <c r="CY197">
        <f>AB197</f>
        <v>0.35</v>
      </c>
      <c r="CZ197">
        <f>AF197</f>
        <v>0.35</v>
      </c>
      <c r="DA197">
        <f>AJ197</f>
        <v>1</v>
      </c>
      <c r="DB197">
        <f>ROUND((ROUND(AT197*CZ197,2)*0.8),6)</f>
        <v>8.0000000000000002E-3</v>
      </c>
      <c r="DC197">
        <f>ROUND((ROUND(AT197*AG197,2)*0.8),6)</f>
        <v>0</v>
      </c>
      <c r="DD197" t="s">
        <v>3</v>
      </c>
      <c r="DE197" t="s">
        <v>3</v>
      </c>
      <c r="DF197">
        <f t="shared" si="99"/>
        <v>0</v>
      </c>
      <c r="DG197">
        <f t="shared" si="96"/>
        <v>0.03</v>
      </c>
      <c r="DH197">
        <f t="shared" si="97"/>
        <v>0</v>
      </c>
      <c r="DI197">
        <f t="shared" si="100"/>
        <v>0</v>
      </c>
      <c r="DJ197">
        <f>DG197</f>
        <v>0.03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ROW(Source!A377)</f>
        <v>377</v>
      </c>
      <c r="B198">
        <v>50496813</v>
      </c>
      <c r="C198">
        <v>50497865</v>
      </c>
      <c r="D198">
        <v>31111826</v>
      </c>
      <c r="E198">
        <v>1</v>
      </c>
      <c r="F198">
        <v>1</v>
      </c>
      <c r="G198">
        <v>30570983</v>
      </c>
      <c r="H198">
        <v>3</v>
      </c>
      <c r="I198" t="s">
        <v>632</v>
      </c>
      <c r="J198" t="s">
        <v>633</v>
      </c>
      <c r="K198" t="s">
        <v>634</v>
      </c>
      <c r="L198">
        <v>1346</v>
      </c>
      <c r="N198">
        <v>1009</v>
      </c>
      <c r="O198" t="s">
        <v>286</v>
      </c>
      <c r="P198" t="s">
        <v>286</v>
      </c>
      <c r="Q198">
        <v>1</v>
      </c>
      <c r="W198">
        <v>0</v>
      </c>
      <c r="X198">
        <v>-703736887</v>
      </c>
      <c r="Y198">
        <f t="shared" ref="Y198:Y210" si="101">AT198</f>
        <v>4.0000000000000001E-3</v>
      </c>
      <c r="AA198">
        <v>13.96</v>
      </c>
      <c r="AB198">
        <v>0</v>
      </c>
      <c r="AC198">
        <v>0</v>
      </c>
      <c r="AD198">
        <v>0</v>
      </c>
      <c r="AE198">
        <v>13.96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-2</v>
      </c>
      <c r="AN198">
        <v>0</v>
      </c>
      <c r="AO198">
        <v>1</v>
      </c>
      <c r="AP198">
        <v>1</v>
      </c>
      <c r="AQ198">
        <v>0</v>
      </c>
      <c r="AR198">
        <v>0</v>
      </c>
      <c r="AS198" t="s">
        <v>3</v>
      </c>
      <c r="AT198">
        <v>4.0000000000000001E-3</v>
      </c>
      <c r="AU198" t="s">
        <v>3</v>
      </c>
      <c r="AV198">
        <v>0</v>
      </c>
      <c r="AW198">
        <v>2</v>
      </c>
      <c r="AX198">
        <v>50497889</v>
      </c>
      <c r="AY198">
        <v>1</v>
      </c>
      <c r="AZ198">
        <v>0</v>
      </c>
      <c r="BA198">
        <v>196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ROUND(Y198*Source!I377,9)</f>
        <v>1.6E-2</v>
      </c>
      <c r="CY198">
        <f t="shared" ref="CY198:CY210" si="102">AA198</f>
        <v>13.96</v>
      </c>
      <c r="CZ198">
        <f t="shared" ref="CZ198:CZ210" si="103">AE198</f>
        <v>13.96</v>
      </c>
      <c r="DA198">
        <f t="shared" ref="DA198:DA210" si="104">AI198</f>
        <v>1</v>
      </c>
      <c r="DB198">
        <f t="shared" ref="DB198:DB210" si="105">ROUND(ROUND(AT198*CZ198,2),6)</f>
        <v>0.06</v>
      </c>
      <c r="DC198">
        <f t="shared" ref="DC198:DC210" si="106">ROUND(ROUND(AT198*AG198,2),6)</f>
        <v>0</v>
      </c>
      <c r="DD198" t="s">
        <v>3</v>
      </c>
      <c r="DE198" t="s">
        <v>3</v>
      </c>
      <c r="DF198">
        <f t="shared" si="99"/>
        <v>0.22</v>
      </c>
      <c r="DG198">
        <f t="shared" si="96"/>
        <v>0</v>
      </c>
      <c r="DH198">
        <f t="shared" si="97"/>
        <v>0</v>
      </c>
      <c r="DI198">
        <f t="shared" si="100"/>
        <v>0</v>
      </c>
      <c r="DJ198">
        <f t="shared" ref="DJ198:DJ210" si="107">DF198</f>
        <v>0.22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ROW(Source!A377)</f>
        <v>377</v>
      </c>
      <c r="B199">
        <v>50496813</v>
      </c>
      <c r="C199">
        <v>50497865</v>
      </c>
      <c r="D199">
        <v>46136793</v>
      </c>
      <c r="E199">
        <v>1</v>
      </c>
      <c r="F199">
        <v>1</v>
      </c>
      <c r="G199">
        <v>30570983</v>
      </c>
      <c r="H199">
        <v>3</v>
      </c>
      <c r="I199" t="s">
        <v>635</v>
      </c>
      <c r="J199" t="s">
        <v>636</v>
      </c>
      <c r="K199" t="s">
        <v>637</v>
      </c>
      <c r="L199">
        <v>1346</v>
      </c>
      <c r="N199">
        <v>1009</v>
      </c>
      <c r="O199" t="s">
        <v>286</v>
      </c>
      <c r="P199" t="s">
        <v>286</v>
      </c>
      <c r="Q199">
        <v>1</v>
      </c>
      <c r="W199">
        <v>0</v>
      </c>
      <c r="X199">
        <v>-23916938</v>
      </c>
      <c r="Y199">
        <f t="shared" si="101"/>
        <v>4.7E-2</v>
      </c>
      <c r="AA199">
        <v>29.9</v>
      </c>
      <c r="AB199">
        <v>0</v>
      </c>
      <c r="AC199">
        <v>0</v>
      </c>
      <c r="AD199">
        <v>0</v>
      </c>
      <c r="AE199">
        <v>29.9</v>
      </c>
      <c r="AF199">
        <v>0</v>
      </c>
      <c r="AG199">
        <v>0</v>
      </c>
      <c r="AH199">
        <v>0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1</v>
      </c>
      <c r="AP199">
        <v>1</v>
      </c>
      <c r="AQ199">
        <v>0</v>
      </c>
      <c r="AR199">
        <v>0</v>
      </c>
      <c r="AS199" t="s">
        <v>3</v>
      </c>
      <c r="AT199">
        <v>4.7E-2</v>
      </c>
      <c r="AU199" t="s">
        <v>3</v>
      </c>
      <c r="AV199">
        <v>0</v>
      </c>
      <c r="AW199">
        <v>2</v>
      </c>
      <c r="AX199">
        <v>50497890</v>
      </c>
      <c r="AY199">
        <v>1</v>
      </c>
      <c r="AZ199">
        <v>0</v>
      </c>
      <c r="BA199">
        <v>197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ROUND(Y199*Source!I377,9)</f>
        <v>0.188</v>
      </c>
      <c r="CY199">
        <f t="shared" si="102"/>
        <v>29.9</v>
      </c>
      <c r="CZ199">
        <f t="shared" si="103"/>
        <v>29.9</v>
      </c>
      <c r="DA199">
        <f t="shared" si="104"/>
        <v>1</v>
      </c>
      <c r="DB199">
        <f t="shared" si="105"/>
        <v>1.41</v>
      </c>
      <c r="DC199">
        <f t="shared" si="106"/>
        <v>0</v>
      </c>
      <c r="DD199" t="s">
        <v>3</v>
      </c>
      <c r="DE199" t="s">
        <v>3</v>
      </c>
      <c r="DF199">
        <f t="shared" si="99"/>
        <v>5.62</v>
      </c>
      <c r="DG199">
        <f t="shared" si="96"/>
        <v>0</v>
      </c>
      <c r="DH199">
        <f t="shared" si="97"/>
        <v>0</v>
      </c>
      <c r="DI199">
        <f t="shared" si="100"/>
        <v>0</v>
      </c>
      <c r="DJ199">
        <f t="shared" si="107"/>
        <v>5.62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ROW(Source!A377)</f>
        <v>377</v>
      </c>
      <c r="B200">
        <v>50496813</v>
      </c>
      <c r="C200">
        <v>50497865</v>
      </c>
      <c r="D200">
        <v>46136840</v>
      </c>
      <c r="E200">
        <v>1</v>
      </c>
      <c r="F200">
        <v>1</v>
      </c>
      <c r="G200">
        <v>30570983</v>
      </c>
      <c r="H200">
        <v>3</v>
      </c>
      <c r="I200" t="s">
        <v>568</v>
      </c>
      <c r="J200" t="s">
        <v>569</v>
      </c>
      <c r="K200" t="s">
        <v>570</v>
      </c>
      <c r="L200">
        <v>1348</v>
      </c>
      <c r="N200">
        <v>1009</v>
      </c>
      <c r="O200" t="s">
        <v>28</v>
      </c>
      <c r="P200" t="s">
        <v>28</v>
      </c>
      <c r="Q200">
        <v>1000</v>
      </c>
      <c r="W200">
        <v>0</v>
      </c>
      <c r="X200">
        <v>-2033265844</v>
      </c>
      <c r="Y200">
        <f t="shared" si="101"/>
        <v>6.9999999999999994E-5</v>
      </c>
      <c r="AA200">
        <v>8596.85</v>
      </c>
      <c r="AB200">
        <v>0</v>
      </c>
      <c r="AC200">
        <v>0</v>
      </c>
      <c r="AD200">
        <v>0</v>
      </c>
      <c r="AE200">
        <v>8596.85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1</v>
      </c>
      <c r="AP200">
        <v>1</v>
      </c>
      <c r="AQ200">
        <v>0</v>
      </c>
      <c r="AR200">
        <v>0</v>
      </c>
      <c r="AS200" t="s">
        <v>3</v>
      </c>
      <c r="AT200">
        <v>6.9999999999999994E-5</v>
      </c>
      <c r="AU200" t="s">
        <v>3</v>
      </c>
      <c r="AV200">
        <v>0</v>
      </c>
      <c r="AW200">
        <v>2</v>
      </c>
      <c r="AX200">
        <v>50497891</v>
      </c>
      <c r="AY200">
        <v>1</v>
      </c>
      <c r="AZ200">
        <v>0</v>
      </c>
      <c r="BA200">
        <v>198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ROUND(Y200*Source!I377,9)</f>
        <v>2.7999999999999998E-4</v>
      </c>
      <c r="CY200">
        <f t="shared" si="102"/>
        <v>8596.85</v>
      </c>
      <c r="CZ200">
        <f t="shared" si="103"/>
        <v>8596.85</v>
      </c>
      <c r="DA200">
        <f t="shared" si="104"/>
        <v>1</v>
      </c>
      <c r="DB200">
        <f t="shared" si="105"/>
        <v>0.6</v>
      </c>
      <c r="DC200">
        <f t="shared" si="106"/>
        <v>0</v>
      </c>
      <c r="DD200" t="s">
        <v>3</v>
      </c>
      <c r="DE200" t="s">
        <v>3</v>
      </c>
      <c r="DF200">
        <f t="shared" si="99"/>
        <v>2.41</v>
      </c>
      <c r="DG200">
        <f t="shared" si="96"/>
        <v>0</v>
      </c>
      <c r="DH200">
        <f t="shared" si="97"/>
        <v>0</v>
      </c>
      <c r="DI200">
        <f t="shared" si="100"/>
        <v>0</v>
      </c>
      <c r="DJ200">
        <f t="shared" si="107"/>
        <v>2.41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ROW(Source!A377)</f>
        <v>377</v>
      </c>
      <c r="B201">
        <v>50496813</v>
      </c>
      <c r="C201">
        <v>50497865</v>
      </c>
      <c r="D201">
        <v>46136870</v>
      </c>
      <c r="E201">
        <v>1</v>
      </c>
      <c r="F201">
        <v>1</v>
      </c>
      <c r="G201">
        <v>30570983</v>
      </c>
      <c r="H201">
        <v>3</v>
      </c>
      <c r="I201" t="s">
        <v>614</v>
      </c>
      <c r="J201" t="s">
        <v>615</v>
      </c>
      <c r="K201" t="s">
        <v>616</v>
      </c>
      <c r="L201">
        <v>1346</v>
      </c>
      <c r="N201">
        <v>1009</v>
      </c>
      <c r="O201" t="s">
        <v>286</v>
      </c>
      <c r="P201" t="s">
        <v>286</v>
      </c>
      <c r="Q201">
        <v>1</v>
      </c>
      <c r="W201">
        <v>0</v>
      </c>
      <c r="X201">
        <v>-666633332</v>
      </c>
      <c r="Y201">
        <f t="shared" si="101"/>
        <v>3.5999999999999997E-2</v>
      </c>
      <c r="AA201">
        <v>159.07</v>
      </c>
      <c r="AB201">
        <v>0</v>
      </c>
      <c r="AC201">
        <v>0</v>
      </c>
      <c r="AD201">
        <v>0</v>
      </c>
      <c r="AE201">
        <v>159.07</v>
      </c>
      <c r="AF201">
        <v>0</v>
      </c>
      <c r="AG201">
        <v>0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3</v>
      </c>
      <c r="AT201">
        <v>3.5999999999999997E-2</v>
      </c>
      <c r="AU201" t="s">
        <v>3</v>
      </c>
      <c r="AV201">
        <v>0</v>
      </c>
      <c r="AW201">
        <v>2</v>
      </c>
      <c r="AX201">
        <v>50497892</v>
      </c>
      <c r="AY201">
        <v>1</v>
      </c>
      <c r="AZ201">
        <v>0</v>
      </c>
      <c r="BA201">
        <v>199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v>0</v>
      </c>
      <c r="CX201">
        <f>ROUND(Y201*Source!I377,9)</f>
        <v>0.14399999999999999</v>
      </c>
      <c r="CY201">
        <f t="shared" si="102"/>
        <v>159.07</v>
      </c>
      <c r="CZ201">
        <f t="shared" si="103"/>
        <v>159.07</v>
      </c>
      <c r="DA201">
        <f t="shared" si="104"/>
        <v>1</v>
      </c>
      <c r="DB201">
        <f t="shared" si="105"/>
        <v>5.73</v>
      </c>
      <c r="DC201">
        <f t="shared" si="106"/>
        <v>0</v>
      </c>
      <c r="DD201" t="s">
        <v>3</v>
      </c>
      <c r="DE201" t="s">
        <v>3</v>
      </c>
      <c r="DF201">
        <f t="shared" si="99"/>
        <v>22.91</v>
      </c>
      <c r="DG201">
        <f t="shared" si="96"/>
        <v>0</v>
      </c>
      <c r="DH201">
        <f t="shared" si="97"/>
        <v>0</v>
      </c>
      <c r="DI201">
        <f t="shared" si="100"/>
        <v>0</v>
      </c>
      <c r="DJ201">
        <f t="shared" si="107"/>
        <v>22.91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ROW(Source!A377)</f>
        <v>377</v>
      </c>
      <c r="B202">
        <v>50496813</v>
      </c>
      <c r="C202">
        <v>50497865</v>
      </c>
      <c r="D202">
        <v>46136087</v>
      </c>
      <c r="E202">
        <v>1</v>
      </c>
      <c r="F202">
        <v>1</v>
      </c>
      <c r="G202">
        <v>30570983</v>
      </c>
      <c r="H202">
        <v>3</v>
      </c>
      <c r="I202" t="s">
        <v>571</v>
      </c>
      <c r="J202" t="s">
        <v>572</v>
      </c>
      <c r="K202" t="s">
        <v>573</v>
      </c>
      <c r="L202">
        <v>1354</v>
      </c>
      <c r="N202">
        <v>1010</v>
      </c>
      <c r="O202" t="s">
        <v>360</v>
      </c>
      <c r="P202" t="s">
        <v>360</v>
      </c>
      <c r="Q202">
        <v>1</v>
      </c>
      <c r="W202">
        <v>0</v>
      </c>
      <c r="X202">
        <v>1346064091</v>
      </c>
      <c r="Y202">
        <f t="shared" si="101"/>
        <v>1.3</v>
      </c>
      <c r="AA202">
        <v>3.86</v>
      </c>
      <c r="AB202">
        <v>0</v>
      </c>
      <c r="AC202">
        <v>0</v>
      </c>
      <c r="AD202">
        <v>0</v>
      </c>
      <c r="AE202">
        <v>3.86</v>
      </c>
      <c r="AF202">
        <v>0</v>
      </c>
      <c r="AG202">
        <v>0</v>
      </c>
      <c r="AH202">
        <v>0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1</v>
      </c>
      <c r="AP202">
        <v>1</v>
      </c>
      <c r="AQ202">
        <v>0</v>
      </c>
      <c r="AR202">
        <v>0</v>
      </c>
      <c r="AS202" t="s">
        <v>3</v>
      </c>
      <c r="AT202">
        <v>1.3</v>
      </c>
      <c r="AU202" t="s">
        <v>3</v>
      </c>
      <c r="AV202">
        <v>0</v>
      </c>
      <c r="AW202">
        <v>2</v>
      </c>
      <c r="AX202">
        <v>50497893</v>
      </c>
      <c r="AY202">
        <v>1</v>
      </c>
      <c r="AZ202">
        <v>0</v>
      </c>
      <c r="BA202">
        <v>200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v>0</v>
      </c>
      <c r="CX202">
        <f>ROUND(Y202*Source!I377,9)</f>
        <v>5.2</v>
      </c>
      <c r="CY202">
        <f t="shared" si="102"/>
        <v>3.86</v>
      </c>
      <c r="CZ202">
        <f t="shared" si="103"/>
        <v>3.86</v>
      </c>
      <c r="DA202">
        <f t="shared" si="104"/>
        <v>1</v>
      </c>
      <c r="DB202">
        <f t="shared" si="105"/>
        <v>5.0199999999999996</v>
      </c>
      <c r="DC202">
        <f t="shared" si="106"/>
        <v>0</v>
      </c>
      <c r="DD202" t="s">
        <v>3</v>
      </c>
      <c r="DE202" t="s">
        <v>3</v>
      </c>
      <c r="DF202">
        <f t="shared" si="99"/>
        <v>20.07</v>
      </c>
      <c r="DG202">
        <f t="shared" si="96"/>
        <v>0</v>
      </c>
      <c r="DH202">
        <f t="shared" si="97"/>
        <v>0</v>
      </c>
      <c r="DI202">
        <f t="shared" si="100"/>
        <v>0</v>
      </c>
      <c r="DJ202">
        <f t="shared" si="107"/>
        <v>20.07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ROW(Source!A377)</f>
        <v>377</v>
      </c>
      <c r="B203">
        <v>50496813</v>
      </c>
      <c r="C203">
        <v>50497865</v>
      </c>
      <c r="D203">
        <v>46136088</v>
      </c>
      <c r="E203">
        <v>1</v>
      </c>
      <c r="F203">
        <v>1</v>
      </c>
      <c r="G203">
        <v>30570983</v>
      </c>
      <c r="H203">
        <v>3</v>
      </c>
      <c r="I203" t="s">
        <v>617</v>
      </c>
      <c r="J203" t="s">
        <v>618</v>
      </c>
      <c r="K203" t="s">
        <v>619</v>
      </c>
      <c r="L203">
        <v>1354</v>
      </c>
      <c r="N203">
        <v>1010</v>
      </c>
      <c r="O203" t="s">
        <v>360</v>
      </c>
      <c r="P203" t="s">
        <v>360</v>
      </c>
      <c r="Q203">
        <v>1</v>
      </c>
      <c r="W203">
        <v>0</v>
      </c>
      <c r="X203">
        <v>-934629768</v>
      </c>
      <c r="Y203">
        <f t="shared" si="101"/>
        <v>1.4</v>
      </c>
      <c r="AA203">
        <v>0.89</v>
      </c>
      <c r="AB203">
        <v>0</v>
      </c>
      <c r="AC203">
        <v>0</v>
      </c>
      <c r="AD203">
        <v>0</v>
      </c>
      <c r="AE203">
        <v>0.89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1</v>
      </c>
      <c r="AP203">
        <v>1</v>
      </c>
      <c r="AQ203">
        <v>0</v>
      </c>
      <c r="AR203">
        <v>0</v>
      </c>
      <c r="AS203" t="s">
        <v>3</v>
      </c>
      <c r="AT203">
        <v>1.4</v>
      </c>
      <c r="AU203" t="s">
        <v>3</v>
      </c>
      <c r="AV203">
        <v>0</v>
      </c>
      <c r="AW203">
        <v>2</v>
      </c>
      <c r="AX203">
        <v>50497894</v>
      </c>
      <c r="AY203">
        <v>1</v>
      </c>
      <c r="AZ203">
        <v>0</v>
      </c>
      <c r="BA203">
        <v>201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ROUND(Y203*Source!I377,9)</f>
        <v>5.6</v>
      </c>
      <c r="CY203">
        <f t="shared" si="102"/>
        <v>0.89</v>
      </c>
      <c r="CZ203">
        <f t="shared" si="103"/>
        <v>0.89</v>
      </c>
      <c r="DA203">
        <f t="shared" si="104"/>
        <v>1</v>
      </c>
      <c r="DB203">
        <f t="shared" si="105"/>
        <v>1.25</v>
      </c>
      <c r="DC203">
        <f t="shared" si="106"/>
        <v>0</v>
      </c>
      <c r="DD203" t="s">
        <v>3</v>
      </c>
      <c r="DE203" t="s">
        <v>3</v>
      </c>
      <c r="DF203">
        <f t="shared" si="99"/>
        <v>4.9800000000000004</v>
      </c>
      <c r="DG203">
        <f t="shared" si="96"/>
        <v>0</v>
      </c>
      <c r="DH203">
        <f t="shared" si="97"/>
        <v>0</v>
      </c>
      <c r="DI203">
        <f t="shared" si="100"/>
        <v>0</v>
      </c>
      <c r="DJ203">
        <f t="shared" si="107"/>
        <v>4.9800000000000004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ROW(Source!A377)</f>
        <v>377</v>
      </c>
      <c r="B204">
        <v>50496813</v>
      </c>
      <c r="C204">
        <v>50497865</v>
      </c>
      <c r="D204">
        <v>46137340</v>
      </c>
      <c r="E204">
        <v>1</v>
      </c>
      <c r="F204">
        <v>1</v>
      </c>
      <c r="G204">
        <v>30570983</v>
      </c>
      <c r="H204">
        <v>3</v>
      </c>
      <c r="I204" t="s">
        <v>638</v>
      </c>
      <c r="J204" t="s">
        <v>639</v>
      </c>
      <c r="K204" t="s">
        <v>640</v>
      </c>
      <c r="L204">
        <v>1346</v>
      </c>
      <c r="N204">
        <v>1009</v>
      </c>
      <c r="O204" t="s">
        <v>286</v>
      </c>
      <c r="P204" t="s">
        <v>286</v>
      </c>
      <c r="Q204">
        <v>1</v>
      </c>
      <c r="W204">
        <v>0</v>
      </c>
      <c r="X204">
        <v>-1934992785</v>
      </c>
      <c r="Y204">
        <f t="shared" si="101"/>
        <v>1.4E-2</v>
      </c>
      <c r="AA204">
        <v>15.11</v>
      </c>
      <c r="AB204">
        <v>0</v>
      </c>
      <c r="AC204">
        <v>0</v>
      </c>
      <c r="AD204">
        <v>0</v>
      </c>
      <c r="AE204">
        <v>15.11</v>
      </c>
      <c r="AF204">
        <v>0</v>
      </c>
      <c r="AG204">
        <v>0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1</v>
      </c>
      <c r="AP204">
        <v>1</v>
      </c>
      <c r="AQ204">
        <v>0</v>
      </c>
      <c r="AR204">
        <v>0</v>
      </c>
      <c r="AS204" t="s">
        <v>3</v>
      </c>
      <c r="AT204">
        <v>1.4E-2</v>
      </c>
      <c r="AU204" t="s">
        <v>3</v>
      </c>
      <c r="AV204">
        <v>0</v>
      </c>
      <c r="AW204">
        <v>2</v>
      </c>
      <c r="AX204">
        <v>50497895</v>
      </c>
      <c r="AY204">
        <v>1</v>
      </c>
      <c r="AZ204">
        <v>0</v>
      </c>
      <c r="BA204">
        <v>202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v>0</v>
      </c>
      <c r="CX204">
        <f>ROUND(Y204*Source!I377,9)</f>
        <v>5.6000000000000001E-2</v>
      </c>
      <c r="CY204">
        <f t="shared" si="102"/>
        <v>15.11</v>
      </c>
      <c r="CZ204">
        <f t="shared" si="103"/>
        <v>15.11</v>
      </c>
      <c r="DA204">
        <f t="shared" si="104"/>
        <v>1</v>
      </c>
      <c r="DB204">
        <f t="shared" si="105"/>
        <v>0.21</v>
      </c>
      <c r="DC204">
        <f t="shared" si="106"/>
        <v>0</v>
      </c>
      <c r="DD204" t="s">
        <v>3</v>
      </c>
      <c r="DE204" t="s">
        <v>3</v>
      </c>
      <c r="DF204">
        <f t="shared" si="99"/>
        <v>0.85</v>
      </c>
      <c r="DG204">
        <f t="shared" si="96"/>
        <v>0</v>
      </c>
      <c r="DH204">
        <f t="shared" si="97"/>
        <v>0</v>
      </c>
      <c r="DI204">
        <f t="shared" si="100"/>
        <v>0</v>
      </c>
      <c r="DJ204">
        <f t="shared" si="107"/>
        <v>0.85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ROW(Source!A377)</f>
        <v>377</v>
      </c>
      <c r="B205">
        <v>50496813</v>
      </c>
      <c r="C205">
        <v>50497865</v>
      </c>
      <c r="D205">
        <v>31113627</v>
      </c>
      <c r="E205">
        <v>1</v>
      </c>
      <c r="F205">
        <v>1</v>
      </c>
      <c r="G205">
        <v>30570983</v>
      </c>
      <c r="H205">
        <v>3</v>
      </c>
      <c r="I205" t="s">
        <v>641</v>
      </c>
      <c r="J205" t="s">
        <v>642</v>
      </c>
      <c r="K205" t="s">
        <v>643</v>
      </c>
      <c r="L205">
        <v>1346</v>
      </c>
      <c r="N205">
        <v>1009</v>
      </c>
      <c r="O205" t="s">
        <v>286</v>
      </c>
      <c r="P205" t="s">
        <v>286</v>
      </c>
      <c r="Q205">
        <v>1</v>
      </c>
      <c r="W205">
        <v>0</v>
      </c>
      <c r="X205">
        <v>-1357320227</v>
      </c>
      <c r="Y205">
        <f t="shared" si="101"/>
        <v>8.9999999999999993E-3</v>
      </c>
      <c r="AA205">
        <v>23.12</v>
      </c>
      <c r="AB205">
        <v>0</v>
      </c>
      <c r="AC205">
        <v>0</v>
      </c>
      <c r="AD205">
        <v>0</v>
      </c>
      <c r="AE205">
        <v>23.12</v>
      </c>
      <c r="AF205">
        <v>0</v>
      </c>
      <c r="AG205">
        <v>0</v>
      </c>
      <c r="AH205">
        <v>0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1</v>
      </c>
      <c r="AP205">
        <v>1</v>
      </c>
      <c r="AQ205">
        <v>0</v>
      </c>
      <c r="AR205">
        <v>0</v>
      </c>
      <c r="AS205" t="s">
        <v>3</v>
      </c>
      <c r="AT205">
        <v>8.9999999999999993E-3</v>
      </c>
      <c r="AU205" t="s">
        <v>3</v>
      </c>
      <c r="AV205">
        <v>0</v>
      </c>
      <c r="AW205">
        <v>2</v>
      </c>
      <c r="AX205">
        <v>50497896</v>
      </c>
      <c r="AY205">
        <v>1</v>
      </c>
      <c r="AZ205">
        <v>0</v>
      </c>
      <c r="BA205">
        <v>203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v>0</v>
      </c>
      <c r="CX205">
        <f>ROUND(Y205*Source!I377,9)</f>
        <v>3.5999999999999997E-2</v>
      </c>
      <c r="CY205">
        <f t="shared" si="102"/>
        <v>23.12</v>
      </c>
      <c r="CZ205">
        <f t="shared" si="103"/>
        <v>23.12</v>
      </c>
      <c r="DA205">
        <f t="shared" si="104"/>
        <v>1</v>
      </c>
      <c r="DB205">
        <f t="shared" si="105"/>
        <v>0.21</v>
      </c>
      <c r="DC205">
        <f t="shared" si="106"/>
        <v>0</v>
      </c>
      <c r="DD205" t="s">
        <v>3</v>
      </c>
      <c r="DE205" t="s">
        <v>3</v>
      </c>
      <c r="DF205">
        <f t="shared" si="99"/>
        <v>0.83</v>
      </c>
      <c r="DG205">
        <f t="shared" si="96"/>
        <v>0</v>
      </c>
      <c r="DH205">
        <f t="shared" si="97"/>
        <v>0</v>
      </c>
      <c r="DI205">
        <f t="shared" si="100"/>
        <v>0</v>
      </c>
      <c r="DJ205">
        <f t="shared" si="107"/>
        <v>0.83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ROW(Source!A377)</f>
        <v>377</v>
      </c>
      <c r="B206">
        <v>50496813</v>
      </c>
      <c r="C206">
        <v>50497865</v>
      </c>
      <c r="D206">
        <v>31114144</v>
      </c>
      <c r="E206">
        <v>1</v>
      </c>
      <c r="F206">
        <v>1</v>
      </c>
      <c r="G206">
        <v>30570983</v>
      </c>
      <c r="H206">
        <v>3</v>
      </c>
      <c r="I206" t="s">
        <v>644</v>
      </c>
      <c r="J206" t="s">
        <v>645</v>
      </c>
      <c r="K206" t="s">
        <v>646</v>
      </c>
      <c r="L206">
        <v>1349</v>
      </c>
      <c r="N206">
        <v>1009</v>
      </c>
      <c r="O206" t="s">
        <v>647</v>
      </c>
      <c r="P206" t="s">
        <v>647</v>
      </c>
      <c r="Q206">
        <v>1E-3</v>
      </c>
      <c r="W206">
        <v>0</v>
      </c>
      <c r="X206">
        <v>1880335342</v>
      </c>
      <c r="Y206">
        <f t="shared" si="101"/>
        <v>2</v>
      </c>
      <c r="AA206">
        <v>7.0000000000000007E-2</v>
      </c>
      <c r="AB206">
        <v>0</v>
      </c>
      <c r="AC206">
        <v>0</v>
      </c>
      <c r="AD206">
        <v>0</v>
      </c>
      <c r="AE206">
        <v>7.0000000000000007E-2</v>
      </c>
      <c r="AF206">
        <v>0</v>
      </c>
      <c r="AG206">
        <v>0</v>
      </c>
      <c r="AH206">
        <v>0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1</v>
      </c>
      <c r="AP206">
        <v>1</v>
      </c>
      <c r="AQ206">
        <v>0</v>
      </c>
      <c r="AR206">
        <v>0</v>
      </c>
      <c r="AS206" t="s">
        <v>3</v>
      </c>
      <c r="AT206">
        <v>2</v>
      </c>
      <c r="AU206" t="s">
        <v>3</v>
      </c>
      <c r="AV206">
        <v>0</v>
      </c>
      <c r="AW206">
        <v>2</v>
      </c>
      <c r="AX206">
        <v>50497897</v>
      </c>
      <c r="AY206">
        <v>1</v>
      </c>
      <c r="AZ206">
        <v>0</v>
      </c>
      <c r="BA206">
        <v>204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v>0</v>
      </c>
      <c r="CX206">
        <f>ROUND(Y206*Source!I377,9)</f>
        <v>8</v>
      </c>
      <c r="CY206">
        <f t="shared" si="102"/>
        <v>7.0000000000000007E-2</v>
      </c>
      <c r="CZ206">
        <f t="shared" si="103"/>
        <v>7.0000000000000007E-2</v>
      </c>
      <c r="DA206">
        <f t="shared" si="104"/>
        <v>1</v>
      </c>
      <c r="DB206">
        <f t="shared" si="105"/>
        <v>0.14000000000000001</v>
      </c>
      <c r="DC206">
        <f t="shared" si="106"/>
        <v>0</v>
      </c>
      <c r="DD206" t="s">
        <v>3</v>
      </c>
      <c r="DE206" t="s">
        <v>3</v>
      </c>
      <c r="DF206">
        <f t="shared" si="99"/>
        <v>0.56000000000000005</v>
      </c>
      <c r="DG206">
        <f t="shared" si="96"/>
        <v>0</v>
      </c>
      <c r="DH206">
        <f t="shared" si="97"/>
        <v>0</v>
      </c>
      <c r="DI206">
        <f t="shared" si="100"/>
        <v>0</v>
      </c>
      <c r="DJ206">
        <f t="shared" si="107"/>
        <v>0.56000000000000005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ROW(Source!A377)</f>
        <v>377</v>
      </c>
      <c r="B207">
        <v>50496813</v>
      </c>
      <c r="C207">
        <v>50497865</v>
      </c>
      <c r="D207">
        <v>46148431</v>
      </c>
      <c r="E207">
        <v>1</v>
      </c>
      <c r="F207">
        <v>1</v>
      </c>
      <c r="G207">
        <v>30570983</v>
      </c>
      <c r="H207">
        <v>3</v>
      </c>
      <c r="I207" t="s">
        <v>400</v>
      </c>
      <c r="J207" t="s">
        <v>402</v>
      </c>
      <c r="K207" t="s">
        <v>401</v>
      </c>
      <c r="L207">
        <v>1354</v>
      </c>
      <c r="N207">
        <v>1010</v>
      </c>
      <c r="O207" t="s">
        <v>360</v>
      </c>
      <c r="P207" t="s">
        <v>360</v>
      </c>
      <c r="Q207">
        <v>1</v>
      </c>
      <c r="W207">
        <v>0</v>
      </c>
      <c r="X207">
        <v>404647027</v>
      </c>
      <c r="Y207">
        <f t="shared" si="101"/>
        <v>0.75</v>
      </c>
      <c r="AA207">
        <v>312.16000000000003</v>
      </c>
      <c r="AB207">
        <v>0</v>
      </c>
      <c r="AC207">
        <v>0</v>
      </c>
      <c r="AD207">
        <v>0</v>
      </c>
      <c r="AE207">
        <v>312.16000000000003</v>
      </c>
      <c r="AF207">
        <v>0</v>
      </c>
      <c r="AG207">
        <v>0</v>
      </c>
      <c r="AH207">
        <v>0</v>
      </c>
      <c r="AI207">
        <v>1</v>
      </c>
      <c r="AJ207">
        <v>1</v>
      </c>
      <c r="AK207">
        <v>1</v>
      </c>
      <c r="AL207">
        <v>1</v>
      </c>
      <c r="AM207">
        <v>0</v>
      </c>
      <c r="AN207">
        <v>0</v>
      </c>
      <c r="AO207">
        <v>0</v>
      </c>
      <c r="AP207">
        <v>1</v>
      </c>
      <c r="AQ207">
        <v>0</v>
      </c>
      <c r="AR207">
        <v>0</v>
      </c>
      <c r="AS207" t="s">
        <v>3</v>
      </c>
      <c r="AT207">
        <v>0.75</v>
      </c>
      <c r="AU207" t="s">
        <v>3</v>
      </c>
      <c r="AV207">
        <v>0</v>
      </c>
      <c r="AW207">
        <v>1</v>
      </c>
      <c r="AX207">
        <v>-1</v>
      </c>
      <c r="AY207">
        <v>0</v>
      </c>
      <c r="AZ207">
        <v>0</v>
      </c>
      <c r="BA207" t="s">
        <v>3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v>0</v>
      </c>
      <c r="CX207">
        <f>ROUND(Y207*Source!I377,9)</f>
        <v>3</v>
      </c>
      <c r="CY207">
        <f t="shared" si="102"/>
        <v>312.16000000000003</v>
      </c>
      <c r="CZ207">
        <f t="shared" si="103"/>
        <v>312.16000000000003</v>
      </c>
      <c r="DA207">
        <f t="shared" si="104"/>
        <v>1</v>
      </c>
      <c r="DB207">
        <f t="shared" si="105"/>
        <v>234.12</v>
      </c>
      <c r="DC207">
        <f t="shared" si="106"/>
        <v>0</v>
      </c>
      <c r="DD207" t="s">
        <v>3</v>
      </c>
      <c r="DE207" t="s">
        <v>3</v>
      </c>
      <c r="DF207">
        <f t="shared" si="99"/>
        <v>936.48</v>
      </c>
      <c r="DG207">
        <f t="shared" si="96"/>
        <v>0</v>
      </c>
      <c r="DH207">
        <f t="shared" si="97"/>
        <v>0</v>
      </c>
      <c r="DI207">
        <f t="shared" si="100"/>
        <v>0</v>
      </c>
      <c r="DJ207">
        <f t="shared" si="107"/>
        <v>936.48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ROW(Source!A377)</f>
        <v>377</v>
      </c>
      <c r="B208">
        <v>50496813</v>
      </c>
      <c r="C208">
        <v>50497865</v>
      </c>
      <c r="D208">
        <v>46148455</v>
      </c>
      <c r="E208">
        <v>1</v>
      </c>
      <c r="F208">
        <v>1</v>
      </c>
      <c r="G208">
        <v>30570983</v>
      </c>
      <c r="H208">
        <v>3</v>
      </c>
      <c r="I208" t="s">
        <v>404</v>
      </c>
      <c r="J208" t="s">
        <v>406</v>
      </c>
      <c r="K208" t="s">
        <v>405</v>
      </c>
      <c r="L208">
        <v>1354</v>
      </c>
      <c r="N208">
        <v>1010</v>
      </c>
      <c r="O208" t="s">
        <v>360</v>
      </c>
      <c r="P208" t="s">
        <v>360</v>
      </c>
      <c r="Q208">
        <v>1</v>
      </c>
      <c r="W208">
        <v>0</v>
      </c>
      <c r="X208">
        <v>-1543957231</v>
      </c>
      <c r="Y208">
        <f t="shared" si="101"/>
        <v>0.25</v>
      </c>
      <c r="AA208">
        <v>398.82</v>
      </c>
      <c r="AB208">
        <v>0</v>
      </c>
      <c r="AC208">
        <v>0</v>
      </c>
      <c r="AD208">
        <v>0</v>
      </c>
      <c r="AE208">
        <v>398.82</v>
      </c>
      <c r="AF208">
        <v>0</v>
      </c>
      <c r="AG208">
        <v>0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0</v>
      </c>
      <c r="AN208">
        <v>0</v>
      </c>
      <c r="AO208">
        <v>0</v>
      </c>
      <c r="AP208">
        <v>1</v>
      </c>
      <c r="AQ208">
        <v>0</v>
      </c>
      <c r="AR208">
        <v>0</v>
      </c>
      <c r="AS208" t="s">
        <v>3</v>
      </c>
      <c r="AT208">
        <v>0.25</v>
      </c>
      <c r="AU208" t="s">
        <v>3</v>
      </c>
      <c r="AV208">
        <v>0</v>
      </c>
      <c r="AW208">
        <v>1</v>
      </c>
      <c r="AX208">
        <v>-1</v>
      </c>
      <c r="AY208">
        <v>0</v>
      </c>
      <c r="AZ208">
        <v>0</v>
      </c>
      <c r="BA208" t="s">
        <v>3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ROUND(Y208*Source!I377,9)</f>
        <v>1</v>
      </c>
      <c r="CY208">
        <f t="shared" si="102"/>
        <v>398.82</v>
      </c>
      <c r="CZ208">
        <f t="shared" si="103"/>
        <v>398.82</v>
      </c>
      <c r="DA208">
        <f t="shared" si="104"/>
        <v>1</v>
      </c>
      <c r="DB208">
        <f t="shared" si="105"/>
        <v>99.71</v>
      </c>
      <c r="DC208">
        <f t="shared" si="106"/>
        <v>0</v>
      </c>
      <c r="DD208" t="s">
        <v>3</v>
      </c>
      <c r="DE208" t="s">
        <v>3</v>
      </c>
      <c r="DF208">
        <f t="shared" si="99"/>
        <v>398.82</v>
      </c>
      <c r="DG208">
        <f t="shared" si="96"/>
        <v>0</v>
      </c>
      <c r="DH208">
        <f t="shared" si="97"/>
        <v>0</v>
      </c>
      <c r="DI208">
        <f t="shared" si="100"/>
        <v>0</v>
      </c>
      <c r="DJ208">
        <f t="shared" si="107"/>
        <v>398.82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ROW(Source!A377)</f>
        <v>377</v>
      </c>
      <c r="B209">
        <v>50496813</v>
      </c>
      <c r="C209">
        <v>50497865</v>
      </c>
      <c r="D209">
        <v>46148554</v>
      </c>
      <c r="E209">
        <v>1</v>
      </c>
      <c r="F209">
        <v>1</v>
      </c>
      <c r="G209">
        <v>30570983</v>
      </c>
      <c r="H209">
        <v>3</v>
      </c>
      <c r="I209" t="s">
        <v>648</v>
      </c>
      <c r="J209" t="s">
        <v>649</v>
      </c>
      <c r="K209" t="s">
        <v>650</v>
      </c>
      <c r="L209">
        <v>1356</v>
      </c>
      <c r="N209">
        <v>1010</v>
      </c>
      <c r="O209" t="s">
        <v>586</v>
      </c>
      <c r="P209" t="s">
        <v>586</v>
      </c>
      <c r="Q209">
        <v>1000</v>
      </c>
      <c r="W209">
        <v>0</v>
      </c>
      <c r="X209">
        <v>-380859890</v>
      </c>
      <c r="Y209">
        <f t="shared" si="101"/>
        <v>2E-3</v>
      </c>
      <c r="AA209">
        <v>56.17</v>
      </c>
      <c r="AB209">
        <v>0</v>
      </c>
      <c r="AC209">
        <v>0</v>
      </c>
      <c r="AD209">
        <v>0</v>
      </c>
      <c r="AE209">
        <v>56.17</v>
      </c>
      <c r="AF209">
        <v>0</v>
      </c>
      <c r="AG209">
        <v>0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1</v>
      </c>
      <c r="AP209">
        <v>1</v>
      </c>
      <c r="AQ209">
        <v>0</v>
      </c>
      <c r="AR209">
        <v>0</v>
      </c>
      <c r="AS209" t="s">
        <v>3</v>
      </c>
      <c r="AT209">
        <v>2E-3</v>
      </c>
      <c r="AU209" t="s">
        <v>3</v>
      </c>
      <c r="AV209">
        <v>0</v>
      </c>
      <c r="AW209">
        <v>2</v>
      </c>
      <c r="AX209">
        <v>50497898</v>
      </c>
      <c r="AY209">
        <v>1</v>
      </c>
      <c r="AZ209">
        <v>0</v>
      </c>
      <c r="BA209">
        <v>205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v>0</v>
      </c>
      <c r="CX209">
        <f>ROUND(Y209*Source!I377,9)</f>
        <v>8.0000000000000002E-3</v>
      </c>
      <c r="CY209">
        <f t="shared" si="102"/>
        <v>56.17</v>
      </c>
      <c r="CZ209">
        <f t="shared" si="103"/>
        <v>56.17</v>
      </c>
      <c r="DA209">
        <f t="shared" si="104"/>
        <v>1</v>
      </c>
      <c r="DB209">
        <f t="shared" si="105"/>
        <v>0.11</v>
      </c>
      <c r="DC209">
        <f t="shared" si="106"/>
        <v>0</v>
      </c>
      <c r="DD209" t="s">
        <v>3</v>
      </c>
      <c r="DE209" t="s">
        <v>3</v>
      </c>
      <c r="DF209">
        <f t="shared" si="99"/>
        <v>0.45</v>
      </c>
      <c r="DG209">
        <f t="shared" si="96"/>
        <v>0</v>
      </c>
      <c r="DH209">
        <f t="shared" si="97"/>
        <v>0</v>
      </c>
      <c r="DI209">
        <f t="shared" si="100"/>
        <v>0</v>
      </c>
      <c r="DJ209">
        <f t="shared" si="107"/>
        <v>0.45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ROW(Source!A377)</f>
        <v>377</v>
      </c>
      <c r="B210">
        <v>50496813</v>
      </c>
      <c r="C210">
        <v>50497865</v>
      </c>
      <c r="D210">
        <v>46148713</v>
      </c>
      <c r="E210">
        <v>1</v>
      </c>
      <c r="F210">
        <v>1</v>
      </c>
      <c r="G210">
        <v>30570983</v>
      </c>
      <c r="H210">
        <v>3</v>
      </c>
      <c r="I210" t="s">
        <v>580</v>
      </c>
      <c r="J210" t="s">
        <v>581</v>
      </c>
      <c r="K210" t="s">
        <v>582</v>
      </c>
      <c r="L210">
        <v>1354</v>
      </c>
      <c r="N210">
        <v>1010</v>
      </c>
      <c r="O210" t="s">
        <v>360</v>
      </c>
      <c r="P210" t="s">
        <v>360</v>
      </c>
      <c r="Q210">
        <v>1</v>
      </c>
      <c r="W210">
        <v>0</v>
      </c>
      <c r="X210">
        <v>1112018754</v>
      </c>
      <c r="Y210">
        <f t="shared" si="101"/>
        <v>1</v>
      </c>
      <c r="AA210">
        <v>14.99</v>
      </c>
      <c r="AB210">
        <v>0</v>
      </c>
      <c r="AC210">
        <v>0</v>
      </c>
      <c r="AD210">
        <v>0</v>
      </c>
      <c r="AE210">
        <v>14.99</v>
      </c>
      <c r="AF210">
        <v>0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1</v>
      </c>
      <c r="AP210">
        <v>1</v>
      </c>
      <c r="AQ210">
        <v>0</v>
      </c>
      <c r="AR210">
        <v>0</v>
      </c>
      <c r="AS210" t="s">
        <v>3</v>
      </c>
      <c r="AT210">
        <v>1</v>
      </c>
      <c r="AU210" t="s">
        <v>3</v>
      </c>
      <c r="AV210">
        <v>0</v>
      </c>
      <c r="AW210">
        <v>2</v>
      </c>
      <c r="AX210">
        <v>50497899</v>
      </c>
      <c r="AY210">
        <v>1</v>
      </c>
      <c r="AZ210">
        <v>0</v>
      </c>
      <c r="BA210">
        <v>206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v>0</v>
      </c>
      <c r="CX210">
        <f>ROUND(Y210*Source!I377,9)</f>
        <v>4</v>
      </c>
      <c r="CY210">
        <f t="shared" si="102"/>
        <v>14.99</v>
      </c>
      <c r="CZ210">
        <f t="shared" si="103"/>
        <v>14.99</v>
      </c>
      <c r="DA210">
        <f t="shared" si="104"/>
        <v>1</v>
      </c>
      <c r="DB210">
        <f t="shared" si="105"/>
        <v>14.99</v>
      </c>
      <c r="DC210">
        <f t="shared" si="106"/>
        <v>0</v>
      </c>
      <c r="DD210" t="s">
        <v>3</v>
      </c>
      <c r="DE210" t="s">
        <v>3</v>
      </c>
      <c r="DF210">
        <f t="shared" si="99"/>
        <v>59.96</v>
      </c>
      <c r="DG210">
        <f t="shared" si="96"/>
        <v>0</v>
      </c>
      <c r="DH210">
        <f t="shared" si="97"/>
        <v>0</v>
      </c>
      <c r="DI210">
        <f t="shared" si="100"/>
        <v>0</v>
      </c>
      <c r="DJ210">
        <f t="shared" si="107"/>
        <v>59.96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ROW(Source!A378)</f>
        <v>378</v>
      </c>
      <c r="B211">
        <v>50496814</v>
      </c>
      <c r="C211">
        <v>50497865</v>
      </c>
      <c r="D211">
        <v>40404405</v>
      </c>
      <c r="E211">
        <v>30570983</v>
      </c>
      <c r="F211">
        <v>1</v>
      </c>
      <c r="G211">
        <v>30570983</v>
      </c>
      <c r="H211">
        <v>1</v>
      </c>
      <c r="I211" t="s">
        <v>513</v>
      </c>
      <c r="J211" t="s">
        <v>3</v>
      </c>
      <c r="K211" t="s">
        <v>514</v>
      </c>
      <c r="L211">
        <v>1191</v>
      </c>
      <c r="N211">
        <v>1013</v>
      </c>
      <c r="O211" t="s">
        <v>515</v>
      </c>
      <c r="P211" t="s">
        <v>515</v>
      </c>
      <c r="Q211">
        <v>1</v>
      </c>
      <c r="W211">
        <v>0</v>
      </c>
      <c r="X211">
        <v>476480486</v>
      </c>
      <c r="Y211">
        <f>(AT211*0.8)</f>
        <v>1.6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1</v>
      </c>
      <c r="AJ211">
        <v>1</v>
      </c>
      <c r="AK211">
        <v>1</v>
      </c>
      <c r="AL211">
        <v>1</v>
      </c>
      <c r="AM211">
        <v>5</v>
      </c>
      <c r="AN211">
        <v>0</v>
      </c>
      <c r="AO211">
        <v>1</v>
      </c>
      <c r="AP211">
        <v>1</v>
      </c>
      <c r="AQ211">
        <v>0</v>
      </c>
      <c r="AR211">
        <v>0</v>
      </c>
      <c r="AS211" t="s">
        <v>3</v>
      </c>
      <c r="AT211">
        <v>2</v>
      </c>
      <c r="AU211" t="s">
        <v>398</v>
      </c>
      <c r="AV211">
        <v>1</v>
      </c>
      <c r="AW211">
        <v>2</v>
      </c>
      <c r="AX211">
        <v>50497884</v>
      </c>
      <c r="AY211">
        <v>1</v>
      </c>
      <c r="AZ211">
        <v>0</v>
      </c>
      <c r="BA211">
        <v>211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U211">
        <f>ROUND(AT211*Source!I378*AH211*AL211,2)</f>
        <v>0</v>
      </c>
      <c r="CV211">
        <f>ROUND(Y211*Source!I378,9)</f>
        <v>6.4</v>
      </c>
      <c r="CW211">
        <v>0</v>
      </c>
      <c r="CX211">
        <f>ROUND(Y211*Source!I378,9)</f>
        <v>6.4</v>
      </c>
      <c r="CY211">
        <f>AD211</f>
        <v>0</v>
      </c>
      <c r="CZ211">
        <f>AH211</f>
        <v>0</v>
      </c>
      <c r="DA211">
        <f>AL211</f>
        <v>1</v>
      </c>
      <c r="DB211">
        <f>ROUND((ROUND(AT211*CZ211,2)*0.8),6)</f>
        <v>0</v>
      </c>
      <c r="DC211">
        <f>ROUND((ROUND(AT211*AG211,2)*0.8),6)</f>
        <v>0</v>
      </c>
      <c r="DD211" t="s">
        <v>3</v>
      </c>
      <c r="DE211" t="s">
        <v>3</v>
      </c>
      <c r="DF211">
        <f t="shared" si="99"/>
        <v>0</v>
      </c>
      <c r="DG211">
        <f t="shared" si="96"/>
        <v>0</v>
      </c>
      <c r="DH211">
        <f t="shared" si="97"/>
        <v>0</v>
      </c>
      <c r="DI211">
        <f t="shared" si="100"/>
        <v>0</v>
      </c>
      <c r="DJ211">
        <f>DI211</f>
        <v>0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ROW(Source!A378)</f>
        <v>378</v>
      </c>
      <c r="B212">
        <v>50496814</v>
      </c>
      <c r="C212">
        <v>50497865</v>
      </c>
      <c r="D212">
        <v>46170623</v>
      </c>
      <c r="E212">
        <v>1</v>
      </c>
      <c r="F212">
        <v>1</v>
      </c>
      <c r="G212">
        <v>30570983</v>
      </c>
      <c r="H212">
        <v>2</v>
      </c>
      <c r="I212" t="s">
        <v>547</v>
      </c>
      <c r="J212" t="s">
        <v>548</v>
      </c>
      <c r="K212" t="s">
        <v>549</v>
      </c>
      <c r="L212">
        <v>1368</v>
      </c>
      <c r="N212">
        <v>1011</v>
      </c>
      <c r="O212" t="s">
        <v>519</v>
      </c>
      <c r="P212" t="s">
        <v>519</v>
      </c>
      <c r="Q212">
        <v>1</v>
      </c>
      <c r="W212">
        <v>0</v>
      </c>
      <c r="X212">
        <v>831184158</v>
      </c>
      <c r="Y212">
        <f>(AT212*0.8)</f>
        <v>8.8000000000000009E-2</v>
      </c>
      <c r="AA212">
        <v>0</v>
      </c>
      <c r="AB212">
        <v>80.319999999999993</v>
      </c>
      <c r="AC212">
        <v>0</v>
      </c>
      <c r="AD212">
        <v>0</v>
      </c>
      <c r="AE212">
        <v>0</v>
      </c>
      <c r="AF212">
        <v>7.11</v>
      </c>
      <c r="AG212">
        <v>0</v>
      </c>
      <c r="AH212">
        <v>0</v>
      </c>
      <c r="AI212">
        <v>1</v>
      </c>
      <c r="AJ212">
        <v>10.79</v>
      </c>
      <c r="AK212">
        <v>34.090000000000003</v>
      </c>
      <c r="AL212">
        <v>1</v>
      </c>
      <c r="AM212">
        <v>2</v>
      </c>
      <c r="AN212">
        <v>0</v>
      </c>
      <c r="AO212">
        <v>1</v>
      </c>
      <c r="AP212">
        <v>1</v>
      </c>
      <c r="AQ212">
        <v>0</v>
      </c>
      <c r="AR212">
        <v>0</v>
      </c>
      <c r="AS212" t="s">
        <v>3</v>
      </c>
      <c r="AT212">
        <v>0.11</v>
      </c>
      <c r="AU212" t="s">
        <v>398</v>
      </c>
      <c r="AV212">
        <v>0</v>
      </c>
      <c r="AW212">
        <v>2</v>
      </c>
      <c r="AX212">
        <v>50497885</v>
      </c>
      <c r="AY212">
        <v>1</v>
      </c>
      <c r="AZ212">
        <v>0</v>
      </c>
      <c r="BA212">
        <v>212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f>ROUND(Y212*Source!I378*DO212,9)</f>
        <v>0</v>
      </c>
      <c r="CX212">
        <f>ROUND(Y212*Source!I378,9)</f>
        <v>0.35199999999999998</v>
      </c>
      <c r="CY212">
        <f>AB212</f>
        <v>80.319999999999993</v>
      </c>
      <c r="CZ212">
        <f>AF212</f>
        <v>7.11</v>
      </c>
      <c r="DA212">
        <f>AJ212</f>
        <v>10.79</v>
      </c>
      <c r="DB212">
        <f>ROUND((ROUND(AT212*CZ212,2)*0.8),6)</f>
        <v>0.624</v>
      </c>
      <c r="DC212">
        <f>ROUND((ROUND(AT212*AG212,2)*0.8),6)</f>
        <v>0</v>
      </c>
      <c r="DD212" t="s">
        <v>3</v>
      </c>
      <c r="DE212" t="s">
        <v>3</v>
      </c>
      <c r="DF212">
        <f t="shared" si="99"/>
        <v>0</v>
      </c>
      <c r="DG212">
        <f>ROUND(ROUND(AF212*AJ212,2)*CX212,2)</f>
        <v>27.01</v>
      </c>
      <c r="DH212">
        <f>ROUND(ROUND(AG212*AK212,2)*CX212,2)</f>
        <v>0</v>
      </c>
      <c r="DI212">
        <f t="shared" si="100"/>
        <v>0</v>
      </c>
      <c r="DJ212">
        <f>DG212</f>
        <v>27.01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ROW(Source!A378)</f>
        <v>378</v>
      </c>
      <c r="B213">
        <v>50496814</v>
      </c>
      <c r="C213">
        <v>50497865</v>
      </c>
      <c r="D213">
        <v>46170867</v>
      </c>
      <c r="E213">
        <v>1</v>
      </c>
      <c r="F213">
        <v>1</v>
      </c>
      <c r="G213">
        <v>30570983</v>
      </c>
      <c r="H213">
        <v>2</v>
      </c>
      <c r="I213" t="s">
        <v>550</v>
      </c>
      <c r="J213" t="s">
        <v>551</v>
      </c>
      <c r="K213" t="s">
        <v>552</v>
      </c>
      <c r="L213">
        <v>1368</v>
      </c>
      <c r="N213">
        <v>1011</v>
      </c>
      <c r="O213" t="s">
        <v>519</v>
      </c>
      <c r="P213" t="s">
        <v>519</v>
      </c>
      <c r="Q213">
        <v>1</v>
      </c>
      <c r="W213">
        <v>0</v>
      </c>
      <c r="X213">
        <v>-7781208</v>
      </c>
      <c r="Y213">
        <f>(AT213*0.8)</f>
        <v>8.0000000000000002E-3</v>
      </c>
      <c r="AA213">
        <v>0</v>
      </c>
      <c r="AB213">
        <v>1106.71</v>
      </c>
      <c r="AC213">
        <v>450.44</v>
      </c>
      <c r="AD213">
        <v>0</v>
      </c>
      <c r="AE213">
        <v>0</v>
      </c>
      <c r="AF213">
        <v>83.1</v>
      </c>
      <c r="AG213">
        <v>12.62</v>
      </c>
      <c r="AH213">
        <v>0</v>
      </c>
      <c r="AI213">
        <v>1</v>
      </c>
      <c r="AJ213">
        <v>12.72</v>
      </c>
      <c r="AK213">
        <v>34.090000000000003</v>
      </c>
      <c r="AL213">
        <v>1</v>
      </c>
      <c r="AM213">
        <v>2</v>
      </c>
      <c r="AN213">
        <v>0</v>
      </c>
      <c r="AO213">
        <v>1</v>
      </c>
      <c r="AP213">
        <v>1</v>
      </c>
      <c r="AQ213">
        <v>0</v>
      </c>
      <c r="AR213">
        <v>0</v>
      </c>
      <c r="AS213" t="s">
        <v>3</v>
      </c>
      <c r="AT213">
        <v>0.01</v>
      </c>
      <c r="AU213" t="s">
        <v>398</v>
      </c>
      <c r="AV213">
        <v>0</v>
      </c>
      <c r="AW213">
        <v>2</v>
      </c>
      <c r="AX213">
        <v>50497886</v>
      </c>
      <c r="AY213">
        <v>1</v>
      </c>
      <c r="AZ213">
        <v>0</v>
      </c>
      <c r="BA213">
        <v>213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f>ROUND(Y213*Source!I378*DO213,9)</f>
        <v>0</v>
      </c>
      <c r="CX213">
        <f>ROUND(Y213*Source!I378,9)</f>
        <v>3.2000000000000001E-2</v>
      </c>
      <c r="CY213">
        <f>AB213</f>
        <v>1106.71</v>
      </c>
      <c r="CZ213">
        <f>AF213</f>
        <v>83.1</v>
      </c>
      <c r="DA213">
        <f>AJ213</f>
        <v>12.72</v>
      </c>
      <c r="DB213">
        <f>ROUND((ROUND(AT213*CZ213,2)*0.8),6)</f>
        <v>0.66400000000000003</v>
      </c>
      <c r="DC213">
        <f>ROUND((ROUND(AT213*AG213,2)*0.8),6)</f>
        <v>0.104</v>
      </c>
      <c r="DD213" t="s">
        <v>3</v>
      </c>
      <c r="DE213" t="s">
        <v>3</v>
      </c>
      <c r="DF213">
        <f t="shared" si="99"/>
        <v>0</v>
      </c>
      <c r="DG213">
        <f>ROUND(ROUND(AF213*AJ213,2)*CX213,2)</f>
        <v>33.82</v>
      </c>
      <c r="DH213">
        <f>ROUND(ROUND(AG213*AK213,2)*CX213,2)</f>
        <v>13.77</v>
      </c>
      <c r="DI213">
        <f t="shared" si="100"/>
        <v>0</v>
      </c>
      <c r="DJ213">
        <f>DG213</f>
        <v>33.82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ROW(Source!A378)</f>
        <v>378</v>
      </c>
      <c r="B214">
        <v>50496814</v>
      </c>
      <c r="C214">
        <v>50497865</v>
      </c>
      <c r="D214">
        <v>46170951</v>
      </c>
      <c r="E214">
        <v>1</v>
      </c>
      <c r="F214">
        <v>1</v>
      </c>
      <c r="G214">
        <v>30570983</v>
      </c>
      <c r="H214">
        <v>2</v>
      </c>
      <c r="I214" t="s">
        <v>626</v>
      </c>
      <c r="J214" t="s">
        <v>627</v>
      </c>
      <c r="K214" t="s">
        <v>628</v>
      </c>
      <c r="L214">
        <v>1368</v>
      </c>
      <c r="N214">
        <v>1011</v>
      </c>
      <c r="O214" t="s">
        <v>519</v>
      </c>
      <c r="P214" t="s">
        <v>519</v>
      </c>
      <c r="Q214">
        <v>1</v>
      </c>
      <c r="W214">
        <v>0</v>
      </c>
      <c r="X214">
        <v>-1649300942</v>
      </c>
      <c r="Y214">
        <f>(AT214*0.8)</f>
        <v>0.14399999999999999</v>
      </c>
      <c r="AA214">
        <v>0</v>
      </c>
      <c r="AB214">
        <v>13.07</v>
      </c>
      <c r="AC214">
        <v>0</v>
      </c>
      <c r="AD214">
        <v>0</v>
      </c>
      <c r="AE214">
        <v>0</v>
      </c>
      <c r="AF214">
        <v>1.4</v>
      </c>
      <c r="AG214">
        <v>0</v>
      </c>
      <c r="AH214">
        <v>0</v>
      </c>
      <c r="AI214">
        <v>1</v>
      </c>
      <c r="AJ214">
        <v>8.92</v>
      </c>
      <c r="AK214">
        <v>34.090000000000003</v>
      </c>
      <c r="AL214">
        <v>1</v>
      </c>
      <c r="AM214">
        <v>2</v>
      </c>
      <c r="AN214">
        <v>0</v>
      </c>
      <c r="AO214">
        <v>1</v>
      </c>
      <c r="AP214">
        <v>1</v>
      </c>
      <c r="AQ214">
        <v>0</v>
      </c>
      <c r="AR214">
        <v>0</v>
      </c>
      <c r="AS214" t="s">
        <v>3</v>
      </c>
      <c r="AT214">
        <v>0.18</v>
      </c>
      <c r="AU214" t="s">
        <v>398</v>
      </c>
      <c r="AV214">
        <v>0</v>
      </c>
      <c r="AW214">
        <v>2</v>
      </c>
      <c r="AX214">
        <v>50497887</v>
      </c>
      <c r="AY214">
        <v>1</v>
      </c>
      <c r="AZ214">
        <v>0</v>
      </c>
      <c r="BA214">
        <v>214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f>ROUND(Y214*Source!I378*DO214,9)</f>
        <v>0</v>
      </c>
      <c r="CX214">
        <f>ROUND(Y214*Source!I378,9)</f>
        <v>0.57599999999999996</v>
      </c>
      <c r="CY214">
        <f>AB214</f>
        <v>13.07</v>
      </c>
      <c r="CZ214">
        <f>AF214</f>
        <v>1.4</v>
      </c>
      <c r="DA214">
        <f>AJ214</f>
        <v>8.92</v>
      </c>
      <c r="DB214">
        <f>ROUND((ROUND(AT214*CZ214,2)*0.8),6)</f>
        <v>0.2</v>
      </c>
      <c r="DC214">
        <f>ROUND((ROUND(AT214*AG214,2)*0.8),6)</f>
        <v>0</v>
      </c>
      <c r="DD214" t="s">
        <v>3</v>
      </c>
      <c r="DE214" t="s">
        <v>3</v>
      </c>
      <c r="DF214">
        <f t="shared" si="99"/>
        <v>0</v>
      </c>
      <c r="DG214">
        <f>ROUND(ROUND(AF214*AJ214,2)*CX214,2)</f>
        <v>7.19</v>
      </c>
      <c r="DH214">
        <f>ROUND(ROUND(AG214*AK214,2)*CX214,2)</f>
        <v>0</v>
      </c>
      <c r="DI214">
        <f t="shared" si="100"/>
        <v>0</v>
      </c>
      <c r="DJ214">
        <f>DG214</f>
        <v>7.19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ROW(Source!A378)</f>
        <v>378</v>
      </c>
      <c r="B215">
        <v>50496814</v>
      </c>
      <c r="C215">
        <v>50497865</v>
      </c>
      <c r="D215">
        <v>46093437</v>
      </c>
      <c r="E215">
        <v>1</v>
      </c>
      <c r="F215">
        <v>1</v>
      </c>
      <c r="G215">
        <v>30570983</v>
      </c>
      <c r="H215">
        <v>2</v>
      </c>
      <c r="I215" t="s">
        <v>629</v>
      </c>
      <c r="J215" t="s">
        <v>630</v>
      </c>
      <c r="K215" t="s">
        <v>631</v>
      </c>
      <c r="L215">
        <v>1368</v>
      </c>
      <c r="N215">
        <v>1011</v>
      </c>
      <c r="O215" t="s">
        <v>519</v>
      </c>
      <c r="P215" t="s">
        <v>519</v>
      </c>
      <c r="Q215">
        <v>1</v>
      </c>
      <c r="W215">
        <v>0</v>
      </c>
      <c r="X215">
        <v>1144856659</v>
      </c>
      <c r="Y215">
        <f>(AT215*0.8)</f>
        <v>2.4E-2</v>
      </c>
      <c r="AA215">
        <v>0</v>
      </c>
      <c r="AB215">
        <v>3.03</v>
      </c>
      <c r="AC215">
        <v>0</v>
      </c>
      <c r="AD215">
        <v>0</v>
      </c>
      <c r="AE215">
        <v>0</v>
      </c>
      <c r="AF215">
        <v>0.35</v>
      </c>
      <c r="AG215">
        <v>0</v>
      </c>
      <c r="AH215">
        <v>0</v>
      </c>
      <c r="AI215">
        <v>1</v>
      </c>
      <c r="AJ215">
        <v>8.26</v>
      </c>
      <c r="AK215">
        <v>34.090000000000003</v>
      </c>
      <c r="AL215">
        <v>1</v>
      </c>
      <c r="AM215">
        <v>2</v>
      </c>
      <c r="AN215">
        <v>0</v>
      </c>
      <c r="AO215">
        <v>1</v>
      </c>
      <c r="AP215">
        <v>1</v>
      </c>
      <c r="AQ215">
        <v>0</v>
      </c>
      <c r="AR215">
        <v>0</v>
      </c>
      <c r="AS215" t="s">
        <v>3</v>
      </c>
      <c r="AT215">
        <v>0.03</v>
      </c>
      <c r="AU215" t="s">
        <v>398</v>
      </c>
      <c r="AV215">
        <v>0</v>
      </c>
      <c r="AW215">
        <v>2</v>
      </c>
      <c r="AX215">
        <v>50497888</v>
      </c>
      <c r="AY215">
        <v>1</v>
      </c>
      <c r="AZ215">
        <v>0</v>
      </c>
      <c r="BA215">
        <v>215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f>ROUND(Y215*Source!I378*DO215,9)</f>
        <v>0</v>
      </c>
      <c r="CX215">
        <f>ROUND(Y215*Source!I378,9)</f>
        <v>9.6000000000000002E-2</v>
      </c>
      <c r="CY215">
        <f>AB215</f>
        <v>3.03</v>
      </c>
      <c r="CZ215">
        <f>AF215</f>
        <v>0.35</v>
      </c>
      <c r="DA215">
        <f>AJ215</f>
        <v>8.26</v>
      </c>
      <c r="DB215">
        <f>ROUND((ROUND(AT215*CZ215,2)*0.8),6)</f>
        <v>8.0000000000000002E-3</v>
      </c>
      <c r="DC215">
        <f>ROUND((ROUND(AT215*AG215,2)*0.8),6)</f>
        <v>0</v>
      </c>
      <c r="DD215" t="s">
        <v>3</v>
      </c>
      <c r="DE215" t="s">
        <v>3</v>
      </c>
      <c r="DF215">
        <f t="shared" si="99"/>
        <v>0</v>
      </c>
      <c r="DG215">
        <f>ROUND(ROUND(AF215*AJ215,2)*CX215,2)</f>
        <v>0.28000000000000003</v>
      </c>
      <c r="DH215">
        <f>ROUND(ROUND(AG215*AK215,2)*CX215,2)</f>
        <v>0</v>
      </c>
      <c r="DI215">
        <f t="shared" si="100"/>
        <v>0</v>
      </c>
      <c r="DJ215">
        <f>DG215</f>
        <v>0.28000000000000003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ROW(Source!A378)</f>
        <v>378</v>
      </c>
      <c r="B216">
        <v>50496814</v>
      </c>
      <c r="C216">
        <v>50497865</v>
      </c>
      <c r="D216">
        <v>31111826</v>
      </c>
      <c r="E216">
        <v>1</v>
      </c>
      <c r="F216">
        <v>1</v>
      </c>
      <c r="G216">
        <v>30570983</v>
      </c>
      <c r="H216">
        <v>3</v>
      </c>
      <c r="I216" t="s">
        <v>632</v>
      </c>
      <c r="J216" t="s">
        <v>633</v>
      </c>
      <c r="K216" t="s">
        <v>634</v>
      </c>
      <c r="L216">
        <v>1346</v>
      </c>
      <c r="N216">
        <v>1009</v>
      </c>
      <c r="O216" t="s">
        <v>286</v>
      </c>
      <c r="P216" t="s">
        <v>286</v>
      </c>
      <c r="Q216">
        <v>1</v>
      </c>
      <c r="W216">
        <v>0</v>
      </c>
      <c r="X216">
        <v>-703736887</v>
      </c>
      <c r="Y216">
        <f t="shared" ref="Y216:Y228" si="108">AT216</f>
        <v>4.0000000000000001E-3</v>
      </c>
      <c r="AA216">
        <v>184.27</v>
      </c>
      <c r="AB216">
        <v>0</v>
      </c>
      <c r="AC216">
        <v>0</v>
      </c>
      <c r="AD216">
        <v>0</v>
      </c>
      <c r="AE216">
        <v>13.96</v>
      </c>
      <c r="AF216">
        <v>0</v>
      </c>
      <c r="AG216">
        <v>0</v>
      </c>
      <c r="AH216">
        <v>0</v>
      </c>
      <c r="AI216">
        <v>13.2</v>
      </c>
      <c r="AJ216">
        <v>1</v>
      </c>
      <c r="AK216">
        <v>1</v>
      </c>
      <c r="AL216">
        <v>1</v>
      </c>
      <c r="AM216">
        <v>2</v>
      </c>
      <c r="AN216">
        <v>0</v>
      </c>
      <c r="AO216">
        <v>1</v>
      </c>
      <c r="AP216">
        <v>1</v>
      </c>
      <c r="AQ216">
        <v>0</v>
      </c>
      <c r="AR216">
        <v>0</v>
      </c>
      <c r="AS216" t="s">
        <v>3</v>
      </c>
      <c r="AT216">
        <v>4.0000000000000001E-3</v>
      </c>
      <c r="AU216" t="s">
        <v>3</v>
      </c>
      <c r="AV216">
        <v>0</v>
      </c>
      <c r="AW216">
        <v>2</v>
      </c>
      <c r="AX216">
        <v>50497889</v>
      </c>
      <c r="AY216">
        <v>1</v>
      </c>
      <c r="AZ216">
        <v>0</v>
      </c>
      <c r="BA216">
        <v>216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v>0</v>
      </c>
      <c r="CX216">
        <f>ROUND(Y216*Source!I378,9)</f>
        <v>1.6E-2</v>
      </c>
      <c r="CY216">
        <f t="shared" ref="CY216:CY228" si="109">AA216</f>
        <v>184.27</v>
      </c>
      <c r="CZ216">
        <f t="shared" ref="CZ216:CZ228" si="110">AE216</f>
        <v>13.96</v>
      </c>
      <c r="DA216">
        <f t="shared" ref="DA216:DA228" si="111">AI216</f>
        <v>13.2</v>
      </c>
      <c r="DB216">
        <f t="shared" ref="DB216:DB228" si="112">ROUND(ROUND(AT216*CZ216,2),6)</f>
        <v>0.06</v>
      </c>
      <c r="DC216">
        <f t="shared" ref="DC216:DC228" si="113">ROUND(ROUND(AT216*AG216,2),6)</f>
        <v>0</v>
      </c>
      <c r="DD216" t="s">
        <v>3</v>
      </c>
      <c r="DE216" t="s">
        <v>3</v>
      </c>
      <c r="DF216">
        <f t="shared" ref="DF216:DF228" si="114">ROUND(ROUND(AE216*AI216,2)*CX216,2)</f>
        <v>2.95</v>
      </c>
      <c r="DG216">
        <f t="shared" ref="DG216:DG244" si="115">ROUND(ROUND(AF216,2)*CX216,2)</f>
        <v>0</v>
      </c>
      <c r="DH216">
        <f t="shared" ref="DH216:DH244" si="116">ROUND(ROUND(AG216,2)*CX216,2)</f>
        <v>0</v>
      </c>
      <c r="DI216">
        <f t="shared" si="100"/>
        <v>0</v>
      </c>
      <c r="DJ216">
        <f t="shared" ref="DJ216:DJ228" si="117">DF216</f>
        <v>2.95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ROW(Source!A378)</f>
        <v>378</v>
      </c>
      <c r="B217">
        <v>50496814</v>
      </c>
      <c r="C217">
        <v>50497865</v>
      </c>
      <c r="D217">
        <v>46136793</v>
      </c>
      <c r="E217">
        <v>1</v>
      </c>
      <c r="F217">
        <v>1</v>
      </c>
      <c r="G217">
        <v>30570983</v>
      </c>
      <c r="H217">
        <v>3</v>
      </c>
      <c r="I217" t="s">
        <v>635</v>
      </c>
      <c r="J217" t="s">
        <v>636</v>
      </c>
      <c r="K217" t="s">
        <v>637</v>
      </c>
      <c r="L217">
        <v>1346</v>
      </c>
      <c r="N217">
        <v>1009</v>
      </c>
      <c r="O217" t="s">
        <v>286</v>
      </c>
      <c r="P217" t="s">
        <v>286</v>
      </c>
      <c r="Q217">
        <v>1</v>
      </c>
      <c r="W217">
        <v>0</v>
      </c>
      <c r="X217">
        <v>-23916938</v>
      </c>
      <c r="Y217">
        <f t="shared" si="108"/>
        <v>4.7E-2</v>
      </c>
      <c r="AA217">
        <v>87.61</v>
      </c>
      <c r="AB217">
        <v>0</v>
      </c>
      <c r="AC217">
        <v>0</v>
      </c>
      <c r="AD217">
        <v>0</v>
      </c>
      <c r="AE217">
        <v>29.9</v>
      </c>
      <c r="AF217">
        <v>0</v>
      </c>
      <c r="AG217">
        <v>0</v>
      </c>
      <c r="AH217">
        <v>0</v>
      </c>
      <c r="AI217">
        <v>2.93</v>
      </c>
      <c r="AJ217">
        <v>1</v>
      </c>
      <c r="AK217">
        <v>1</v>
      </c>
      <c r="AL217">
        <v>1</v>
      </c>
      <c r="AM217">
        <v>2</v>
      </c>
      <c r="AN217">
        <v>0</v>
      </c>
      <c r="AO217">
        <v>1</v>
      </c>
      <c r="AP217">
        <v>1</v>
      </c>
      <c r="AQ217">
        <v>0</v>
      </c>
      <c r="AR217">
        <v>0</v>
      </c>
      <c r="AS217" t="s">
        <v>3</v>
      </c>
      <c r="AT217">
        <v>4.7E-2</v>
      </c>
      <c r="AU217" t="s">
        <v>3</v>
      </c>
      <c r="AV217">
        <v>0</v>
      </c>
      <c r="AW217">
        <v>2</v>
      </c>
      <c r="AX217">
        <v>50497890</v>
      </c>
      <c r="AY217">
        <v>1</v>
      </c>
      <c r="AZ217">
        <v>0</v>
      </c>
      <c r="BA217">
        <v>217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v>0</v>
      </c>
      <c r="CX217">
        <f>ROUND(Y217*Source!I378,9)</f>
        <v>0.188</v>
      </c>
      <c r="CY217">
        <f t="shared" si="109"/>
        <v>87.61</v>
      </c>
      <c r="CZ217">
        <f t="shared" si="110"/>
        <v>29.9</v>
      </c>
      <c r="DA217">
        <f t="shared" si="111"/>
        <v>2.93</v>
      </c>
      <c r="DB217">
        <f t="shared" si="112"/>
        <v>1.41</v>
      </c>
      <c r="DC217">
        <f t="shared" si="113"/>
        <v>0</v>
      </c>
      <c r="DD217" t="s">
        <v>3</v>
      </c>
      <c r="DE217" t="s">
        <v>3</v>
      </c>
      <c r="DF217">
        <f t="shared" si="114"/>
        <v>16.47</v>
      </c>
      <c r="DG217">
        <f t="shared" si="115"/>
        <v>0</v>
      </c>
      <c r="DH217">
        <f t="shared" si="116"/>
        <v>0</v>
      </c>
      <c r="DI217">
        <f t="shared" si="100"/>
        <v>0</v>
      </c>
      <c r="DJ217">
        <f t="shared" si="117"/>
        <v>16.47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ROW(Source!A378)</f>
        <v>378</v>
      </c>
      <c r="B218">
        <v>50496814</v>
      </c>
      <c r="C218">
        <v>50497865</v>
      </c>
      <c r="D218">
        <v>46136840</v>
      </c>
      <c r="E218">
        <v>1</v>
      </c>
      <c r="F218">
        <v>1</v>
      </c>
      <c r="G218">
        <v>30570983</v>
      </c>
      <c r="H218">
        <v>3</v>
      </c>
      <c r="I218" t="s">
        <v>568</v>
      </c>
      <c r="J218" t="s">
        <v>569</v>
      </c>
      <c r="K218" t="s">
        <v>570</v>
      </c>
      <c r="L218">
        <v>1348</v>
      </c>
      <c r="N218">
        <v>1009</v>
      </c>
      <c r="O218" t="s">
        <v>28</v>
      </c>
      <c r="P218" t="s">
        <v>28</v>
      </c>
      <c r="Q218">
        <v>1000</v>
      </c>
      <c r="W218">
        <v>0</v>
      </c>
      <c r="X218">
        <v>-2033265844</v>
      </c>
      <c r="Y218">
        <f t="shared" si="108"/>
        <v>6.9999999999999994E-5</v>
      </c>
      <c r="AA218">
        <v>157580.26</v>
      </c>
      <c r="AB218">
        <v>0</v>
      </c>
      <c r="AC218">
        <v>0</v>
      </c>
      <c r="AD218">
        <v>0</v>
      </c>
      <c r="AE218">
        <v>8596.85</v>
      </c>
      <c r="AF218">
        <v>0</v>
      </c>
      <c r="AG218">
        <v>0</v>
      </c>
      <c r="AH218">
        <v>0</v>
      </c>
      <c r="AI218">
        <v>18.329999999999998</v>
      </c>
      <c r="AJ218">
        <v>1</v>
      </c>
      <c r="AK218">
        <v>1</v>
      </c>
      <c r="AL218">
        <v>1</v>
      </c>
      <c r="AM218">
        <v>2</v>
      </c>
      <c r="AN218">
        <v>0</v>
      </c>
      <c r="AO218">
        <v>1</v>
      </c>
      <c r="AP218">
        <v>1</v>
      </c>
      <c r="AQ218">
        <v>0</v>
      </c>
      <c r="AR218">
        <v>0</v>
      </c>
      <c r="AS218" t="s">
        <v>3</v>
      </c>
      <c r="AT218">
        <v>6.9999999999999994E-5</v>
      </c>
      <c r="AU218" t="s">
        <v>3</v>
      </c>
      <c r="AV218">
        <v>0</v>
      </c>
      <c r="AW218">
        <v>2</v>
      </c>
      <c r="AX218">
        <v>50497891</v>
      </c>
      <c r="AY218">
        <v>1</v>
      </c>
      <c r="AZ218">
        <v>0</v>
      </c>
      <c r="BA218">
        <v>218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ROUND(Y218*Source!I378,9)</f>
        <v>2.7999999999999998E-4</v>
      </c>
      <c r="CY218">
        <f t="shared" si="109"/>
        <v>157580.26</v>
      </c>
      <c r="CZ218">
        <f t="shared" si="110"/>
        <v>8596.85</v>
      </c>
      <c r="DA218">
        <f t="shared" si="111"/>
        <v>18.329999999999998</v>
      </c>
      <c r="DB218">
        <f t="shared" si="112"/>
        <v>0.6</v>
      </c>
      <c r="DC218">
        <f t="shared" si="113"/>
        <v>0</v>
      </c>
      <c r="DD218" t="s">
        <v>3</v>
      </c>
      <c r="DE218" t="s">
        <v>3</v>
      </c>
      <c r="DF218">
        <f t="shared" si="114"/>
        <v>44.12</v>
      </c>
      <c r="DG218">
        <f t="shared" si="115"/>
        <v>0</v>
      </c>
      <c r="DH218">
        <f t="shared" si="116"/>
        <v>0</v>
      </c>
      <c r="DI218">
        <f t="shared" si="100"/>
        <v>0</v>
      </c>
      <c r="DJ218">
        <f t="shared" si="117"/>
        <v>44.12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ROW(Source!A378)</f>
        <v>378</v>
      </c>
      <c r="B219">
        <v>50496814</v>
      </c>
      <c r="C219">
        <v>50497865</v>
      </c>
      <c r="D219">
        <v>46136870</v>
      </c>
      <c r="E219">
        <v>1</v>
      </c>
      <c r="F219">
        <v>1</v>
      </c>
      <c r="G219">
        <v>30570983</v>
      </c>
      <c r="H219">
        <v>3</v>
      </c>
      <c r="I219" t="s">
        <v>614</v>
      </c>
      <c r="J219" t="s">
        <v>615</v>
      </c>
      <c r="K219" t="s">
        <v>616</v>
      </c>
      <c r="L219">
        <v>1346</v>
      </c>
      <c r="N219">
        <v>1009</v>
      </c>
      <c r="O219" t="s">
        <v>286</v>
      </c>
      <c r="P219" t="s">
        <v>286</v>
      </c>
      <c r="Q219">
        <v>1</v>
      </c>
      <c r="W219">
        <v>0</v>
      </c>
      <c r="X219">
        <v>-666633332</v>
      </c>
      <c r="Y219">
        <f t="shared" si="108"/>
        <v>3.5999999999999997E-2</v>
      </c>
      <c r="AA219">
        <v>270.42</v>
      </c>
      <c r="AB219">
        <v>0</v>
      </c>
      <c r="AC219">
        <v>0</v>
      </c>
      <c r="AD219">
        <v>0</v>
      </c>
      <c r="AE219">
        <v>159.07</v>
      </c>
      <c r="AF219">
        <v>0</v>
      </c>
      <c r="AG219">
        <v>0</v>
      </c>
      <c r="AH219">
        <v>0</v>
      </c>
      <c r="AI219">
        <v>1.7</v>
      </c>
      <c r="AJ219">
        <v>1</v>
      </c>
      <c r="AK219">
        <v>1</v>
      </c>
      <c r="AL219">
        <v>1</v>
      </c>
      <c r="AM219">
        <v>2</v>
      </c>
      <c r="AN219">
        <v>0</v>
      </c>
      <c r="AO219">
        <v>1</v>
      </c>
      <c r="AP219">
        <v>1</v>
      </c>
      <c r="AQ219">
        <v>0</v>
      </c>
      <c r="AR219">
        <v>0</v>
      </c>
      <c r="AS219" t="s">
        <v>3</v>
      </c>
      <c r="AT219">
        <v>3.5999999999999997E-2</v>
      </c>
      <c r="AU219" t="s">
        <v>3</v>
      </c>
      <c r="AV219">
        <v>0</v>
      </c>
      <c r="AW219">
        <v>2</v>
      </c>
      <c r="AX219">
        <v>50497892</v>
      </c>
      <c r="AY219">
        <v>1</v>
      </c>
      <c r="AZ219">
        <v>0</v>
      </c>
      <c r="BA219">
        <v>219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v>0</v>
      </c>
      <c r="CX219">
        <f>ROUND(Y219*Source!I378,9)</f>
        <v>0.14399999999999999</v>
      </c>
      <c r="CY219">
        <f t="shared" si="109"/>
        <v>270.42</v>
      </c>
      <c r="CZ219">
        <f t="shared" si="110"/>
        <v>159.07</v>
      </c>
      <c r="DA219">
        <f t="shared" si="111"/>
        <v>1.7</v>
      </c>
      <c r="DB219">
        <f t="shared" si="112"/>
        <v>5.73</v>
      </c>
      <c r="DC219">
        <f t="shared" si="113"/>
        <v>0</v>
      </c>
      <c r="DD219" t="s">
        <v>3</v>
      </c>
      <c r="DE219" t="s">
        <v>3</v>
      </c>
      <c r="DF219">
        <f t="shared" si="114"/>
        <v>38.94</v>
      </c>
      <c r="DG219">
        <f t="shared" si="115"/>
        <v>0</v>
      </c>
      <c r="DH219">
        <f t="shared" si="116"/>
        <v>0</v>
      </c>
      <c r="DI219">
        <f t="shared" si="100"/>
        <v>0</v>
      </c>
      <c r="DJ219">
        <f t="shared" si="117"/>
        <v>38.94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ROW(Source!A378)</f>
        <v>378</v>
      </c>
      <c r="B220">
        <v>50496814</v>
      </c>
      <c r="C220">
        <v>50497865</v>
      </c>
      <c r="D220">
        <v>46136087</v>
      </c>
      <c r="E220">
        <v>1</v>
      </c>
      <c r="F220">
        <v>1</v>
      </c>
      <c r="G220">
        <v>30570983</v>
      </c>
      <c r="H220">
        <v>3</v>
      </c>
      <c r="I220" t="s">
        <v>571</v>
      </c>
      <c r="J220" t="s">
        <v>572</v>
      </c>
      <c r="K220" t="s">
        <v>573</v>
      </c>
      <c r="L220">
        <v>1354</v>
      </c>
      <c r="N220">
        <v>1010</v>
      </c>
      <c r="O220" t="s">
        <v>360</v>
      </c>
      <c r="P220" t="s">
        <v>360</v>
      </c>
      <c r="Q220">
        <v>1</v>
      </c>
      <c r="W220">
        <v>0</v>
      </c>
      <c r="X220">
        <v>1346064091</v>
      </c>
      <c r="Y220">
        <f t="shared" si="108"/>
        <v>1.3</v>
      </c>
      <c r="AA220">
        <v>8.76</v>
      </c>
      <c r="AB220">
        <v>0</v>
      </c>
      <c r="AC220">
        <v>0</v>
      </c>
      <c r="AD220">
        <v>0</v>
      </c>
      <c r="AE220">
        <v>3.86</v>
      </c>
      <c r="AF220">
        <v>0</v>
      </c>
      <c r="AG220">
        <v>0</v>
      </c>
      <c r="AH220">
        <v>0</v>
      </c>
      <c r="AI220">
        <v>2.27</v>
      </c>
      <c r="AJ220">
        <v>1</v>
      </c>
      <c r="AK220">
        <v>1</v>
      </c>
      <c r="AL220">
        <v>1</v>
      </c>
      <c r="AM220">
        <v>2</v>
      </c>
      <c r="AN220">
        <v>0</v>
      </c>
      <c r="AO220">
        <v>1</v>
      </c>
      <c r="AP220">
        <v>1</v>
      </c>
      <c r="AQ220">
        <v>0</v>
      </c>
      <c r="AR220">
        <v>0</v>
      </c>
      <c r="AS220" t="s">
        <v>3</v>
      </c>
      <c r="AT220">
        <v>1.3</v>
      </c>
      <c r="AU220" t="s">
        <v>3</v>
      </c>
      <c r="AV220">
        <v>0</v>
      </c>
      <c r="AW220">
        <v>2</v>
      </c>
      <c r="AX220">
        <v>50497893</v>
      </c>
      <c r="AY220">
        <v>1</v>
      </c>
      <c r="AZ220">
        <v>0</v>
      </c>
      <c r="BA220">
        <v>220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v>0</v>
      </c>
      <c r="CX220">
        <f>ROUND(Y220*Source!I378,9)</f>
        <v>5.2</v>
      </c>
      <c r="CY220">
        <f t="shared" si="109"/>
        <v>8.76</v>
      </c>
      <c r="CZ220">
        <f t="shared" si="110"/>
        <v>3.86</v>
      </c>
      <c r="DA220">
        <f t="shared" si="111"/>
        <v>2.27</v>
      </c>
      <c r="DB220">
        <f t="shared" si="112"/>
        <v>5.0199999999999996</v>
      </c>
      <c r="DC220">
        <f t="shared" si="113"/>
        <v>0</v>
      </c>
      <c r="DD220" t="s">
        <v>3</v>
      </c>
      <c r="DE220" t="s">
        <v>3</v>
      </c>
      <c r="DF220">
        <f t="shared" si="114"/>
        <v>45.55</v>
      </c>
      <c r="DG220">
        <f t="shared" si="115"/>
        <v>0</v>
      </c>
      <c r="DH220">
        <f t="shared" si="116"/>
        <v>0</v>
      </c>
      <c r="DI220">
        <f t="shared" si="100"/>
        <v>0</v>
      </c>
      <c r="DJ220">
        <f t="shared" si="117"/>
        <v>45.55</v>
      </c>
      <c r="DK220">
        <v>0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ROW(Source!A378)</f>
        <v>378</v>
      </c>
      <c r="B221">
        <v>50496814</v>
      </c>
      <c r="C221">
        <v>50497865</v>
      </c>
      <c r="D221">
        <v>46136088</v>
      </c>
      <c r="E221">
        <v>1</v>
      </c>
      <c r="F221">
        <v>1</v>
      </c>
      <c r="G221">
        <v>30570983</v>
      </c>
      <c r="H221">
        <v>3</v>
      </c>
      <c r="I221" t="s">
        <v>617</v>
      </c>
      <c r="J221" t="s">
        <v>618</v>
      </c>
      <c r="K221" t="s">
        <v>619</v>
      </c>
      <c r="L221">
        <v>1354</v>
      </c>
      <c r="N221">
        <v>1010</v>
      </c>
      <c r="O221" t="s">
        <v>360</v>
      </c>
      <c r="P221" t="s">
        <v>360</v>
      </c>
      <c r="Q221">
        <v>1</v>
      </c>
      <c r="W221">
        <v>0</v>
      </c>
      <c r="X221">
        <v>-934629768</v>
      </c>
      <c r="Y221">
        <f t="shared" si="108"/>
        <v>1.4</v>
      </c>
      <c r="AA221">
        <v>0.86</v>
      </c>
      <c r="AB221">
        <v>0</v>
      </c>
      <c r="AC221">
        <v>0</v>
      </c>
      <c r="AD221">
        <v>0</v>
      </c>
      <c r="AE221">
        <v>0.89</v>
      </c>
      <c r="AF221">
        <v>0</v>
      </c>
      <c r="AG221">
        <v>0</v>
      </c>
      <c r="AH221">
        <v>0</v>
      </c>
      <c r="AI221">
        <v>0.97</v>
      </c>
      <c r="AJ221">
        <v>1</v>
      </c>
      <c r="AK221">
        <v>1</v>
      </c>
      <c r="AL221">
        <v>1</v>
      </c>
      <c r="AM221">
        <v>2</v>
      </c>
      <c r="AN221">
        <v>0</v>
      </c>
      <c r="AO221">
        <v>1</v>
      </c>
      <c r="AP221">
        <v>1</v>
      </c>
      <c r="AQ221">
        <v>0</v>
      </c>
      <c r="AR221">
        <v>0</v>
      </c>
      <c r="AS221" t="s">
        <v>3</v>
      </c>
      <c r="AT221">
        <v>1.4</v>
      </c>
      <c r="AU221" t="s">
        <v>3</v>
      </c>
      <c r="AV221">
        <v>0</v>
      </c>
      <c r="AW221">
        <v>2</v>
      </c>
      <c r="AX221">
        <v>50497894</v>
      </c>
      <c r="AY221">
        <v>1</v>
      </c>
      <c r="AZ221">
        <v>0</v>
      </c>
      <c r="BA221">
        <v>221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v>0</v>
      </c>
      <c r="CX221">
        <f>ROUND(Y221*Source!I378,9)</f>
        <v>5.6</v>
      </c>
      <c r="CY221">
        <f t="shared" si="109"/>
        <v>0.86</v>
      </c>
      <c r="CZ221">
        <f t="shared" si="110"/>
        <v>0.89</v>
      </c>
      <c r="DA221">
        <f t="shared" si="111"/>
        <v>0.97</v>
      </c>
      <c r="DB221">
        <f t="shared" si="112"/>
        <v>1.25</v>
      </c>
      <c r="DC221">
        <f t="shared" si="113"/>
        <v>0</v>
      </c>
      <c r="DD221" t="s">
        <v>3</v>
      </c>
      <c r="DE221" t="s">
        <v>3</v>
      </c>
      <c r="DF221">
        <f t="shared" si="114"/>
        <v>4.82</v>
      </c>
      <c r="DG221">
        <f t="shared" si="115"/>
        <v>0</v>
      </c>
      <c r="DH221">
        <f t="shared" si="116"/>
        <v>0</v>
      </c>
      <c r="DI221">
        <f t="shared" si="100"/>
        <v>0</v>
      </c>
      <c r="DJ221">
        <f t="shared" si="117"/>
        <v>4.82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ROW(Source!A378)</f>
        <v>378</v>
      </c>
      <c r="B222">
        <v>50496814</v>
      </c>
      <c r="C222">
        <v>50497865</v>
      </c>
      <c r="D222">
        <v>46137340</v>
      </c>
      <c r="E222">
        <v>1</v>
      </c>
      <c r="F222">
        <v>1</v>
      </c>
      <c r="G222">
        <v>30570983</v>
      </c>
      <c r="H222">
        <v>3</v>
      </c>
      <c r="I222" t="s">
        <v>638</v>
      </c>
      <c r="J222" t="s">
        <v>639</v>
      </c>
      <c r="K222" t="s">
        <v>640</v>
      </c>
      <c r="L222">
        <v>1346</v>
      </c>
      <c r="N222">
        <v>1009</v>
      </c>
      <c r="O222" t="s">
        <v>286</v>
      </c>
      <c r="P222" t="s">
        <v>286</v>
      </c>
      <c r="Q222">
        <v>1</v>
      </c>
      <c r="W222">
        <v>0</v>
      </c>
      <c r="X222">
        <v>-1934992785</v>
      </c>
      <c r="Y222">
        <f t="shared" si="108"/>
        <v>1.4E-2</v>
      </c>
      <c r="AA222">
        <v>194.62</v>
      </c>
      <c r="AB222">
        <v>0</v>
      </c>
      <c r="AC222">
        <v>0</v>
      </c>
      <c r="AD222">
        <v>0</v>
      </c>
      <c r="AE222">
        <v>15.11</v>
      </c>
      <c r="AF222">
        <v>0</v>
      </c>
      <c r="AG222">
        <v>0</v>
      </c>
      <c r="AH222">
        <v>0</v>
      </c>
      <c r="AI222">
        <v>12.88</v>
      </c>
      <c r="AJ222">
        <v>1</v>
      </c>
      <c r="AK222">
        <v>1</v>
      </c>
      <c r="AL222">
        <v>1</v>
      </c>
      <c r="AM222">
        <v>2</v>
      </c>
      <c r="AN222">
        <v>0</v>
      </c>
      <c r="AO222">
        <v>1</v>
      </c>
      <c r="AP222">
        <v>1</v>
      </c>
      <c r="AQ222">
        <v>0</v>
      </c>
      <c r="AR222">
        <v>0</v>
      </c>
      <c r="AS222" t="s">
        <v>3</v>
      </c>
      <c r="AT222">
        <v>1.4E-2</v>
      </c>
      <c r="AU222" t="s">
        <v>3</v>
      </c>
      <c r="AV222">
        <v>0</v>
      </c>
      <c r="AW222">
        <v>2</v>
      </c>
      <c r="AX222">
        <v>50497895</v>
      </c>
      <c r="AY222">
        <v>1</v>
      </c>
      <c r="AZ222">
        <v>0</v>
      </c>
      <c r="BA222">
        <v>222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v>0</v>
      </c>
      <c r="CX222">
        <f>ROUND(Y222*Source!I378,9)</f>
        <v>5.6000000000000001E-2</v>
      </c>
      <c r="CY222">
        <f t="shared" si="109"/>
        <v>194.62</v>
      </c>
      <c r="CZ222">
        <f t="shared" si="110"/>
        <v>15.11</v>
      </c>
      <c r="DA222">
        <f t="shared" si="111"/>
        <v>12.88</v>
      </c>
      <c r="DB222">
        <f t="shared" si="112"/>
        <v>0.21</v>
      </c>
      <c r="DC222">
        <f t="shared" si="113"/>
        <v>0</v>
      </c>
      <c r="DD222" t="s">
        <v>3</v>
      </c>
      <c r="DE222" t="s">
        <v>3</v>
      </c>
      <c r="DF222">
        <f t="shared" si="114"/>
        <v>10.9</v>
      </c>
      <c r="DG222">
        <f t="shared" si="115"/>
        <v>0</v>
      </c>
      <c r="DH222">
        <f t="shared" si="116"/>
        <v>0</v>
      </c>
      <c r="DI222">
        <f t="shared" si="100"/>
        <v>0</v>
      </c>
      <c r="DJ222">
        <f t="shared" si="117"/>
        <v>10.9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ROW(Source!A378)</f>
        <v>378</v>
      </c>
      <c r="B223">
        <v>50496814</v>
      </c>
      <c r="C223">
        <v>50497865</v>
      </c>
      <c r="D223">
        <v>31113627</v>
      </c>
      <c r="E223">
        <v>1</v>
      </c>
      <c r="F223">
        <v>1</v>
      </c>
      <c r="G223">
        <v>30570983</v>
      </c>
      <c r="H223">
        <v>3</v>
      </c>
      <c r="I223" t="s">
        <v>641</v>
      </c>
      <c r="J223" t="s">
        <v>642</v>
      </c>
      <c r="K223" t="s">
        <v>643</v>
      </c>
      <c r="L223">
        <v>1346</v>
      </c>
      <c r="N223">
        <v>1009</v>
      </c>
      <c r="O223" t="s">
        <v>286</v>
      </c>
      <c r="P223" t="s">
        <v>286</v>
      </c>
      <c r="Q223">
        <v>1</v>
      </c>
      <c r="W223">
        <v>0</v>
      </c>
      <c r="X223">
        <v>-1357320227</v>
      </c>
      <c r="Y223">
        <f t="shared" si="108"/>
        <v>8.9999999999999993E-3</v>
      </c>
      <c r="AA223">
        <v>246.46</v>
      </c>
      <c r="AB223">
        <v>0</v>
      </c>
      <c r="AC223">
        <v>0</v>
      </c>
      <c r="AD223">
        <v>0</v>
      </c>
      <c r="AE223">
        <v>23.12</v>
      </c>
      <c r="AF223">
        <v>0</v>
      </c>
      <c r="AG223">
        <v>0</v>
      </c>
      <c r="AH223">
        <v>0</v>
      </c>
      <c r="AI223">
        <v>10.66</v>
      </c>
      <c r="AJ223">
        <v>1</v>
      </c>
      <c r="AK223">
        <v>1</v>
      </c>
      <c r="AL223">
        <v>1</v>
      </c>
      <c r="AM223">
        <v>2</v>
      </c>
      <c r="AN223">
        <v>0</v>
      </c>
      <c r="AO223">
        <v>1</v>
      </c>
      <c r="AP223">
        <v>1</v>
      </c>
      <c r="AQ223">
        <v>0</v>
      </c>
      <c r="AR223">
        <v>0</v>
      </c>
      <c r="AS223" t="s">
        <v>3</v>
      </c>
      <c r="AT223">
        <v>8.9999999999999993E-3</v>
      </c>
      <c r="AU223" t="s">
        <v>3</v>
      </c>
      <c r="AV223">
        <v>0</v>
      </c>
      <c r="AW223">
        <v>2</v>
      </c>
      <c r="AX223">
        <v>50497896</v>
      </c>
      <c r="AY223">
        <v>1</v>
      </c>
      <c r="AZ223">
        <v>0</v>
      </c>
      <c r="BA223">
        <v>223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ROUND(Y223*Source!I378,9)</f>
        <v>3.5999999999999997E-2</v>
      </c>
      <c r="CY223">
        <f t="shared" si="109"/>
        <v>246.46</v>
      </c>
      <c r="CZ223">
        <f t="shared" si="110"/>
        <v>23.12</v>
      </c>
      <c r="DA223">
        <f t="shared" si="111"/>
        <v>10.66</v>
      </c>
      <c r="DB223">
        <f t="shared" si="112"/>
        <v>0.21</v>
      </c>
      <c r="DC223">
        <f t="shared" si="113"/>
        <v>0</v>
      </c>
      <c r="DD223" t="s">
        <v>3</v>
      </c>
      <c r="DE223" t="s">
        <v>3</v>
      </c>
      <c r="DF223">
        <f t="shared" si="114"/>
        <v>8.8699999999999992</v>
      </c>
      <c r="DG223">
        <f t="shared" si="115"/>
        <v>0</v>
      </c>
      <c r="DH223">
        <f t="shared" si="116"/>
        <v>0</v>
      </c>
      <c r="DI223">
        <f t="shared" si="100"/>
        <v>0</v>
      </c>
      <c r="DJ223">
        <f t="shared" si="117"/>
        <v>8.8699999999999992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ROW(Source!A378)</f>
        <v>378</v>
      </c>
      <c r="B224">
        <v>50496814</v>
      </c>
      <c r="C224">
        <v>50497865</v>
      </c>
      <c r="D224">
        <v>31114144</v>
      </c>
      <c r="E224">
        <v>1</v>
      </c>
      <c r="F224">
        <v>1</v>
      </c>
      <c r="G224">
        <v>30570983</v>
      </c>
      <c r="H224">
        <v>3</v>
      </c>
      <c r="I224" t="s">
        <v>644</v>
      </c>
      <c r="J224" t="s">
        <v>645</v>
      </c>
      <c r="K224" t="s">
        <v>646</v>
      </c>
      <c r="L224">
        <v>1349</v>
      </c>
      <c r="N224">
        <v>1009</v>
      </c>
      <c r="O224" t="s">
        <v>647</v>
      </c>
      <c r="P224" t="s">
        <v>647</v>
      </c>
      <c r="Q224">
        <v>1E-3</v>
      </c>
      <c r="W224">
        <v>0</v>
      </c>
      <c r="X224">
        <v>1880335342</v>
      </c>
      <c r="Y224">
        <f t="shared" si="108"/>
        <v>2</v>
      </c>
      <c r="AA224">
        <v>0.37</v>
      </c>
      <c r="AB224">
        <v>0</v>
      </c>
      <c r="AC224">
        <v>0</v>
      </c>
      <c r="AD224">
        <v>0</v>
      </c>
      <c r="AE224">
        <v>7.0000000000000007E-2</v>
      </c>
      <c r="AF224">
        <v>0</v>
      </c>
      <c r="AG224">
        <v>0</v>
      </c>
      <c r="AH224">
        <v>0</v>
      </c>
      <c r="AI224">
        <v>5.29</v>
      </c>
      <c r="AJ224">
        <v>1</v>
      </c>
      <c r="AK224">
        <v>1</v>
      </c>
      <c r="AL224">
        <v>1</v>
      </c>
      <c r="AM224">
        <v>2</v>
      </c>
      <c r="AN224">
        <v>0</v>
      </c>
      <c r="AO224">
        <v>1</v>
      </c>
      <c r="AP224">
        <v>1</v>
      </c>
      <c r="AQ224">
        <v>0</v>
      </c>
      <c r="AR224">
        <v>0</v>
      </c>
      <c r="AS224" t="s">
        <v>3</v>
      </c>
      <c r="AT224">
        <v>2</v>
      </c>
      <c r="AU224" t="s">
        <v>3</v>
      </c>
      <c r="AV224">
        <v>0</v>
      </c>
      <c r="AW224">
        <v>2</v>
      </c>
      <c r="AX224">
        <v>50497897</v>
      </c>
      <c r="AY224">
        <v>1</v>
      </c>
      <c r="AZ224">
        <v>0</v>
      </c>
      <c r="BA224">
        <v>224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v>0</v>
      </c>
      <c r="CX224">
        <f>ROUND(Y224*Source!I378,9)</f>
        <v>8</v>
      </c>
      <c r="CY224">
        <f t="shared" si="109"/>
        <v>0.37</v>
      </c>
      <c r="CZ224">
        <f t="shared" si="110"/>
        <v>7.0000000000000007E-2</v>
      </c>
      <c r="DA224">
        <f t="shared" si="111"/>
        <v>5.29</v>
      </c>
      <c r="DB224">
        <f t="shared" si="112"/>
        <v>0.14000000000000001</v>
      </c>
      <c r="DC224">
        <f t="shared" si="113"/>
        <v>0</v>
      </c>
      <c r="DD224" t="s">
        <v>3</v>
      </c>
      <c r="DE224" t="s">
        <v>3</v>
      </c>
      <c r="DF224">
        <f t="shared" si="114"/>
        <v>2.96</v>
      </c>
      <c r="DG224">
        <f t="shared" si="115"/>
        <v>0</v>
      </c>
      <c r="DH224">
        <f t="shared" si="116"/>
        <v>0</v>
      </c>
      <c r="DI224">
        <f t="shared" si="100"/>
        <v>0</v>
      </c>
      <c r="DJ224">
        <f t="shared" si="117"/>
        <v>2.96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ROW(Source!A378)</f>
        <v>378</v>
      </c>
      <c r="B225">
        <v>50496814</v>
      </c>
      <c r="C225">
        <v>50497865</v>
      </c>
      <c r="D225">
        <v>46148431</v>
      </c>
      <c r="E225">
        <v>1</v>
      </c>
      <c r="F225">
        <v>1</v>
      </c>
      <c r="G225">
        <v>30570983</v>
      </c>
      <c r="H225">
        <v>3</v>
      </c>
      <c r="I225" t="s">
        <v>400</v>
      </c>
      <c r="J225" t="s">
        <v>402</v>
      </c>
      <c r="K225" t="s">
        <v>401</v>
      </c>
      <c r="L225">
        <v>1354</v>
      </c>
      <c r="N225">
        <v>1010</v>
      </c>
      <c r="O225" t="s">
        <v>360</v>
      </c>
      <c r="P225" t="s">
        <v>360</v>
      </c>
      <c r="Q225">
        <v>1</v>
      </c>
      <c r="W225">
        <v>0</v>
      </c>
      <c r="X225">
        <v>404647027</v>
      </c>
      <c r="Y225">
        <f t="shared" si="108"/>
        <v>0.75</v>
      </c>
      <c r="AA225">
        <v>2228.8200000000002</v>
      </c>
      <c r="AB225">
        <v>0</v>
      </c>
      <c r="AC225">
        <v>0</v>
      </c>
      <c r="AD225">
        <v>0</v>
      </c>
      <c r="AE225">
        <v>312.16000000000003</v>
      </c>
      <c r="AF225">
        <v>0</v>
      </c>
      <c r="AG225">
        <v>0</v>
      </c>
      <c r="AH225">
        <v>0</v>
      </c>
      <c r="AI225">
        <v>7.14</v>
      </c>
      <c r="AJ225">
        <v>1</v>
      </c>
      <c r="AK225">
        <v>1</v>
      </c>
      <c r="AL225">
        <v>1</v>
      </c>
      <c r="AM225">
        <v>0</v>
      </c>
      <c r="AN225">
        <v>0</v>
      </c>
      <c r="AO225">
        <v>0</v>
      </c>
      <c r="AP225">
        <v>1</v>
      </c>
      <c r="AQ225">
        <v>0</v>
      </c>
      <c r="AR225">
        <v>0</v>
      </c>
      <c r="AS225" t="s">
        <v>3</v>
      </c>
      <c r="AT225">
        <v>0.75</v>
      </c>
      <c r="AU225" t="s">
        <v>3</v>
      </c>
      <c r="AV225">
        <v>0</v>
      </c>
      <c r="AW225">
        <v>1</v>
      </c>
      <c r="AX225">
        <v>-1</v>
      </c>
      <c r="AY225">
        <v>0</v>
      </c>
      <c r="AZ225">
        <v>0</v>
      </c>
      <c r="BA225" t="s">
        <v>3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v>0</v>
      </c>
      <c r="CX225">
        <f>ROUND(Y225*Source!I378,9)</f>
        <v>3</v>
      </c>
      <c r="CY225">
        <f t="shared" si="109"/>
        <v>2228.8200000000002</v>
      </c>
      <c r="CZ225">
        <f t="shared" si="110"/>
        <v>312.16000000000003</v>
      </c>
      <c r="DA225">
        <f t="shared" si="111"/>
        <v>7.14</v>
      </c>
      <c r="DB225">
        <f t="shared" si="112"/>
        <v>234.12</v>
      </c>
      <c r="DC225">
        <f t="shared" si="113"/>
        <v>0</v>
      </c>
      <c r="DD225" t="s">
        <v>3</v>
      </c>
      <c r="DE225" t="s">
        <v>3</v>
      </c>
      <c r="DF225">
        <f t="shared" si="114"/>
        <v>6686.46</v>
      </c>
      <c r="DG225">
        <f t="shared" si="115"/>
        <v>0</v>
      </c>
      <c r="DH225">
        <f t="shared" si="116"/>
        <v>0</v>
      </c>
      <c r="DI225">
        <f t="shared" si="100"/>
        <v>0</v>
      </c>
      <c r="DJ225">
        <f t="shared" si="117"/>
        <v>6686.46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ROW(Source!A378)</f>
        <v>378</v>
      </c>
      <c r="B226">
        <v>50496814</v>
      </c>
      <c r="C226">
        <v>50497865</v>
      </c>
      <c r="D226">
        <v>46148455</v>
      </c>
      <c r="E226">
        <v>1</v>
      </c>
      <c r="F226">
        <v>1</v>
      </c>
      <c r="G226">
        <v>30570983</v>
      </c>
      <c r="H226">
        <v>3</v>
      </c>
      <c r="I226" t="s">
        <v>404</v>
      </c>
      <c r="J226" t="s">
        <v>406</v>
      </c>
      <c r="K226" t="s">
        <v>405</v>
      </c>
      <c r="L226">
        <v>1354</v>
      </c>
      <c r="N226">
        <v>1010</v>
      </c>
      <c r="O226" t="s">
        <v>360</v>
      </c>
      <c r="P226" t="s">
        <v>360</v>
      </c>
      <c r="Q226">
        <v>1</v>
      </c>
      <c r="W226">
        <v>0</v>
      </c>
      <c r="X226">
        <v>-1543957231</v>
      </c>
      <c r="Y226">
        <f t="shared" si="108"/>
        <v>0.25</v>
      </c>
      <c r="AA226">
        <v>2125.71</v>
      </c>
      <c r="AB226">
        <v>0</v>
      </c>
      <c r="AC226">
        <v>0</v>
      </c>
      <c r="AD226">
        <v>0</v>
      </c>
      <c r="AE226">
        <v>398.82</v>
      </c>
      <c r="AF226">
        <v>0</v>
      </c>
      <c r="AG226">
        <v>0</v>
      </c>
      <c r="AH226">
        <v>0</v>
      </c>
      <c r="AI226">
        <v>5.33</v>
      </c>
      <c r="AJ226">
        <v>1</v>
      </c>
      <c r="AK226">
        <v>1</v>
      </c>
      <c r="AL226">
        <v>1</v>
      </c>
      <c r="AM226">
        <v>0</v>
      </c>
      <c r="AN226">
        <v>0</v>
      </c>
      <c r="AO226">
        <v>0</v>
      </c>
      <c r="AP226">
        <v>1</v>
      </c>
      <c r="AQ226">
        <v>0</v>
      </c>
      <c r="AR226">
        <v>0</v>
      </c>
      <c r="AS226" t="s">
        <v>3</v>
      </c>
      <c r="AT226">
        <v>0.25</v>
      </c>
      <c r="AU226" t="s">
        <v>3</v>
      </c>
      <c r="AV226">
        <v>0</v>
      </c>
      <c r="AW226">
        <v>1</v>
      </c>
      <c r="AX226">
        <v>-1</v>
      </c>
      <c r="AY226">
        <v>0</v>
      </c>
      <c r="AZ226">
        <v>0</v>
      </c>
      <c r="BA226" t="s">
        <v>3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v>0</v>
      </c>
      <c r="CX226">
        <f>ROUND(Y226*Source!I378,9)</f>
        <v>1</v>
      </c>
      <c r="CY226">
        <f t="shared" si="109"/>
        <v>2125.71</v>
      </c>
      <c r="CZ226">
        <f t="shared" si="110"/>
        <v>398.82</v>
      </c>
      <c r="DA226">
        <f t="shared" si="111"/>
        <v>5.33</v>
      </c>
      <c r="DB226">
        <f t="shared" si="112"/>
        <v>99.71</v>
      </c>
      <c r="DC226">
        <f t="shared" si="113"/>
        <v>0</v>
      </c>
      <c r="DD226" t="s">
        <v>3</v>
      </c>
      <c r="DE226" t="s">
        <v>3</v>
      </c>
      <c r="DF226">
        <f t="shared" si="114"/>
        <v>2125.71</v>
      </c>
      <c r="DG226">
        <f t="shared" si="115"/>
        <v>0</v>
      </c>
      <c r="DH226">
        <f t="shared" si="116"/>
        <v>0</v>
      </c>
      <c r="DI226">
        <f t="shared" si="100"/>
        <v>0</v>
      </c>
      <c r="DJ226">
        <f t="shared" si="117"/>
        <v>2125.71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ROW(Source!A378)</f>
        <v>378</v>
      </c>
      <c r="B227">
        <v>50496814</v>
      </c>
      <c r="C227">
        <v>50497865</v>
      </c>
      <c r="D227">
        <v>46148554</v>
      </c>
      <c r="E227">
        <v>1</v>
      </c>
      <c r="F227">
        <v>1</v>
      </c>
      <c r="G227">
        <v>30570983</v>
      </c>
      <c r="H227">
        <v>3</v>
      </c>
      <c r="I227" t="s">
        <v>648</v>
      </c>
      <c r="J227" t="s">
        <v>649</v>
      </c>
      <c r="K227" t="s">
        <v>650</v>
      </c>
      <c r="L227">
        <v>1356</v>
      </c>
      <c r="N227">
        <v>1010</v>
      </c>
      <c r="O227" t="s">
        <v>586</v>
      </c>
      <c r="P227" t="s">
        <v>586</v>
      </c>
      <c r="Q227">
        <v>1000</v>
      </c>
      <c r="W227">
        <v>0</v>
      </c>
      <c r="X227">
        <v>-380859890</v>
      </c>
      <c r="Y227">
        <f t="shared" si="108"/>
        <v>2E-3</v>
      </c>
      <c r="AA227">
        <v>572.37</v>
      </c>
      <c r="AB227">
        <v>0</v>
      </c>
      <c r="AC227">
        <v>0</v>
      </c>
      <c r="AD227">
        <v>0</v>
      </c>
      <c r="AE227">
        <v>56.17</v>
      </c>
      <c r="AF227">
        <v>0</v>
      </c>
      <c r="AG227">
        <v>0</v>
      </c>
      <c r="AH227">
        <v>0</v>
      </c>
      <c r="AI227">
        <v>10.19</v>
      </c>
      <c r="AJ227">
        <v>1</v>
      </c>
      <c r="AK227">
        <v>1</v>
      </c>
      <c r="AL227">
        <v>1</v>
      </c>
      <c r="AM227">
        <v>2</v>
      </c>
      <c r="AN227">
        <v>0</v>
      </c>
      <c r="AO227">
        <v>1</v>
      </c>
      <c r="AP227">
        <v>1</v>
      </c>
      <c r="AQ227">
        <v>0</v>
      </c>
      <c r="AR227">
        <v>0</v>
      </c>
      <c r="AS227" t="s">
        <v>3</v>
      </c>
      <c r="AT227">
        <v>2E-3</v>
      </c>
      <c r="AU227" t="s">
        <v>3</v>
      </c>
      <c r="AV227">
        <v>0</v>
      </c>
      <c r="AW227">
        <v>2</v>
      </c>
      <c r="AX227">
        <v>50497898</v>
      </c>
      <c r="AY227">
        <v>1</v>
      </c>
      <c r="AZ227">
        <v>0</v>
      </c>
      <c r="BA227">
        <v>225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v>0</v>
      </c>
      <c r="CX227">
        <f>ROUND(Y227*Source!I378,9)</f>
        <v>8.0000000000000002E-3</v>
      </c>
      <c r="CY227">
        <f t="shared" si="109"/>
        <v>572.37</v>
      </c>
      <c r="CZ227">
        <f t="shared" si="110"/>
        <v>56.17</v>
      </c>
      <c r="DA227">
        <f t="shared" si="111"/>
        <v>10.19</v>
      </c>
      <c r="DB227">
        <f t="shared" si="112"/>
        <v>0.11</v>
      </c>
      <c r="DC227">
        <f t="shared" si="113"/>
        <v>0</v>
      </c>
      <c r="DD227" t="s">
        <v>3</v>
      </c>
      <c r="DE227" t="s">
        <v>3</v>
      </c>
      <c r="DF227">
        <f t="shared" si="114"/>
        <v>4.58</v>
      </c>
      <c r="DG227">
        <f t="shared" si="115"/>
        <v>0</v>
      </c>
      <c r="DH227">
        <f t="shared" si="116"/>
        <v>0</v>
      </c>
      <c r="DI227">
        <f t="shared" si="100"/>
        <v>0</v>
      </c>
      <c r="DJ227">
        <f t="shared" si="117"/>
        <v>4.58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ROW(Source!A378)</f>
        <v>378</v>
      </c>
      <c r="B228">
        <v>50496814</v>
      </c>
      <c r="C228">
        <v>50497865</v>
      </c>
      <c r="D228">
        <v>46148713</v>
      </c>
      <c r="E228">
        <v>1</v>
      </c>
      <c r="F228">
        <v>1</v>
      </c>
      <c r="G228">
        <v>30570983</v>
      </c>
      <c r="H228">
        <v>3</v>
      </c>
      <c r="I228" t="s">
        <v>580</v>
      </c>
      <c r="J228" t="s">
        <v>581</v>
      </c>
      <c r="K228" t="s">
        <v>582</v>
      </c>
      <c r="L228">
        <v>1354</v>
      </c>
      <c r="N228">
        <v>1010</v>
      </c>
      <c r="O228" t="s">
        <v>360</v>
      </c>
      <c r="P228" t="s">
        <v>360</v>
      </c>
      <c r="Q228">
        <v>1</v>
      </c>
      <c r="W228">
        <v>0</v>
      </c>
      <c r="X228">
        <v>1112018754</v>
      </c>
      <c r="Y228">
        <f t="shared" si="108"/>
        <v>1</v>
      </c>
      <c r="AA228">
        <v>120.67</v>
      </c>
      <c r="AB228">
        <v>0</v>
      </c>
      <c r="AC228">
        <v>0</v>
      </c>
      <c r="AD228">
        <v>0</v>
      </c>
      <c r="AE228">
        <v>14.99</v>
      </c>
      <c r="AF228">
        <v>0</v>
      </c>
      <c r="AG228">
        <v>0</v>
      </c>
      <c r="AH228">
        <v>0</v>
      </c>
      <c r="AI228">
        <v>8.0500000000000007</v>
      </c>
      <c r="AJ228">
        <v>1</v>
      </c>
      <c r="AK228">
        <v>1</v>
      </c>
      <c r="AL228">
        <v>1</v>
      </c>
      <c r="AM228">
        <v>2</v>
      </c>
      <c r="AN228">
        <v>0</v>
      </c>
      <c r="AO228">
        <v>1</v>
      </c>
      <c r="AP228">
        <v>1</v>
      </c>
      <c r="AQ228">
        <v>0</v>
      </c>
      <c r="AR228">
        <v>0</v>
      </c>
      <c r="AS228" t="s">
        <v>3</v>
      </c>
      <c r="AT228">
        <v>1</v>
      </c>
      <c r="AU228" t="s">
        <v>3</v>
      </c>
      <c r="AV228">
        <v>0</v>
      </c>
      <c r="AW228">
        <v>2</v>
      </c>
      <c r="AX228">
        <v>50497899</v>
      </c>
      <c r="AY228">
        <v>1</v>
      </c>
      <c r="AZ228">
        <v>0</v>
      </c>
      <c r="BA228">
        <v>226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ROUND(Y228*Source!I378,9)</f>
        <v>4</v>
      </c>
      <c r="CY228">
        <f t="shared" si="109"/>
        <v>120.67</v>
      </c>
      <c r="CZ228">
        <f t="shared" si="110"/>
        <v>14.99</v>
      </c>
      <c r="DA228">
        <f t="shared" si="111"/>
        <v>8.0500000000000007</v>
      </c>
      <c r="DB228">
        <f t="shared" si="112"/>
        <v>14.99</v>
      </c>
      <c r="DC228">
        <f t="shared" si="113"/>
        <v>0</v>
      </c>
      <c r="DD228" t="s">
        <v>3</v>
      </c>
      <c r="DE228" t="s">
        <v>3</v>
      </c>
      <c r="DF228">
        <f t="shared" si="114"/>
        <v>482.68</v>
      </c>
      <c r="DG228">
        <f t="shared" si="115"/>
        <v>0</v>
      </c>
      <c r="DH228">
        <f t="shared" si="116"/>
        <v>0</v>
      </c>
      <c r="DI228">
        <f t="shared" si="100"/>
        <v>0</v>
      </c>
      <c r="DJ228">
        <f t="shared" si="117"/>
        <v>482.68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ROW(Source!A383)</f>
        <v>383</v>
      </c>
      <c r="B229">
        <v>50496813</v>
      </c>
      <c r="C229">
        <v>50497906</v>
      </c>
      <c r="D229">
        <v>40404405</v>
      </c>
      <c r="E229">
        <v>30570983</v>
      </c>
      <c r="F229">
        <v>1</v>
      </c>
      <c r="G229">
        <v>30570983</v>
      </c>
      <c r="H229">
        <v>1</v>
      </c>
      <c r="I229" t="s">
        <v>513</v>
      </c>
      <c r="J229" t="s">
        <v>3</v>
      </c>
      <c r="K229" t="s">
        <v>514</v>
      </c>
      <c r="L229">
        <v>1191</v>
      </c>
      <c r="N229">
        <v>1013</v>
      </c>
      <c r="O229" t="s">
        <v>515</v>
      </c>
      <c r="P229" t="s">
        <v>515</v>
      </c>
      <c r="Q229">
        <v>1</v>
      </c>
      <c r="W229">
        <v>0</v>
      </c>
      <c r="X229">
        <v>476480486</v>
      </c>
      <c r="Y229">
        <f>(AT229*0.8)</f>
        <v>1.0720000000000001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1</v>
      </c>
      <c r="AP229">
        <v>1</v>
      </c>
      <c r="AQ229">
        <v>0</v>
      </c>
      <c r="AR229">
        <v>0</v>
      </c>
      <c r="AS229" t="s">
        <v>3</v>
      </c>
      <c r="AT229">
        <v>1.34</v>
      </c>
      <c r="AU229" t="s">
        <v>398</v>
      </c>
      <c r="AV229">
        <v>1</v>
      </c>
      <c r="AW229">
        <v>2</v>
      </c>
      <c r="AX229">
        <v>50497922</v>
      </c>
      <c r="AY229">
        <v>1</v>
      </c>
      <c r="AZ229">
        <v>0</v>
      </c>
      <c r="BA229">
        <v>231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U229">
        <f>ROUND(AT229*Source!I383*AH229*AL229,2)</f>
        <v>0</v>
      </c>
      <c r="CV229">
        <f>ROUND(Y229*Source!I383,9)</f>
        <v>5.36</v>
      </c>
      <c r="CW229">
        <v>0</v>
      </c>
      <c r="CX229">
        <f>ROUND(Y229*Source!I383,9)</f>
        <v>5.36</v>
      </c>
      <c r="CY229">
        <f>AD229</f>
        <v>0</v>
      </c>
      <c r="CZ229">
        <f>AH229</f>
        <v>0</v>
      </c>
      <c r="DA229">
        <f>AL229</f>
        <v>1</v>
      </c>
      <c r="DB229">
        <f>ROUND((ROUND(AT229*CZ229,2)*0.8),6)</f>
        <v>0</v>
      </c>
      <c r="DC229">
        <f>ROUND((ROUND(AT229*AG229,2)*0.8),6)</f>
        <v>0</v>
      </c>
      <c r="DD229" t="s">
        <v>3</v>
      </c>
      <c r="DE229" t="s">
        <v>3</v>
      </c>
      <c r="DF229">
        <f t="shared" ref="DF229:DF246" si="118">ROUND(ROUND(AE229,2)*CX229,2)</f>
        <v>0</v>
      </c>
      <c r="DG229">
        <f t="shared" si="115"/>
        <v>0</v>
      </c>
      <c r="DH229">
        <f t="shared" si="116"/>
        <v>0</v>
      </c>
      <c r="DI229">
        <f t="shared" si="100"/>
        <v>0</v>
      </c>
      <c r="DJ229">
        <f>DI229</f>
        <v>0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ROW(Source!A383)</f>
        <v>383</v>
      </c>
      <c r="B230">
        <v>50496813</v>
      </c>
      <c r="C230">
        <v>50497906</v>
      </c>
      <c r="D230">
        <v>46170623</v>
      </c>
      <c r="E230">
        <v>1</v>
      </c>
      <c r="F230">
        <v>1</v>
      </c>
      <c r="G230">
        <v>30570983</v>
      </c>
      <c r="H230">
        <v>2</v>
      </c>
      <c r="I230" t="s">
        <v>547</v>
      </c>
      <c r="J230" t="s">
        <v>548</v>
      </c>
      <c r="K230" t="s">
        <v>549</v>
      </c>
      <c r="L230">
        <v>1368</v>
      </c>
      <c r="N230">
        <v>1011</v>
      </c>
      <c r="O230" t="s">
        <v>519</v>
      </c>
      <c r="P230" t="s">
        <v>519</v>
      </c>
      <c r="Q230">
        <v>1</v>
      </c>
      <c r="W230">
        <v>0</v>
      </c>
      <c r="X230">
        <v>831184158</v>
      </c>
      <c r="Y230">
        <f>(AT230*0.8)</f>
        <v>8.8000000000000009E-2</v>
      </c>
      <c r="AA230">
        <v>0</v>
      </c>
      <c r="AB230">
        <v>7.11</v>
      </c>
      <c r="AC230">
        <v>0</v>
      </c>
      <c r="AD230">
        <v>0</v>
      </c>
      <c r="AE230">
        <v>0</v>
      </c>
      <c r="AF230">
        <v>7.11</v>
      </c>
      <c r="AG230">
        <v>0</v>
      </c>
      <c r="AH230">
        <v>0</v>
      </c>
      <c r="AI230">
        <v>1</v>
      </c>
      <c r="AJ230">
        <v>1</v>
      </c>
      <c r="AK230">
        <v>1</v>
      </c>
      <c r="AL230">
        <v>1</v>
      </c>
      <c r="AM230">
        <v>-2</v>
      </c>
      <c r="AN230">
        <v>0</v>
      </c>
      <c r="AO230">
        <v>1</v>
      </c>
      <c r="AP230">
        <v>1</v>
      </c>
      <c r="AQ230">
        <v>0</v>
      </c>
      <c r="AR230">
        <v>0</v>
      </c>
      <c r="AS230" t="s">
        <v>3</v>
      </c>
      <c r="AT230">
        <v>0.11</v>
      </c>
      <c r="AU230" t="s">
        <v>398</v>
      </c>
      <c r="AV230">
        <v>0</v>
      </c>
      <c r="AW230">
        <v>2</v>
      </c>
      <c r="AX230">
        <v>50497923</v>
      </c>
      <c r="AY230">
        <v>1</v>
      </c>
      <c r="AZ230">
        <v>0</v>
      </c>
      <c r="BA230">
        <v>232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f>ROUND(Y230*Source!I383*DO230,9)</f>
        <v>0</v>
      </c>
      <c r="CX230">
        <f>ROUND(Y230*Source!I383,9)</f>
        <v>0.44</v>
      </c>
      <c r="CY230">
        <f>AB230</f>
        <v>7.11</v>
      </c>
      <c r="CZ230">
        <f>AF230</f>
        <v>7.11</v>
      </c>
      <c r="DA230">
        <f>AJ230</f>
        <v>1</v>
      </c>
      <c r="DB230">
        <f>ROUND((ROUND(AT230*CZ230,2)*0.8),6)</f>
        <v>0.624</v>
      </c>
      <c r="DC230">
        <f>ROUND((ROUND(AT230*AG230,2)*0.8),6)</f>
        <v>0</v>
      </c>
      <c r="DD230" t="s">
        <v>3</v>
      </c>
      <c r="DE230" t="s">
        <v>3</v>
      </c>
      <c r="DF230">
        <f t="shared" si="118"/>
        <v>0</v>
      </c>
      <c r="DG230">
        <f t="shared" si="115"/>
        <v>3.13</v>
      </c>
      <c r="DH230">
        <f t="shared" si="116"/>
        <v>0</v>
      </c>
      <c r="DI230">
        <f t="shared" si="100"/>
        <v>0</v>
      </c>
      <c r="DJ230">
        <f>DG230</f>
        <v>3.13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">
      <c r="A231">
        <f>ROW(Source!A383)</f>
        <v>383</v>
      </c>
      <c r="B231">
        <v>50496813</v>
      </c>
      <c r="C231">
        <v>50497906</v>
      </c>
      <c r="D231">
        <v>46093437</v>
      </c>
      <c r="E231">
        <v>1</v>
      </c>
      <c r="F231">
        <v>1</v>
      </c>
      <c r="G231">
        <v>30570983</v>
      </c>
      <c r="H231">
        <v>2</v>
      </c>
      <c r="I231" t="s">
        <v>629</v>
      </c>
      <c r="J231" t="s">
        <v>630</v>
      </c>
      <c r="K231" t="s">
        <v>631</v>
      </c>
      <c r="L231">
        <v>1368</v>
      </c>
      <c r="N231">
        <v>1011</v>
      </c>
      <c r="O231" t="s">
        <v>519</v>
      </c>
      <c r="P231" t="s">
        <v>519</v>
      </c>
      <c r="Q231">
        <v>1</v>
      </c>
      <c r="W231">
        <v>0</v>
      </c>
      <c r="X231">
        <v>1144856659</v>
      </c>
      <c r="Y231">
        <f>(AT231*0.8)</f>
        <v>2.4E-2</v>
      </c>
      <c r="AA231">
        <v>0</v>
      </c>
      <c r="AB231">
        <v>0.35</v>
      </c>
      <c r="AC231">
        <v>0</v>
      </c>
      <c r="AD231">
        <v>0</v>
      </c>
      <c r="AE231">
        <v>0</v>
      </c>
      <c r="AF231">
        <v>0.35</v>
      </c>
      <c r="AG231">
        <v>0</v>
      </c>
      <c r="AH231">
        <v>0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1</v>
      </c>
      <c r="AP231">
        <v>1</v>
      </c>
      <c r="AQ231">
        <v>0</v>
      </c>
      <c r="AR231">
        <v>0</v>
      </c>
      <c r="AS231" t="s">
        <v>3</v>
      </c>
      <c r="AT231">
        <v>0.03</v>
      </c>
      <c r="AU231" t="s">
        <v>398</v>
      </c>
      <c r="AV231">
        <v>0</v>
      </c>
      <c r="AW231">
        <v>2</v>
      </c>
      <c r="AX231">
        <v>50497924</v>
      </c>
      <c r="AY231">
        <v>1</v>
      </c>
      <c r="AZ231">
        <v>0</v>
      </c>
      <c r="BA231">
        <v>233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f>ROUND(Y231*Source!I383*DO231,9)</f>
        <v>0</v>
      </c>
      <c r="CX231">
        <f>ROUND(Y231*Source!I383,9)</f>
        <v>0.12</v>
      </c>
      <c r="CY231">
        <f>AB231</f>
        <v>0.35</v>
      </c>
      <c r="CZ231">
        <f>AF231</f>
        <v>0.35</v>
      </c>
      <c r="DA231">
        <f>AJ231</f>
        <v>1</v>
      </c>
      <c r="DB231">
        <f>ROUND((ROUND(AT231*CZ231,2)*0.8),6)</f>
        <v>8.0000000000000002E-3</v>
      </c>
      <c r="DC231">
        <f>ROUND((ROUND(AT231*AG231,2)*0.8),6)</f>
        <v>0</v>
      </c>
      <c r="DD231" t="s">
        <v>3</v>
      </c>
      <c r="DE231" t="s">
        <v>3</v>
      </c>
      <c r="DF231">
        <f t="shared" si="118"/>
        <v>0</v>
      </c>
      <c r="DG231">
        <f t="shared" si="115"/>
        <v>0.04</v>
      </c>
      <c r="DH231">
        <f t="shared" si="116"/>
        <v>0</v>
      </c>
      <c r="DI231">
        <f t="shared" si="100"/>
        <v>0</v>
      </c>
      <c r="DJ231">
        <f>DG231</f>
        <v>0.04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ROW(Source!A383)</f>
        <v>383</v>
      </c>
      <c r="B232">
        <v>50496813</v>
      </c>
      <c r="C232">
        <v>50497906</v>
      </c>
      <c r="D232">
        <v>31111826</v>
      </c>
      <c r="E232">
        <v>1</v>
      </c>
      <c r="F232">
        <v>1</v>
      </c>
      <c r="G232">
        <v>30570983</v>
      </c>
      <c r="H232">
        <v>3</v>
      </c>
      <c r="I232" t="s">
        <v>632</v>
      </c>
      <c r="J232" t="s">
        <v>633</v>
      </c>
      <c r="K232" t="s">
        <v>634</v>
      </c>
      <c r="L232">
        <v>1346</v>
      </c>
      <c r="N232">
        <v>1009</v>
      </c>
      <c r="O232" t="s">
        <v>286</v>
      </c>
      <c r="P232" t="s">
        <v>286</v>
      </c>
      <c r="Q232">
        <v>1</v>
      </c>
      <c r="W232">
        <v>0</v>
      </c>
      <c r="X232">
        <v>-703736887</v>
      </c>
      <c r="Y232">
        <f t="shared" ref="Y232:Y243" si="119">AT232</f>
        <v>1E-3</v>
      </c>
      <c r="AA232">
        <v>13.96</v>
      </c>
      <c r="AB232">
        <v>0</v>
      </c>
      <c r="AC232">
        <v>0</v>
      </c>
      <c r="AD232">
        <v>0</v>
      </c>
      <c r="AE232">
        <v>13.96</v>
      </c>
      <c r="AF232">
        <v>0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1</v>
      </c>
      <c r="AP232">
        <v>1</v>
      </c>
      <c r="AQ232">
        <v>0</v>
      </c>
      <c r="AR232">
        <v>0</v>
      </c>
      <c r="AS232" t="s">
        <v>3</v>
      </c>
      <c r="AT232">
        <v>1E-3</v>
      </c>
      <c r="AU232" t="s">
        <v>3</v>
      </c>
      <c r="AV232">
        <v>0</v>
      </c>
      <c r="AW232">
        <v>2</v>
      </c>
      <c r="AX232">
        <v>50497925</v>
      </c>
      <c r="AY232">
        <v>1</v>
      </c>
      <c r="AZ232">
        <v>0</v>
      </c>
      <c r="BA232">
        <v>234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ROUND(Y232*Source!I383,9)</f>
        <v>5.0000000000000001E-3</v>
      </c>
      <c r="CY232">
        <f t="shared" ref="CY232:CY243" si="120">AA232</f>
        <v>13.96</v>
      </c>
      <c r="CZ232">
        <f t="shared" ref="CZ232:CZ243" si="121">AE232</f>
        <v>13.96</v>
      </c>
      <c r="DA232">
        <f t="shared" ref="DA232:DA243" si="122">AI232</f>
        <v>1</v>
      </c>
      <c r="DB232">
        <f t="shared" ref="DB232:DB243" si="123">ROUND(ROUND(AT232*CZ232,2),6)</f>
        <v>0.01</v>
      </c>
      <c r="DC232">
        <f t="shared" ref="DC232:DC243" si="124">ROUND(ROUND(AT232*AG232,2),6)</f>
        <v>0</v>
      </c>
      <c r="DD232" t="s">
        <v>3</v>
      </c>
      <c r="DE232" t="s">
        <v>3</v>
      </c>
      <c r="DF232">
        <f t="shared" si="118"/>
        <v>7.0000000000000007E-2</v>
      </c>
      <c r="DG232">
        <f t="shared" si="115"/>
        <v>0</v>
      </c>
      <c r="DH232">
        <f t="shared" si="116"/>
        <v>0</v>
      </c>
      <c r="DI232">
        <f t="shared" si="100"/>
        <v>0</v>
      </c>
      <c r="DJ232">
        <f t="shared" ref="DJ232:DJ243" si="125">DF232</f>
        <v>7.0000000000000007E-2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ROW(Source!A383)</f>
        <v>383</v>
      </c>
      <c r="B233">
        <v>50496813</v>
      </c>
      <c r="C233">
        <v>50497906</v>
      </c>
      <c r="D233">
        <v>46136793</v>
      </c>
      <c r="E233">
        <v>1</v>
      </c>
      <c r="F233">
        <v>1</v>
      </c>
      <c r="G233">
        <v>30570983</v>
      </c>
      <c r="H233">
        <v>3</v>
      </c>
      <c r="I233" t="s">
        <v>635</v>
      </c>
      <c r="J233" t="s">
        <v>636</v>
      </c>
      <c r="K233" t="s">
        <v>637</v>
      </c>
      <c r="L233">
        <v>1346</v>
      </c>
      <c r="N233">
        <v>1009</v>
      </c>
      <c r="O233" t="s">
        <v>286</v>
      </c>
      <c r="P233" t="s">
        <v>286</v>
      </c>
      <c r="Q233">
        <v>1</v>
      </c>
      <c r="W233">
        <v>0</v>
      </c>
      <c r="X233">
        <v>-23916938</v>
      </c>
      <c r="Y233">
        <f t="shared" si="119"/>
        <v>3.5999999999999997E-2</v>
      </c>
      <c r="AA233">
        <v>29.9</v>
      </c>
      <c r="AB233">
        <v>0</v>
      </c>
      <c r="AC233">
        <v>0</v>
      </c>
      <c r="AD233">
        <v>0</v>
      </c>
      <c r="AE233">
        <v>29.9</v>
      </c>
      <c r="AF233">
        <v>0</v>
      </c>
      <c r="AG233">
        <v>0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1</v>
      </c>
      <c r="AP233">
        <v>1</v>
      </c>
      <c r="AQ233">
        <v>0</v>
      </c>
      <c r="AR233">
        <v>0</v>
      </c>
      <c r="AS233" t="s">
        <v>3</v>
      </c>
      <c r="AT233">
        <v>3.5999999999999997E-2</v>
      </c>
      <c r="AU233" t="s">
        <v>3</v>
      </c>
      <c r="AV233">
        <v>0</v>
      </c>
      <c r="AW233">
        <v>2</v>
      </c>
      <c r="AX233">
        <v>50497926</v>
      </c>
      <c r="AY233">
        <v>1</v>
      </c>
      <c r="AZ233">
        <v>0</v>
      </c>
      <c r="BA233">
        <v>235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V233">
        <v>0</v>
      </c>
      <c r="CW233">
        <v>0</v>
      </c>
      <c r="CX233">
        <f>ROUND(Y233*Source!I383,9)</f>
        <v>0.18</v>
      </c>
      <c r="CY233">
        <f t="shared" si="120"/>
        <v>29.9</v>
      </c>
      <c r="CZ233">
        <f t="shared" si="121"/>
        <v>29.9</v>
      </c>
      <c r="DA233">
        <f t="shared" si="122"/>
        <v>1</v>
      </c>
      <c r="DB233">
        <f t="shared" si="123"/>
        <v>1.08</v>
      </c>
      <c r="DC233">
        <f t="shared" si="124"/>
        <v>0</v>
      </c>
      <c r="DD233" t="s">
        <v>3</v>
      </c>
      <c r="DE233" t="s">
        <v>3</v>
      </c>
      <c r="DF233">
        <f t="shared" si="118"/>
        <v>5.38</v>
      </c>
      <c r="DG233">
        <f t="shared" si="115"/>
        <v>0</v>
      </c>
      <c r="DH233">
        <f t="shared" si="116"/>
        <v>0</v>
      </c>
      <c r="DI233">
        <f t="shared" si="100"/>
        <v>0</v>
      </c>
      <c r="DJ233">
        <f t="shared" si="125"/>
        <v>5.38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ROW(Source!A383)</f>
        <v>383</v>
      </c>
      <c r="B234">
        <v>50496813</v>
      </c>
      <c r="C234">
        <v>50497906</v>
      </c>
      <c r="D234">
        <v>46136840</v>
      </c>
      <c r="E234">
        <v>1</v>
      </c>
      <c r="F234">
        <v>1</v>
      </c>
      <c r="G234">
        <v>30570983</v>
      </c>
      <c r="H234">
        <v>3</v>
      </c>
      <c r="I234" t="s">
        <v>568</v>
      </c>
      <c r="J234" t="s">
        <v>569</v>
      </c>
      <c r="K234" t="s">
        <v>570</v>
      </c>
      <c r="L234">
        <v>1348</v>
      </c>
      <c r="N234">
        <v>1009</v>
      </c>
      <c r="O234" t="s">
        <v>28</v>
      </c>
      <c r="P234" t="s">
        <v>28</v>
      </c>
      <c r="Q234">
        <v>1000</v>
      </c>
      <c r="W234">
        <v>0</v>
      </c>
      <c r="X234">
        <v>-2033265844</v>
      </c>
      <c r="Y234">
        <f t="shared" si="119"/>
        <v>6.9999999999999994E-5</v>
      </c>
      <c r="AA234">
        <v>8596.85</v>
      </c>
      <c r="AB234">
        <v>0</v>
      </c>
      <c r="AC234">
        <v>0</v>
      </c>
      <c r="AD234">
        <v>0</v>
      </c>
      <c r="AE234">
        <v>8596.85</v>
      </c>
      <c r="AF234">
        <v>0</v>
      </c>
      <c r="AG234">
        <v>0</v>
      </c>
      <c r="AH234">
        <v>0</v>
      </c>
      <c r="AI234">
        <v>1</v>
      </c>
      <c r="AJ234">
        <v>1</v>
      </c>
      <c r="AK234">
        <v>1</v>
      </c>
      <c r="AL234">
        <v>1</v>
      </c>
      <c r="AM234">
        <v>-2</v>
      </c>
      <c r="AN234">
        <v>0</v>
      </c>
      <c r="AO234">
        <v>1</v>
      </c>
      <c r="AP234">
        <v>1</v>
      </c>
      <c r="AQ234">
        <v>0</v>
      </c>
      <c r="AR234">
        <v>0</v>
      </c>
      <c r="AS234" t="s">
        <v>3</v>
      </c>
      <c r="AT234">
        <v>6.9999999999999994E-5</v>
      </c>
      <c r="AU234" t="s">
        <v>3</v>
      </c>
      <c r="AV234">
        <v>0</v>
      </c>
      <c r="AW234">
        <v>2</v>
      </c>
      <c r="AX234">
        <v>50497927</v>
      </c>
      <c r="AY234">
        <v>1</v>
      </c>
      <c r="AZ234">
        <v>0</v>
      </c>
      <c r="BA234">
        <v>236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v>0</v>
      </c>
      <c r="CX234">
        <f>ROUND(Y234*Source!I383,9)</f>
        <v>3.5E-4</v>
      </c>
      <c r="CY234">
        <f t="shared" si="120"/>
        <v>8596.85</v>
      </c>
      <c r="CZ234">
        <f t="shared" si="121"/>
        <v>8596.85</v>
      </c>
      <c r="DA234">
        <f t="shared" si="122"/>
        <v>1</v>
      </c>
      <c r="DB234">
        <f t="shared" si="123"/>
        <v>0.6</v>
      </c>
      <c r="DC234">
        <f t="shared" si="124"/>
        <v>0</v>
      </c>
      <c r="DD234" t="s">
        <v>3</v>
      </c>
      <c r="DE234" t="s">
        <v>3</v>
      </c>
      <c r="DF234">
        <f t="shared" si="118"/>
        <v>3.01</v>
      </c>
      <c r="DG234">
        <f t="shared" si="115"/>
        <v>0</v>
      </c>
      <c r="DH234">
        <f t="shared" si="116"/>
        <v>0</v>
      </c>
      <c r="DI234">
        <f t="shared" si="100"/>
        <v>0</v>
      </c>
      <c r="DJ234">
        <f t="shared" si="125"/>
        <v>3.01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ROW(Source!A383)</f>
        <v>383</v>
      </c>
      <c r="B235">
        <v>50496813</v>
      </c>
      <c r="C235">
        <v>50497906</v>
      </c>
      <c r="D235">
        <v>46136870</v>
      </c>
      <c r="E235">
        <v>1</v>
      </c>
      <c r="F235">
        <v>1</v>
      </c>
      <c r="G235">
        <v>30570983</v>
      </c>
      <c r="H235">
        <v>3</v>
      </c>
      <c r="I235" t="s">
        <v>614</v>
      </c>
      <c r="J235" t="s">
        <v>615</v>
      </c>
      <c r="K235" t="s">
        <v>616</v>
      </c>
      <c r="L235">
        <v>1346</v>
      </c>
      <c r="N235">
        <v>1009</v>
      </c>
      <c r="O235" t="s">
        <v>286</v>
      </c>
      <c r="P235" t="s">
        <v>286</v>
      </c>
      <c r="Q235">
        <v>1</v>
      </c>
      <c r="W235">
        <v>0</v>
      </c>
      <c r="X235">
        <v>-666633332</v>
      </c>
      <c r="Y235">
        <f t="shared" si="119"/>
        <v>1.2E-2</v>
      </c>
      <c r="AA235">
        <v>159.07</v>
      </c>
      <c r="AB235">
        <v>0</v>
      </c>
      <c r="AC235">
        <v>0</v>
      </c>
      <c r="AD235">
        <v>0</v>
      </c>
      <c r="AE235">
        <v>159.07</v>
      </c>
      <c r="AF235">
        <v>0</v>
      </c>
      <c r="AG235">
        <v>0</v>
      </c>
      <c r="AH235">
        <v>0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1</v>
      </c>
      <c r="AP235">
        <v>1</v>
      </c>
      <c r="AQ235">
        <v>0</v>
      </c>
      <c r="AR235">
        <v>0</v>
      </c>
      <c r="AS235" t="s">
        <v>3</v>
      </c>
      <c r="AT235">
        <v>1.2E-2</v>
      </c>
      <c r="AU235" t="s">
        <v>3</v>
      </c>
      <c r="AV235">
        <v>0</v>
      </c>
      <c r="AW235">
        <v>2</v>
      </c>
      <c r="AX235">
        <v>50497928</v>
      </c>
      <c r="AY235">
        <v>1</v>
      </c>
      <c r="AZ235">
        <v>0</v>
      </c>
      <c r="BA235">
        <v>237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V235">
        <v>0</v>
      </c>
      <c r="CW235">
        <v>0</v>
      </c>
      <c r="CX235">
        <f>ROUND(Y235*Source!I383,9)</f>
        <v>0.06</v>
      </c>
      <c r="CY235">
        <f t="shared" si="120"/>
        <v>159.07</v>
      </c>
      <c r="CZ235">
        <f t="shared" si="121"/>
        <v>159.07</v>
      </c>
      <c r="DA235">
        <f t="shared" si="122"/>
        <v>1</v>
      </c>
      <c r="DB235">
        <f t="shared" si="123"/>
        <v>1.91</v>
      </c>
      <c r="DC235">
        <f t="shared" si="124"/>
        <v>0</v>
      </c>
      <c r="DD235" t="s">
        <v>3</v>
      </c>
      <c r="DE235" t="s">
        <v>3</v>
      </c>
      <c r="DF235">
        <f t="shared" si="118"/>
        <v>9.5399999999999991</v>
      </c>
      <c r="DG235">
        <f t="shared" si="115"/>
        <v>0</v>
      </c>
      <c r="DH235">
        <f t="shared" si="116"/>
        <v>0</v>
      </c>
      <c r="DI235">
        <f t="shared" si="100"/>
        <v>0</v>
      </c>
      <c r="DJ235">
        <f t="shared" si="125"/>
        <v>9.5399999999999991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ROW(Source!A383)</f>
        <v>383</v>
      </c>
      <c r="B236">
        <v>50496813</v>
      </c>
      <c r="C236">
        <v>50497906</v>
      </c>
      <c r="D236">
        <v>46136087</v>
      </c>
      <c r="E236">
        <v>1</v>
      </c>
      <c r="F236">
        <v>1</v>
      </c>
      <c r="G236">
        <v>30570983</v>
      </c>
      <c r="H236">
        <v>3</v>
      </c>
      <c r="I236" t="s">
        <v>571</v>
      </c>
      <c r="J236" t="s">
        <v>572</v>
      </c>
      <c r="K236" t="s">
        <v>573</v>
      </c>
      <c r="L236">
        <v>1354</v>
      </c>
      <c r="N236">
        <v>1010</v>
      </c>
      <c r="O236" t="s">
        <v>360</v>
      </c>
      <c r="P236" t="s">
        <v>360</v>
      </c>
      <c r="Q236">
        <v>1</v>
      </c>
      <c r="W236">
        <v>0</v>
      </c>
      <c r="X236">
        <v>1346064091</v>
      </c>
      <c r="Y236">
        <f t="shared" si="119"/>
        <v>1.3</v>
      </c>
      <c r="AA236">
        <v>3.86</v>
      </c>
      <c r="AB236">
        <v>0</v>
      </c>
      <c r="AC236">
        <v>0</v>
      </c>
      <c r="AD236">
        <v>0</v>
      </c>
      <c r="AE236">
        <v>3.86</v>
      </c>
      <c r="AF236">
        <v>0</v>
      </c>
      <c r="AG236">
        <v>0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1</v>
      </c>
      <c r="AP236">
        <v>1</v>
      </c>
      <c r="AQ236">
        <v>0</v>
      </c>
      <c r="AR236">
        <v>0</v>
      </c>
      <c r="AS236" t="s">
        <v>3</v>
      </c>
      <c r="AT236">
        <v>1.3</v>
      </c>
      <c r="AU236" t="s">
        <v>3</v>
      </c>
      <c r="AV236">
        <v>0</v>
      </c>
      <c r="AW236">
        <v>2</v>
      </c>
      <c r="AX236">
        <v>50497929</v>
      </c>
      <c r="AY236">
        <v>1</v>
      </c>
      <c r="AZ236">
        <v>0</v>
      </c>
      <c r="BA236">
        <v>238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ROUND(Y236*Source!I383,9)</f>
        <v>6.5</v>
      </c>
      <c r="CY236">
        <f t="shared" si="120"/>
        <v>3.86</v>
      </c>
      <c r="CZ236">
        <f t="shared" si="121"/>
        <v>3.86</v>
      </c>
      <c r="DA236">
        <f t="shared" si="122"/>
        <v>1</v>
      </c>
      <c r="DB236">
        <f t="shared" si="123"/>
        <v>5.0199999999999996</v>
      </c>
      <c r="DC236">
        <f t="shared" si="124"/>
        <v>0</v>
      </c>
      <c r="DD236" t="s">
        <v>3</v>
      </c>
      <c r="DE236" t="s">
        <v>3</v>
      </c>
      <c r="DF236">
        <f t="shared" si="118"/>
        <v>25.09</v>
      </c>
      <c r="DG236">
        <f t="shared" si="115"/>
        <v>0</v>
      </c>
      <c r="DH236">
        <f t="shared" si="116"/>
        <v>0</v>
      </c>
      <c r="DI236">
        <f t="shared" si="100"/>
        <v>0</v>
      </c>
      <c r="DJ236">
        <f t="shared" si="125"/>
        <v>25.09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ROW(Source!A383)</f>
        <v>383</v>
      </c>
      <c r="B237">
        <v>50496813</v>
      </c>
      <c r="C237">
        <v>50497906</v>
      </c>
      <c r="D237">
        <v>46136088</v>
      </c>
      <c r="E237">
        <v>1</v>
      </c>
      <c r="F237">
        <v>1</v>
      </c>
      <c r="G237">
        <v>30570983</v>
      </c>
      <c r="H237">
        <v>3</v>
      </c>
      <c r="I237" t="s">
        <v>617</v>
      </c>
      <c r="J237" t="s">
        <v>618</v>
      </c>
      <c r="K237" t="s">
        <v>619</v>
      </c>
      <c r="L237">
        <v>1354</v>
      </c>
      <c r="N237">
        <v>1010</v>
      </c>
      <c r="O237" t="s">
        <v>360</v>
      </c>
      <c r="P237" t="s">
        <v>360</v>
      </c>
      <c r="Q237">
        <v>1</v>
      </c>
      <c r="W237">
        <v>0</v>
      </c>
      <c r="X237">
        <v>-934629768</v>
      </c>
      <c r="Y237">
        <f t="shared" si="119"/>
        <v>1.4</v>
      </c>
      <c r="AA237">
        <v>0.89</v>
      </c>
      <c r="AB237">
        <v>0</v>
      </c>
      <c r="AC237">
        <v>0</v>
      </c>
      <c r="AD237">
        <v>0</v>
      </c>
      <c r="AE237">
        <v>0.89</v>
      </c>
      <c r="AF237">
        <v>0</v>
      </c>
      <c r="AG237">
        <v>0</v>
      </c>
      <c r="AH237">
        <v>0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1</v>
      </c>
      <c r="AP237">
        <v>1</v>
      </c>
      <c r="AQ237">
        <v>0</v>
      </c>
      <c r="AR237">
        <v>0</v>
      </c>
      <c r="AS237" t="s">
        <v>3</v>
      </c>
      <c r="AT237">
        <v>1.4</v>
      </c>
      <c r="AU237" t="s">
        <v>3</v>
      </c>
      <c r="AV237">
        <v>0</v>
      </c>
      <c r="AW237">
        <v>2</v>
      </c>
      <c r="AX237">
        <v>50497930</v>
      </c>
      <c r="AY237">
        <v>1</v>
      </c>
      <c r="AZ237">
        <v>0</v>
      </c>
      <c r="BA237">
        <v>239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V237">
        <v>0</v>
      </c>
      <c r="CW237">
        <v>0</v>
      </c>
      <c r="CX237">
        <f>ROUND(Y237*Source!I383,9)</f>
        <v>7</v>
      </c>
      <c r="CY237">
        <f t="shared" si="120"/>
        <v>0.89</v>
      </c>
      <c r="CZ237">
        <f t="shared" si="121"/>
        <v>0.89</v>
      </c>
      <c r="DA237">
        <f t="shared" si="122"/>
        <v>1</v>
      </c>
      <c r="DB237">
        <f t="shared" si="123"/>
        <v>1.25</v>
      </c>
      <c r="DC237">
        <f t="shared" si="124"/>
        <v>0</v>
      </c>
      <c r="DD237" t="s">
        <v>3</v>
      </c>
      <c r="DE237" t="s">
        <v>3</v>
      </c>
      <c r="DF237">
        <f t="shared" si="118"/>
        <v>6.23</v>
      </c>
      <c r="DG237">
        <f t="shared" si="115"/>
        <v>0</v>
      </c>
      <c r="DH237">
        <f t="shared" si="116"/>
        <v>0</v>
      </c>
      <c r="DI237">
        <f t="shared" si="100"/>
        <v>0</v>
      </c>
      <c r="DJ237">
        <f t="shared" si="125"/>
        <v>6.23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ROW(Source!A383)</f>
        <v>383</v>
      </c>
      <c r="B238">
        <v>50496813</v>
      </c>
      <c r="C238">
        <v>50497906</v>
      </c>
      <c r="D238">
        <v>46137340</v>
      </c>
      <c r="E238">
        <v>1</v>
      </c>
      <c r="F238">
        <v>1</v>
      </c>
      <c r="G238">
        <v>30570983</v>
      </c>
      <c r="H238">
        <v>3</v>
      </c>
      <c r="I238" t="s">
        <v>638</v>
      </c>
      <c r="J238" t="s">
        <v>639</v>
      </c>
      <c r="K238" t="s">
        <v>640</v>
      </c>
      <c r="L238">
        <v>1346</v>
      </c>
      <c r="N238">
        <v>1009</v>
      </c>
      <c r="O238" t="s">
        <v>286</v>
      </c>
      <c r="P238" t="s">
        <v>286</v>
      </c>
      <c r="Q238">
        <v>1</v>
      </c>
      <c r="W238">
        <v>0</v>
      </c>
      <c r="X238">
        <v>-1934992785</v>
      </c>
      <c r="Y238">
        <f t="shared" si="119"/>
        <v>6.0000000000000001E-3</v>
      </c>
      <c r="AA238">
        <v>15.11</v>
      </c>
      <c r="AB238">
        <v>0</v>
      </c>
      <c r="AC238">
        <v>0</v>
      </c>
      <c r="AD238">
        <v>0</v>
      </c>
      <c r="AE238">
        <v>15.11</v>
      </c>
      <c r="AF238">
        <v>0</v>
      </c>
      <c r="AG238">
        <v>0</v>
      </c>
      <c r="AH238">
        <v>0</v>
      </c>
      <c r="AI238">
        <v>1</v>
      </c>
      <c r="AJ238">
        <v>1</v>
      </c>
      <c r="AK238">
        <v>1</v>
      </c>
      <c r="AL238">
        <v>1</v>
      </c>
      <c r="AM238">
        <v>-2</v>
      </c>
      <c r="AN238">
        <v>0</v>
      </c>
      <c r="AO238">
        <v>1</v>
      </c>
      <c r="AP238">
        <v>1</v>
      </c>
      <c r="AQ238">
        <v>0</v>
      </c>
      <c r="AR238">
        <v>0</v>
      </c>
      <c r="AS238" t="s">
        <v>3</v>
      </c>
      <c r="AT238">
        <v>6.0000000000000001E-3</v>
      </c>
      <c r="AU238" t="s">
        <v>3</v>
      </c>
      <c r="AV238">
        <v>0</v>
      </c>
      <c r="AW238">
        <v>2</v>
      </c>
      <c r="AX238">
        <v>50497931</v>
      </c>
      <c r="AY238">
        <v>1</v>
      </c>
      <c r="AZ238">
        <v>0</v>
      </c>
      <c r="BA238">
        <v>240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v>0</v>
      </c>
      <c r="CX238">
        <f>ROUND(Y238*Source!I383,9)</f>
        <v>0.03</v>
      </c>
      <c r="CY238">
        <f t="shared" si="120"/>
        <v>15.11</v>
      </c>
      <c r="CZ238">
        <f t="shared" si="121"/>
        <v>15.11</v>
      </c>
      <c r="DA238">
        <f t="shared" si="122"/>
        <v>1</v>
      </c>
      <c r="DB238">
        <f t="shared" si="123"/>
        <v>0.09</v>
      </c>
      <c r="DC238">
        <f t="shared" si="124"/>
        <v>0</v>
      </c>
      <c r="DD238" t="s">
        <v>3</v>
      </c>
      <c r="DE238" t="s">
        <v>3</v>
      </c>
      <c r="DF238">
        <f t="shared" si="118"/>
        <v>0.45</v>
      </c>
      <c r="DG238">
        <f t="shared" si="115"/>
        <v>0</v>
      </c>
      <c r="DH238">
        <f t="shared" si="116"/>
        <v>0</v>
      </c>
      <c r="DI238">
        <f t="shared" si="100"/>
        <v>0</v>
      </c>
      <c r="DJ238">
        <f t="shared" si="125"/>
        <v>0.45</v>
      </c>
      <c r="DK238">
        <v>0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">
      <c r="A239">
        <f>ROW(Source!A383)</f>
        <v>383</v>
      </c>
      <c r="B239">
        <v>50496813</v>
      </c>
      <c r="C239">
        <v>50497906</v>
      </c>
      <c r="D239">
        <v>31113627</v>
      </c>
      <c r="E239">
        <v>1</v>
      </c>
      <c r="F239">
        <v>1</v>
      </c>
      <c r="G239">
        <v>30570983</v>
      </c>
      <c r="H239">
        <v>3</v>
      </c>
      <c r="I239" t="s">
        <v>641</v>
      </c>
      <c r="J239" t="s">
        <v>642</v>
      </c>
      <c r="K239" t="s">
        <v>643</v>
      </c>
      <c r="L239">
        <v>1346</v>
      </c>
      <c r="N239">
        <v>1009</v>
      </c>
      <c r="O239" t="s">
        <v>286</v>
      </c>
      <c r="P239" t="s">
        <v>286</v>
      </c>
      <c r="Q239">
        <v>1</v>
      </c>
      <c r="W239">
        <v>0</v>
      </c>
      <c r="X239">
        <v>-1357320227</v>
      </c>
      <c r="Y239">
        <f t="shared" si="119"/>
        <v>6.0000000000000001E-3</v>
      </c>
      <c r="AA239">
        <v>23.12</v>
      </c>
      <c r="AB239">
        <v>0</v>
      </c>
      <c r="AC239">
        <v>0</v>
      </c>
      <c r="AD239">
        <v>0</v>
      </c>
      <c r="AE239">
        <v>23.12</v>
      </c>
      <c r="AF239">
        <v>0</v>
      </c>
      <c r="AG239">
        <v>0</v>
      </c>
      <c r="AH239">
        <v>0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1</v>
      </c>
      <c r="AP239">
        <v>1</v>
      </c>
      <c r="AQ239">
        <v>0</v>
      </c>
      <c r="AR239">
        <v>0</v>
      </c>
      <c r="AS239" t="s">
        <v>3</v>
      </c>
      <c r="AT239">
        <v>6.0000000000000001E-3</v>
      </c>
      <c r="AU239" t="s">
        <v>3</v>
      </c>
      <c r="AV239">
        <v>0</v>
      </c>
      <c r="AW239">
        <v>2</v>
      </c>
      <c r="AX239">
        <v>50497932</v>
      </c>
      <c r="AY239">
        <v>1</v>
      </c>
      <c r="AZ239">
        <v>0</v>
      </c>
      <c r="BA239">
        <v>241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V239">
        <v>0</v>
      </c>
      <c r="CW239">
        <v>0</v>
      </c>
      <c r="CX239">
        <f>ROUND(Y239*Source!I383,9)</f>
        <v>0.03</v>
      </c>
      <c r="CY239">
        <f t="shared" si="120"/>
        <v>23.12</v>
      </c>
      <c r="CZ239">
        <f t="shared" si="121"/>
        <v>23.12</v>
      </c>
      <c r="DA239">
        <f t="shared" si="122"/>
        <v>1</v>
      </c>
      <c r="DB239">
        <f t="shared" si="123"/>
        <v>0.14000000000000001</v>
      </c>
      <c r="DC239">
        <f t="shared" si="124"/>
        <v>0</v>
      </c>
      <c r="DD239" t="s">
        <v>3</v>
      </c>
      <c r="DE239" t="s">
        <v>3</v>
      </c>
      <c r="DF239">
        <f t="shared" si="118"/>
        <v>0.69</v>
      </c>
      <c r="DG239">
        <f t="shared" si="115"/>
        <v>0</v>
      </c>
      <c r="DH239">
        <f t="shared" si="116"/>
        <v>0</v>
      </c>
      <c r="DI239">
        <f t="shared" si="100"/>
        <v>0</v>
      </c>
      <c r="DJ239">
        <f t="shared" si="125"/>
        <v>0.69</v>
      </c>
      <c r="DK239">
        <v>0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ROW(Source!A383)</f>
        <v>383</v>
      </c>
      <c r="B240">
        <v>50496813</v>
      </c>
      <c r="C240">
        <v>50497906</v>
      </c>
      <c r="D240">
        <v>31114144</v>
      </c>
      <c r="E240">
        <v>1</v>
      </c>
      <c r="F240">
        <v>1</v>
      </c>
      <c r="G240">
        <v>30570983</v>
      </c>
      <c r="H240">
        <v>3</v>
      </c>
      <c r="I240" t="s">
        <v>644</v>
      </c>
      <c r="J240" t="s">
        <v>645</v>
      </c>
      <c r="K240" t="s">
        <v>646</v>
      </c>
      <c r="L240">
        <v>1349</v>
      </c>
      <c r="N240">
        <v>1009</v>
      </c>
      <c r="O240" t="s">
        <v>647</v>
      </c>
      <c r="P240" t="s">
        <v>647</v>
      </c>
      <c r="Q240">
        <v>1E-3</v>
      </c>
      <c r="W240">
        <v>0</v>
      </c>
      <c r="X240">
        <v>1880335342</v>
      </c>
      <c r="Y240">
        <f t="shared" si="119"/>
        <v>1</v>
      </c>
      <c r="AA240">
        <v>7.0000000000000007E-2</v>
      </c>
      <c r="AB240">
        <v>0</v>
      </c>
      <c r="AC240">
        <v>0</v>
      </c>
      <c r="AD240">
        <v>0</v>
      </c>
      <c r="AE240">
        <v>7.0000000000000007E-2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1</v>
      </c>
      <c r="AP240">
        <v>1</v>
      </c>
      <c r="AQ240">
        <v>0</v>
      </c>
      <c r="AR240">
        <v>0</v>
      </c>
      <c r="AS240" t="s">
        <v>3</v>
      </c>
      <c r="AT240">
        <v>1</v>
      </c>
      <c r="AU240" t="s">
        <v>3</v>
      </c>
      <c r="AV240">
        <v>0</v>
      </c>
      <c r="AW240">
        <v>2</v>
      </c>
      <c r="AX240">
        <v>50497933</v>
      </c>
      <c r="AY240">
        <v>1</v>
      </c>
      <c r="AZ240">
        <v>0</v>
      </c>
      <c r="BA240">
        <v>242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ROUND(Y240*Source!I383,9)</f>
        <v>5</v>
      </c>
      <c r="CY240">
        <f t="shared" si="120"/>
        <v>7.0000000000000007E-2</v>
      </c>
      <c r="CZ240">
        <f t="shared" si="121"/>
        <v>7.0000000000000007E-2</v>
      </c>
      <c r="DA240">
        <f t="shared" si="122"/>
        <v>1</v>
      </c>
      <c r="DB240">
        <f t="shared" si="123"/>
        <v>7.0000000000000007E-2</v>
      </c>
      <c r="DC240">
        <f t="shared" si="124"/>
        <v>0</v>
      </c>
      <c r="DD240" t="s">
        <v>3</v>
      </c>
      <c r="DE240" t="s">
        <v>3</v>
      </c>
      <c r="DF240">
        <f t="shared" si="118"/>
        <v>0.35</v>
      </c>
      <c r="DG240">
        <f t="shared" si="115"/>
        <v>0</v>
      </c>
      <c r="DH240">
        <f t="shared" si="116"/>
        <v>0</v>
      </c>
      <c r="DI240">
        <f t="shared" si="100"/>
        <v>0</v>
      </c>
      <c r="DJ240">
        <f t="shared" si="125"/>
        <v>0.35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ROW(Source!A383)</f>
        <v>383</v>
      </c>
      <c r="B241">
        <v>50496813</v>
      </c>
      <c r="C241">
        <v>50497906</v>
      </c>
      <c r="D241">
        <v>46148417</v>
      </c>
      <c r="E241">
        <v>1</v>
      </c>
      <c r="F241">
        <v>1</v>
      </c>
      <c r="G241">
        <v>30570983</v>
      </c>
      <c r="H241">
        <v>3</v>
      </c>
      <c r="I241" t="s">
        <v>412</v>
      </c>
      <c r="J241" t="s">
        <v>414</v>
      </c>
      <c r="K241" t="s">
        <v>413</v>
      </c>
      <c r="L241">
        <v>1354</v>
      </c>
      <c r="N241">
        <v>1010</v>
      </c>
      <c r="O241" t="s">
        <v>360</v>
      </c>
      <c r="P241" t="s">
        <v>360</v>
      </c>
      <c r="Q241">
        <v>1</v>
      </c>
      <c r="W241">
        <v>0</v>
      </c>
      <c r="X241">
        <v>-797544188</v>
      </c>
      <c r="Y241">
        <f t="shared" si="119"/>
        <v>1</v>
      </c>
      <c r="AA241">
        <v>77.010000000000005</v>
      </c>
      <c r="AB241">
        <v>0</v>
      </c>
      <c r="AC241">
        <v>0</v>
      </c>
      <c r="AD241">
        <v>0</v>
      </c>
      <c r="AE241">
        <v>77.010000000000005</v>
      </c>
      <c r="AF241">
        <v>0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0</v>
      </c>
      <c r="AN241">
        <v>0</v>
      </c>
      <c r="AO241">
        <v>0</v>
      </c>
      <c r="AP241">
        <v>1</v>
      </c>
      <c r="AQ241">
        <v>0</v>
      </c>
      <c r="AR241">
        <v>0</v>
      </c>
      <c r="AS241" t="s">
        <v>3</v>
      </c>
      <c r="AT241">
        <v>1</v>
      </c>
      <c r="AU241" t="s">
        <v>3</v>
      </c>
      <c r="AV241">
        <v>0</v>
      </c>
      <c r="AW241">
        <v>1</v>
      </c>
      <c r="AX241">
        <v>-1</v>
      </c>
      <c r="AY241">
        <v>0</v>
      </c>
      <c r="AZ241">
        <v>0</v>
      </c>
      <c r="BA241" t="s">
        <v>3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v>0</v>
      </c>
      <c r="CX241">
        <f>ROUND(Y241*Source!I383,9)</f>
        <v>5</v>
      </c>
      <c r="CY241">
        <f t="shared" si="120"/>
        <v>77.010000000000005</v>
      </c>
      <c r="CZ241">
        <f t="shared" si="121"/>
        <v>77.010000000000005</v>
      </c>
      <c r="DA241">
        <f t="shared" si="122"/>
        <v>1</v>
      </c>
      <c r="DB241">
        <f t="shared" si="123"/>
        <v>77.010000000000005</v>
      </c>
      <c r="DC241">
        <f t="shared" si="124"/>
        <v>0</v>
      </c>
      <c r="DD241" t="s">
        <v>3</v>
      </c>
      <c r="DE241" t="s">
        <v>3</v>
      </c>
      <c r="DF241">
        <f t="shared" si="118"/>
        <v>385.05</v>
      </c>
      <c r="DG241">
        <f t="shared" si="115"/>
        <v>0</v>
      </c>
      <c r="DH241">
        <f t="shared" si="116"/>
        <v>0</v>
      </c>
      <c r="DI241">
        <f t="shared" si="100"/>
        <v>0</v>
      </c>
      <c r="DJ241">
        <f t="shared" si="125"/>
        <v>385.05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ROW(Source!A383)</f>
        <v>383</v>
      </c>
      <c r="B242">
        <v>50496813</v>
      </c>
      <c r="C242">
        <v>50497906</v>
      </c>
      <c r="D242">
        <v>46148554</v>
      </c>
      <c r="E242">
        <v>1</v>
      </c>
      <c r="F242">
        <v>1</v>
      </c>
      <c r="G242">
        <v>30570983</v>
      </c>
      <c r="H242">
        <v>3</v>
      </c>
      <c r="I242" t="s">
        <v>648</v>
      </c>
      <c r="J242" t="s">
        <v>649</v>
      </c>
      <c r="K242" t="s">
        <v>650</v>
      </c>
      <c r="L242">
        <v>1356</v>
      </c>
      <c r="N242">
        <v>1010</v>
      </c>
      <c r="O242" t="s">
        <v>586</v>
      </c>
      <c r="P242" t="s">
        <v>586</v>
      </c>
      <c r="Q242">
        <v>1000</v>
      </c>
      <c r="W242">
        <v>0</v>
      </c>
      <c r="X242">
        <v>-380859890</v>
      </c>
      <c r="Y242">
        <f t="shared" si="119"/>
        <v>2E-3</v>
      </c>
      <c r="AA242">
        <v>56.17</v>
      </c>
      <c r="AB242">
        <v>0</v>
      </c>
      <c r="AC242">
        <v>0</v>
      </c>
      <c r="AD242">
        <v>0</v>
      </c>
      <c r="AE242">
        <v>56.17</v>
      </c>
      <c r="AF242">
        <v>0</v>
      </c>
      <c r="AG242">
        <v>0</v>
      </c>
      <c r="AH242">
        <v>0</v>
      </c>
      <c r="AI242">
        <v>1</v>
      </c>
      <c r="AJ242">
        <v>1</v>
      </c>
      <c r="AK242">
        <v>1</v>
      </c>
      <c r="AL242">
        <v>1</v>
      </c>
      <c r="AM242">
        <v>-2</v>
      </c>
      <c r="AN242">
        <v>0</v>
      </c>
      <c r="AO242">
        <v>1</v>
      </c>
      <c r="AP242">
        <v>1</v>
      </c>
      <c r="AQ242">
        <v>0</v>
      </c>
      <c r="AR242">
        <v>0</v>
      </c>
      <c r="AS242" t="s">
        <v>3</v>
      </c>
      <c r="AT242">
        <v>2E-3</v>
      </c>
      <c r="AU242" t="s">
        <v>3</v>
      </c>
      <c r="AV242">
        <v>0</v>
      </c>
      <c r="AW242">
        <v>2</v>
      </c>
      <c r="AX242">
        <v>50497934</v>
      </c>
      <c r="AY242">
        <v>1</v>
      </c>
      <c r="AZ242">
        <v>0</v>
      </c>
      <c r="BA242">
        <v>243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v>0</v>
      </c>
      <c r="CX242">
        <f>ROUND(Y242*Source!I383,9)</f>
        <v>0.01</v>
      </c>
      <c r="CY242">
        <f t="shared" si="120"/>
        <v>56.17</v>
      </c>
      <c r="CZ242">
        <f t="shared" si="121"/>
        <v>56.17</v>
      </c>
      <c r="DA242">
        <f t="shared" si="122"/>
        <v>1</v>
      </c>
      <c r="DB242">
        <f t="shared" si="123"/>
        <v>0.11</v>
      </c>
      <c r="DC242">
        <f t="shared" si="124"/>
        <v>0</v>
      </c>
      <c r="DD242" t="s">
        <v>3</v>
      </c>
      <c r="DE242" t="s">
        <v>3</v>
      </c>
      <c r="DF242">
        <f t="shared" si="118"/>
        <v>0.56000000000000005</v>
      </c>
      <c r="DG242">
        <f t="shared" si="115"/>
        <v>0</v>
      </c>
      <c r="DH242">
        <f t="shared" si="116"/>
        <v>0</v>
      </c>
      <c r="DI242">
        <f t="shared" si="100"/>
        <v>0</v>
      </c>
      <c r="DJ242">
        <f t="shared" si="125"/>
        <v>0.56000000000000005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">
      <c r="A243">
        <f>ROW(Source!A383)</f>
        <v>383</v>
      </c>
      <c r="B243">
        <v>50496813</v>
      </c>
      <c r="C243">
        <v>50497906</v>
      </c>
      <c r="D243">
        <v>46148713</v>
      </c>
      <c r="E243">
        <v>1</v>
      </c>
      <c r="F243">
        <v>1</v>
      </c>
      <c r="G243">
        <v>30570983</v>
      </c>
      <c r="H243">
        <v>3</v>
      </c>
      <c r="I243" t="s">
        <v>580</v>
      </c>
      <c r="J243" t="s">
        <v>581</v>
      </c>
      <c r="K243" t="s">
        <v>582</v>
      </c>
      <c r="L243">
        <v>1354</v>
      </c>
      <c r="N243">
        <v>1010</v>
      </c>
      <c r="O243" t="s">
        <v>360</v>
      </c>
      <c r="P243" t="s">
        <v>360</v>
      </c>
      <c r="Q243">
        <v>1</v>
      </c>
      <c r="W243">
        <v>0</v>
      </c>
      <c r="X243">
        <v>1112018754</v>
      </c>
      <c r="Y243">
        <f t="shared" si="119"/>
        <v>1</v>
      </c>
      <c r="AA243">
        <v>14.99</v>
      </c>
      <c r="AB243">
        <v>0</v>
      </c>
      <c r="AC243">
        <v>0</v>
      </c>
      <c r="AD243">
        <v>0</v>
      </c>
      <c r="AE243">
        <v>14.99</v>
      </c>
      <c r="AF243">
        <v>0</v>
      </c>
      <c r="AG243">
        <v>0</v>
      </c>
      <c r="AH243">
        <v>0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1</v>
      </c>
      <c r="AP243">
        <v>1</v>
      </c>
      <c r="AQ243">
        <v>0</v>
      </c>
      <c r="AR243">
        <v>0</v>
      </c>
      <c r="AS243" t="s">
        <v>3</v>
      </c>
      <c r="AT243">
        <v>1</v>
      </c>
      <c r="AU243" t="s">
        <v>3</v>
      </c>
      <c r="AV243">
        <v>0</v>
      </c>
      <c r="AW243">
        <v>2</v>
      </c>
      <c r="AX243">
        <v>50497935</v>
      </c>
      <c r="AY243">
        <v>1</v>
      </c>
      <c r="AZ243">
        <v>0</v>
      </c>
      <c r="BA243">
        <v>244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V243">
        <v>0</v>
      </c>
      <c r="CW243">
        <v>0</v>
      </c>
      <c r="CX243">
        <f>ROUND(Y243*Source!I383,9)</f>
        <v>5</v>
      </c>
      <c r="CY243">
        <f t="shared" si="120"/>
        <v>14.99</v>
      </c>
      <c r="CZ243">
        <f t="shared" si="121"/>
        <v>14.99</v>
      </c>
      <c r="DA243">
        <f t="shared" si="122"/>
        <v>1</v>
      </c>
      <c r="DB243">
        <f t="shared" si="123"/>
        <v>14.99</v>
      </c>
      <c r="DC243">
        <f t="shared" si="124"/>
        <v>0</v>
      </c>
      <c r="DD243" t="s">
        <v>3</v>
      </c>
      <c r="DE243" t="s">
        <v>3</v>
      </c>
      <c r="DF243">
        <f t="shared" si="118"/>
        <v>74.95</v>
      </c>
      <c r="DG243">
        <f t="shared" si="115"/>
        <v>0</v>
      </c>
      <c r="DH243">
        <f t="shared" si="116"/>
        <v>0</v>
      </c>
      <c r="DI243">
        <f t="shared" si="100"/>
        <v>0</v>
      </c>
      <c r="DJ243">
        <f t="shared" si="125"/>
        <v>74.95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ROW(Source!A384)</f>
        <v>384</v>
      </c>
      <c r="B244">
        <v>50496814</v>
      </c>
      <c r="C244">
        <v>50497906</v>
      </c>
      <c r="D244">
        <v>40404405</v>
      </c>
      <c r="E244">
        <v>30570983</v>
      </c>
      <c r="F244">
        <v>1</v>
      </c>
      <c r="G244">
        <v>30570983</v>
      </c>
      <c r="H244">
        <v>1</v>
      </c>
      <c r="I244" t="s">
        <v>513</v>
      </c>
      <c r="J244" t="s">
        <v>3</v>
      </c>
      <c r="K244" t="s">
        <v>514</v>
      </c>
      <c r="L244">
        <v>1191</v>
      </c>
      <c r="N244">
        <v>1013</v>
      </c>
      <c r="O244" t="s">
        <v>515</v>
      </c>
      <c r="P244" t="s">
        <v>515</v>
      </c>
      <c r="Q244">
        <v>1</v>
      </c>
      <c r="W244">
        <v>0</v>
      </c>
      <c r="X244">
        <v>476480486</v>
      </c>
      <c r="Y244">
        <f>(AT244*0.8)</f>
        <v>1.0720000000000001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5</v>
      </c>
      <c r="AN244">
        <v>0</v>
      </c>
      <c r="AO244">
        <v>1</v>
      </c>
      <c r="AP244">
        <v>1</v>
      </c>
      <c r="AQ244">
        <v>0</v>
      </c>
      <c r="AR244">
        <v>0</v>
      </c>
      <c r="AS244" t="s">
        <v>3</v>
      </c>
      <c r="AT244">
        <v>1.34</v>
      </c>
      <c r="AU244" t="s">
        <v>398</v>
      </c>
      <c r="AV244">
        <v>1</v>
      </c>
      <c r="AW244">
        <v>2</v>
      </c>
      <c r="AX244">
        <v>50497922</v>
      </c>
      <c r="AY244">
        <v>1</v>
      </c>
      <c r="AZ244">
        <v>0</v>
      </c>
      <c r="BA244">
        <v>249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U244">
        <f>ROUND(AT244*Source!I384*AH244*AL244,2)</f>
        <v>0</v>
      </c>
      <c r="CV244">
        <f>ROUND(Y244*Source!I384,9)</f>
        <v>5.36</v>
      </c>
      <c r="CW244">
        <v>0</v>
      </c>
      <c r="CX244">
        <f>ROUND(Y244*Source!I384,9)</f>
        <v>5.36</v>
      </c>
      <c r="CY244">
        <f>AD244</f>
        <v>0</v>
      </c>
      <c r="CZ244">
        <f>AH244</f>
        <v>0</v>
      </c>
      <c r="DA244">
        <f>AL244</f>
        <v>1</v>
      </c>
      <c r="DB244">
        <f>ROUND((ROUND(AT244*CZ244,2)*0.8),6)</f>
        <v>0</v>
      </c>
      <c r="DC244">
        <f>ROUND((ROUND(AT244*AG244,2)*0.8),6)</f>
        <v>0</v>
      </c>
      <c r="DD244" t="s">
        <v>3</v>
      </c>
      <c r="DE244" t="s">
        <v>3</v>
      </c>
      <c r="DF244">
        <f t="shared" si="118"/>
        <v>0</v>
      </c>
      <c r="DG244">
        <f t="shared" si="115"/>
        <v>0</v>
      </c>
      <c r="DH244">
        <f t="shared" si="116"/>
        <v>0</v>
      </c>
      <c r="DI244">
        <f t="shared" si="100"/>
        <v>0</v>
      </c>
      <c r="DJ244">
        <f>DI244</f>
        <v>0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ROW(Source!A384)</f>
        <v>384</v>
      </c>
      <c r="B245">
        <v>50496814</v>
      </c>
      <c r="C245">
        <v>50497906</v>
      </c>
      <c r="D245">
        <v>46170623</v>
      </c>
      <c r="E245">
        <v>1</v>
      </c>
      <c r="F245">
        <v>1</v>
      </c>
      <c r="G245">
        <v>30570983</v>
      </c>
      <c r="H245">
        <v>2</v>
      </c>
      <c r="I245" t="s">
        <v>547</v>
      </c>
      <c r="J245" t="s">
        <v>548</v>
      </c>
      <c r="K245" t="s">
        <v>549</v>
      </c>
      <c r="L245">
        <v>1368</v>
      </c>
      <c r="N245">
        <v>1011</v>
      </c>
      <c r="O245" t="s">
        <v>519</v>
      </c>
      <c r="P245" t="s">
        <v>519</v>
      </c>
      <c r="Q245">
        <v>1</v>
      </c>
      <c r="W245">
        <v>0</v>
      </c>
      <c r="X245">
        <v>831184158</v>
      </c>
      <c r="Y245">
        <f>(AT245*0.8)</f>
        <v>8.8000000000000009E-2</v>
      </c>
      <c r="AA245">
        <v>0</v>
      </c>
      <c r="AB245">
        <v>80.319999999999993</v>
      </c>
      <c r="AC245">
        <v>0</v>
      </c>
      <c r="AD245">
        <v>0</v>
      </c>
      <c r="AE245">
        <v>0</v>
      </c>
      <c r="AF245">
        <v>7.11</v>
      </c>
      <c r="AG245">
        <v>0</v>
      </c>
      <c r="AH245">
        <v>0</v>
      </c>
      <c r="AI245">
        <v>1</v>
      </c>
      <c r="AJ245">
        <v>10.79</v>
      </c>
      <c r="AK245">
        <v>34.090000000000003</v>
      </c>
      <c r="AL245">
        <v>1</v>
      </c>
      <c r="AM245">
        <v>2</v>
      </c>
      <c r="AN245">
        <v>0</v>
      </c>
      <c r="AO245">
        <v>1</v>
      </c>
      <c r="AP245">
        <v>1</v>
      </c>
      <c r="AQ245">
        <v>0</v>
      </c>
      <c r="AR245">
        <v>0</v>
      </c>
      <c r="AS245" t="s">
        <v>3</v>
      </c>
      <c r="AT245">
        <v>0.11</v>
      </c>
      <c r="AU245" t="s">
        <v>398</v>
      </c>
      <c r="AV245">
        <v>0</v>
      </c>
      <c r="AW245">
        <v>2</v>
      </c>
      <c r="AX245">
        <v>50497923</v>
      </c>
      <c r="AY245">
        <v>1</v>
      </c>
      <c r="AZ245">
        <v>0</v>
      </c>
      <c r="BA245">
        <v>250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V245">
        <v>0</v>
      </c>
      <c r="CW245">
        <f>ROUND(Y245*Source!I384*DO245,9)</f>
        <v>0</v>
      </c>
      <c r="CX245">
        <f>ROUND(Y245*Source!I384,9)</f>
        <v>0.44</v>
      </c>
      <c r="CY245">
        <f>AB245</f>
        <v>80.319999999999993</v>
      </c>
      <c r="CZ245">
        <f>AF245</f>
        <v>7.11</v>
      </c>
      <c r="DA245">
        <f>AJ245</f>
        <v>10.79</v>
      </c>
      <c r="DB245">
        <f>ROUND((ROUND(AT245*CZ245,2)*0.8),6)</f>
        <v>0.624</v>
      </c>
      <c r="DC245">
        <f>ROUND((ROUND(AT245*AG245,2)*0.8),6)</f>
        <v>0</v>
      </c>
      <c r="DD245" t="s">
        <v>3</v>
      </c>
      <c r="DE245" t="s">
        <v>3</v>
      </c>
      <c r="DF245">
        <f t="shared" si="118"/>
        <v>0</v>
      </c>
      <c r="DG245">
        <f>ROUND(ROUND(AF245*AJ245,2)*CX245,2)</f>
        <v>33.76</v>
      </c>
      <c r="DH245">
        <f>ROUND(ROUND(AG245*AK245,2)*CX245,2)</f>
        <v>0</v>
      </c>
      <c r="DI245">
        <f t="shared" si="100"/>
        <v>0</v>
      </c>
      <c r="DJ245">
        <f>DG245</f>
        <v>33.76</v>
      </c>
      <c r="DK245">
        <v>0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">
      <c r="A246">
        <f>ROW(Source!A384)</f>
        <v>384</v>
      </c>
      <c r="B246">
        <v>50496814</v>
      </c>
      <c r="C246">
        <v>50497906</v>
      </c>
      <c r="D246">
        <v>46093437</v>
      </c>
      <c r="E246">
        <v>1</v>
      </c>
      <c r="F246">
        <v>1</v>
      </c>
      <c r="G246">
        <v>30570983</v>
      </c>
      <c r="H246">
        <v>2</v>
      </c>
      <c r="I246" t="s">
        <v>629</v>
      </c>
      <c r="J246" t="s">
        <v>630</v>
      </c>
      <c r="K246" t="s">
        <v>631</v>
      </c>
      <c r="L246">
        <v>1368</v>
      </c>
      <c r="N246">
        <v>1011</v>
      </c>
      <c r="O246" t="s">
        <v>519</v>
      </c>
      <c r="P246" t="s">
        <v>519</v>
      </c>
      <c r="Q246">
        <v>1</v>
      </c>
      <c r="W246">
        <v>0</v>
      </c>
      <c r="X246">
        <v>1144856659</v>
      </c>
      <c r="Y246">
        <f>(AT246*0.8)</f>
        <v>2.4E-2</v>
      </c>
      <c r="AA246">
        <v>0</v>
      </c>
      <c r="AB246">
        <v>3.03</v>
      </c>
      <c r="AC246">
        <v>0</v>
      </c>
      <c r="AD246">
        <v>0</v>
      </c>
      <c r="AE246">
        <v>0</v>
      </c>
      <c r="AF246">
        <v>0.35</v>
      </c>
      <c r="AG246">
        <v>0</v>
      </c>
      <c r="AH246">
        <v>0</v>
      </c>
      <c r="AI246">
        <v>1</v>
      </c>
      <c r="AJ246">
        <v>8.26</v>
      </c>
      <c r="AK246">
        <v>34.090000000000003</v>
      </c>
      <c r="AL246">
        <v>1</v>
      </c>
      <c r="AM246">
        <v>2</v>
      </c>
      <c r="AN246">
        <v>0</v>
      </c>
      <c r="AO246">
        <v>1</v>
      </c>
      <c r="AP246">
        <v>1</v>
      </c>
      <c r="AQ246">
        <v>0</v>
      </c>
      <c r="AR246">
        <v>0</v>
      </c>
      <c r="AS246" t="s">
        <v>3</v>
      </c>
      <c r="AT246">
        <v>0.03</v>
      </c>
      <c r="AU246" t="s">
        <v>398</v>
      </c>
      <c r="AV246">
        <v>0</v>
      </c>
      <c r="AW246">
        <v>2</v>
      </c>
      <c r="AX246">
        <v>50497924</v>
      </c>
      <c r="AY246">
        <v>1</v>
      </c>
      <c r="AZ246">
        <v>0</v>
      </c>
      <c r="BA246">
        <v>251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V246">
        <v>0</v>
      </c>
      <c r="CW246">
        <f>ROUND(Y246*Source!I384*DO246,9)</f>
        <v>0</v>
      </c>
      <c r="CX246">
        <f>ROUND(Y246*Source!I384,9)</f>
        <v>0.12</v>
      </c>
      <c r="CY246">
        <f>AB246</f>
        <v>3.03</v>
      </c>
      <c r="CZ246">
        <f>AF246</f>
        <v>0.35</v>
      </c>
      <c r="DA246">
        <f>AJ246</f>
        <v>8.26</v>
      </c>
      <c r="DB246">
        <f>ROUND((ROUND(AT246*CZ246,2)*0.8),6)</f>
        <v>8.0000000000000002E-3</v>
      </c>
      <c r="DC246">
        <f>ROUND((ROUND(AT246*AG246,2)*0.8),6)</f>
        <v>0</v>
      </c>
      <c r="DD246" t="s">
        <v>3</v>
      </c>
      <c r="DE246" t="s">
        <v>3</v>
      </c>
      <c r="DF246">
        <f t="shared" si="118"/>
        <v>0</v>
      </c>
      <c r="DG246">
        <f>ROUND(ROUND(AF246*AJ246,2)*CX246,2)</f>
        <v>0.35</v>
      </c>
      <c r="DH246">
        <f>ROUND(ROUND(AG246*AK246,2)*CX246,2)</f>
        <v>0</v>
      </c>
      <c r="DI246">
        <f t="shared" si="100"/>
        <v>0</v>
      </c>
      <c r="DJ246">
        <f>DG246</f>
        <v>0.35</v>
      </c>
      <c r="DK246">
        <v>0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">
      <c r="A247">
        <f>ROW(Source!A384)</f>
        <v>384</v>
      </c>
      <c r="B247">
        <v>50496814</v>
      </c>
      <c r="C247">
        <v>50497906</v>
      </c>
      <c r="D247">
        <v>31111826</v>
      </c>
      <c r="E247">
        <v>1</v>
      </c>
      <c r="F247">
        <v>1</v>
      </c>
      <c r="G247">
        <v>30570983</v>
      </c>
      <c r="H247">
        <v>3</v>
      </c>
      <c r="I247" t="s">
        <v>632</v>
      </c>
      <c r="J247" t="s">
        <v>633</v>
      </c>
      <c r="K247" t="s">
        <v>634</v>
      </c>
      <c r="L247">
        <v>1346</v>
      </c>
      <c r="N247">
        <v>1009</v>
      </c>
      <c r="O247" t="s">
        <v>286</v>
      </c>
      <c r="P247" t="s">
        <v>286</v>
      </c>
      <c r="Q247">
        <v>1</v>
      </c>
      <c r="W247">
        <v>0</v>
      </c>
      <c r="X247">
        <v>-703736887</v>
      </c>
      <c r="Y247">
        <f t="shared" ref="Y247:Y278" si="126">AT247</f>
        <v>1E-3</v>
      </c>
      <c r="AA247">
        <v>184.27</v>
      </c>
      <c r="AB247">
        <v>0</v>
      </c>
      <c r="AC247">
        <v>0</v>
      </c>
      <c r="AD247">
        <v>0</v>
      </c>
      <c r="AE247">
        <v>13.96</v>
      </c>
      <c r="AF247">
        <v>0</v>
      </c>
      <c r="AG247">
        <v>0</v>
      </c>
      <c r="AH247">
        <v>0</v>
      </c>
      <c r="AI247">
        <v>13.2</v>
      </c>
      <c r="AJ247">
        <v>1</v>
      </c>
      <c r="AK247">
        <v>1</v>
      </c>
      <c r="AL247">
        <v>1</v>
      </c>
      <c r="AM247">
        <v>2</v>
      </c>
      <c r="AN247">
        <v>0</v>
      </c>
      <c r="AO247">
        <v>1</v>
      </c>
      <c r="AP247">
        <v>1</v>
      </c>
      <c r="AQ247">
        <v>0</v>
      </c>
      <c r="AR247">
        <v>0</v>
      </c>
      <c r="AS247" t="s">
        <v>3</v>
      </c>
      <c r="AT247">
        <v>1E-3</v>
      </c>
      <c r="AU247" t="s">
        <v>3</v>
      </c>
      <c r="AV247">
        <v>0</v>
      </c>
      <c r="AW247">
        <v>2</v>
      </c>
      <c r="AX247">
        <v>50497925</v>
      </c>
      <c r="AY247">
        <v>1</v>
      </c>
      <c r="AZ247">
        <v>0</v>
      </c>
      <c r="BA247">
        <v>252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v>0</v>
      </c>
      <c r="CX247">
        <f>ROUND(Y247*Source!I384,9)</f>
        <v>5.0000000000000001E-3</v>
      </c>
      <c r="CY247">
        <f t="shared" ref="CY247:CY258" si="127">AA247</f>
        <v>184.27</v>
      </c>
      <c r="CZ247">
        <f t="shared" ref="CZ247:CZ258" si="128">AE247</f>
        <v>13.96</v>
      </c>
      <c r="DA247">
        <f t="shared" ref="DA247:DA258" si="129">AI247</f>
        <v>13.2</v>
      </c>
      <c r="DB247">
        <f t="shared" ref="DB247:DB278" si="130">ROUND(ROUND(AT247*CZ247,2),6)</f>
        <v>0.01</v>
      </c>
      <c r="DC247">
        <f t="shared" ref="DC247:DC278" si="131">ROUND(ROUND(AT247*AG247,2),6)</f>
        <v>0</v>
      </c>
      <c r="DD247" t="s">
        <v>3</v>
      </c>
      <c r="DE247" t="s">
        <v>3</v>
      </c>
      <c r="DF247">
        <f t="shared" ref="DF247:DF258" si="132">ROUND(ROUND(AE247*AI247,2)*CX247,2)</f>
        <v>0.92</v>
      </c>
      <c r="DG247">
        <f t="shared" ref="DG247:DG266" si="133">ROUND(ROUND(AF247,2)*CX247,2)</f>
        <v>0</v>
      </c>
      <c r="DH247">
        <f t="shared" ref="DH247:DH266" si="134">ROUND(ROUND(AG247,2)*CX247,2)</f>
        <v>0</v>
      </c>
      <c r="DI247">
        <f t="shared" si="100"/>
        <v>0</v>
      </c>
      <c r="DJ247">
        <f t="shared" ref="DJ247:DJ258" si="135">DF247</f>
        <v>0.92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ROW(Source!A384)</f>
        <v>384</v>
      </c>
      <c r="B248">
        <v>50496814</v>
      </c>
      <c r="C248">
        <v>50497906</v>
      </c>
      <c r="D248">
        <v>46136793</v>
      </c>
      <c r="E248">
        <v>1</v>
      </c>
      <c r="F248">
        <v>1</v>
      </c>
      <c r="G248">
        <v>30570983</v>
      </c>
      <c r="H248">
        <v>3</v>
      </c>
      <c r="I248" t="s">
        <v>635</v>
      </c>
      <c r="J248" t="s">
        <v>636</v>
      </c>
      <c r="K248" t="s">
        <v>637</v>
      </c>
      <c r="L248">
        <v>1346</v>
      </c>
      <c r="N248">
        <v>1009</v>
      </c>
      <c r="O248" t="s">
        <v>286</v>
      </c>
      <c r="P248" t="s">
        <v>286</v>
      </c>
      <c r="Q248">
        <v>1</v>
      </c>
      <c r="W248">
        <v>0</v>
      </c>
      <c r="X248">
        <v>-23916938</v>
      </c>
      <c r="Y248">
        <f t="shared" si="126"/>
        <v>3.5999999999999997E-2</v>
      </c>
      <c r="AA248">
        <v>87.61</v>
      </c>
      <c r="AB248">
        <v>0</v>
      </c>
      <c r="AC248">
        <v>0</v>
      </c>
      <c r="AD248">
        <v>0</v>
      </c>
      <c r="AE248">
        <v>29.9</v>
      </c>
      <c r="AF248">
        <v>0</v>
      </c>
      <c r="AG248">
        <v>0</v>
      </c>
      <c r="AH248">
        <v>0</v>
      </c>
      <c r="AI248">
        <v>2.93</v>
      </c>
      <c r="AJ248">
        <v>1</v>
      </c>
      <c r="AK248">
        <v>1</v>
      </c>
      <c r="AL248">
        <v>1</v>
      </c>
      <c r="AM248">
        <v>2</v>
      </c>
      <c r="AN248">
        <v>0</v>
      </c>
      <c r="AO248">
        <v>1</v>
      </c>
      <c r="AP248">
        <v>1</v>
      </c>
      <c r="AQ248">
        <v>0</v>
      </c>
      <c r="AR248">
        <v>0</v>
      </c>
      <c r="AS248" t="s">
        <v>3</v>
      </c>
      <c r="AT248">
        <v>3.5999999999999997E-2</v>
      </c>
      <c r="AU248" t="s">
        <v>3</v>
      </c>
      <c r="AV248">
        <v>0</v>
      </c>
      <c r="AW248">
        <v>2</v>
      </c>
      <c r="AX248">
        <v>50497926</v>
      </c>
      <c r="AY248">
        <v>1</v>
      </c>
      <c r="AZ248">
        <v>0</v>
      </c>
      <c r="BA248">
        <v>253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v>0</v>
      </c>
      <c r="CX248">
        <f>ROUND(Y248*Source!I384,9)</f>
        <v>0.18</v>
      </c>
      <c r="CY248">
        <f t="shared" si="127"/>
        <v>87.61</v>
      </c>
      <c r="CZ248">
        <f t="shared" si="128"/>
        <v>29.9</v>
      </c>
      <c r="DA248">
        <f t="shared" si="129"/>
        <v>2.93</v>
      </c>
      <c r="DB248">
        <f t="shared" si="130"/>
        <v>1.08</v>
      </c>
      <c r="DC248">
        <f t="shared" si="131"/>
        <v>0</v>
      </c>
      <c r="DD248" t="s">
        <v>3</v>
      </c>
      <c r="DE248" t="s">
        <v>3</v>
      </c>
      <c r="DF248">
        <f t="shared" si="132"/>
        <v>15.77</v>
      </c>
      <c r="DG248">
        <f t="shared" si="133"/>
        <v>0</v>
      </c>
      <c r="DH248">
        <f t="shared" si="134"/>
        <v>0</v>
      </c>
      <c r="DI248">
        <f t="shared" si="100"/>
        <v>0</v>
      </c>
      <c r="DJ248">
        <f t="shared" si="135"/>
        <v>15.77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ROW(Source!A384)</f>
        <v>384</v>
      </c>
      <c r="B249">
        <v>50496814</v>
      </c>
      <c r="C249">
        <v>50497906</v>
      </c>
      <c r="D249">
        <v>46136840</v>
      </c>
      <c r="E249">
        <v>1</v>
      </c>
      <c r="F249">
        <v>1</v>
      </c>
      <c r="G249">
        <v>30570983</v>
      </c>
      <c r="H249">
        <v>3</v>
      </c>
      <c r="I249" t="s">
        <v>568</v>
      </c>
      <c r="J249" t="s">
        <v>569</v>
      </c>
      <c r="K249" t="s">
        <v>570</v>
      </c>
      <c r="L249">
        <v>1348</v>
      </c>
      <c r="N249">
        <v>1009</v>
      </c>
      <c r="O249" t="s">
        <v>28</v>
      </c>
      <c r="P249" t="s">
        <v>28</v>
      </c>
      <c r="Q249">
        <v>1000</v>
      </c>
      <c r="W249">
        <v>0</v>
      </c>
      <c r="X249">
        <v>-2033265844</v>
      </c>
      <c r="Y249">
        <f t="shared" si="126"/>
        <v>6.9999999999999994E-5</v>
      </c>
      <c r="AA249">
        <v>157580.26</v>
      </c>
      <c r="AB249">
        <v>0</v>
      </c>
      <c r="AC249">
        <v>0</v>
      </c>
      <c r="AD249">
        <v>0</v>
      </c>
      <c r="AE249">
        <v>8596.85</v>
      </c>
      <c r="AF249">
        <v>0</v>
      </c>
      <c r="AG249">
        <v>0</v>
      </c>
      <c r="AH249">
        <v>0</v>
      </c>
      <c r="AI249">
        <v>18.329999999999998</v>
      </c>
      <c r="AJ249">
        <v>1</v>
      </c>
      <c r="AK249">
        <v>1</v>
      </c>
      <c r="AL249">
        <v>1</v>
      </c>
      <c r="AM249">
        <v>2</v>
      </c>
      <c r="AN249">
        <v>0</v>
      </c>
      <c r="AO249">
        <v>1</v>
      </c>
      <c r="AP249">
        <v>1</v>
      </c>
      <c r="AQ249">
        <v>0</v>
      </c>
      <c r="AR249">
        <v>0</v>
      </c>
      <c r="AS249" t="s">
        <v>3</v>
      </c>
      <c r="AT249">
        <v>6.9999999999999994E-5</v>
      </c>
      <c r="AU249" t="s">
        <v>3</v>
      </c>
      <c r="AV249">
        <v>0</v>
      </c>
      <c r="AW249">
        <v>2</v>
      </c>
      <c r="AX249">
        <v>50497927</v>
      </c>
      <c r="AY249">
        <v>1</v>
      </c>
      <c r="AZ249">
        <v>0</v>
      </c>
      <c r="BA249">
        <v>254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V249">
        <v>0</v>
      </c>
      <c r="CW249">
        <v>0</v>
      </c>
      <c r="CX249">
        <f>ROUND(Y249*Source!I384,9)</f>
        <v>3.5E-4</v>
      </c>
      <c r="CY249">
        <f t="shared" si="127"/>
        <v>157580.26</v>
      </c>
      <c r="CZ249">
        <f t="shared" si="128"/>
        <v>8596.85</v>
      </c>
      <c r="DA249">
        <f t="shared" si="129"/>
        <v>18.329999999999998</v>
      </c>
      <c r="DB249">
        <f t="shared" si="130"/>
        <v>0.6</v>
      </c>
      <c r="DC249">
        <f t="shared" si="131"/>
        <v>0</v>
      </c>
      <c r="DD249" t="s">
        <v>3</v>
      </c>
      <c r="DE249" t="s">
        <v>3</v>
      </c>
      <c r="DF249">
        <f t="shared" si="132"/>
        <v>55.15</v>
      </c>
      <c r="DG249">
        <f t="shared" si="133"/>
        <v>0</v>
      </c>
      <c r="DH249">
        <f t="shared" si="134"/>
        <v>0</v>
      </c>
      <c r="DI249">
        <f t="shared" si="100"/>
        <v>0</v>
      </c>
      <c r="DJ249">
        <f t="shared" si="135"/>
        <v>55.15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ROW(Source!A384)</f>
        <v>384</v>
      </c>
      <c r="B250">
        <v>50496814</v>
      </c>
      <c r="C250">
        <v>50497906</v>
      </c>
      <c r="D250">
        <v>46136870</v>
      </c>
      <c r="E250">
        <v>1</v>
      </c>
      <c r="F250">
        <v>1</v>
      </c>
      <c r="G250">
        <v>30570983</v>
      </c>
      <c r="H250">
        <v>3</v>
      </c>
      <c r="I250" t="s">
        <v>614</v>
      </c>
      <c r="J250" t="s">
        <v>615</v>
      </c>
      <c r="K250" t="s">
        <v>616</v>
      </c>
      <c r="L250">
        <v>1346</v>
      </c>
      <c r="N250">
        <v>1009</v>
      </c>
      <c r="O250" t="s">
        <v>286</v>
      </c>
      <c r="P250" t="s">
        <v>286</v>
      </c>
      <c r="Q250">
        <v>1</v>
      </c>
      <c r="W250">
        <v>0</v>
      </c>
      <c r="X250">
        <v>-666633332</v>
      </c>
      <c r="Y250">
        <f t="shared" si="126"/>
        <v>1.2E-2</v>
      </c>
      <c r="AA250">
        <v>270.42</v>
      </c>
      <c r="AB250">
        <v>0</v>
      </c>
      <c r="AC250">
        <v>0</v>
      </c>
      <c r="AD250">
        <v>0</v>
      </c>
      <c r="AE250">
        <v>159.07</v>
      </c>
      <c r="AF250">
        <v>0</v>
      </c>
      <c r="AG250">
        <v>0</v>
      </c>
      <c r="AH250">
        <v>0</v>
      </c>
      <c r="AI250">
        <v>1.7</v>
      </c>
      <c r="AJ250">
        <v>1</v>
      </c>
      <c r="AK250">
        <v>1</v>
      </c>
      <c r="AL250">
        <v>1</v>
      </c>
      <c r="AM250">
        <v>2</v>
      </c>
      <c r="AN250">
        <v>0</v>
      </c>
      <c r="AO250">
        <v>1</v>
      </c>
      <c r="AP250">
        <v>1</v>
      </c>
      <c r="AQ250">
        <v>0</v>
      </c>
      <c r="AR250">
        <v>0</v>
      </c>
      <c r="AS250" t="s">
        <v>3</v>
      </c>
      <c r="AT250">
        <v>1.2E-2</v>
      </c>
      <c r="AU250" t="s">
        <v>3</v>
      </c>
      <c r="AV250">
        <v>0</v>
      </c>
      <c r="AW250">
        <v>2</v>
      </c>
      <c r="AX250">
        <v>50497928</v>
      </c>
      <c r="AY250">
        <v>1</v>
      </c>
      <c r="AZ250">
        <v>0</v>
      </c>
      <c r="BA250">
        <v>255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V250">
        <v>0</v>
      </c>
      <c r="CW250">
        <v>0</v>
      </c>
      <c r="CX250">
        <f>ROUND(Y250*Source!I384,9)</f>
        <v>0.06</v>
      </c>
      <c r="CY250">
        <f t="shared" si="127"/>
        <v>270.42</v>
      </c>
      <c r="CZ250">
        <f t="shared" si="128"/>
        <v>159.07</v>
      </c>
      <c r="DA250">
        <f t="shared" si="129"/>
        <v>1.7</v>
      </c>
      <c r="DB250">
        <f t="shared" si="130"/>
        <v>1.91</v>
      </c>
      <c r="DC250">
        <f t="shared" si="131"/>
        <v>0</v>
      </c>
      <c r="DD250" t="s">
        <v>3</v>
      </c>
      <c r="DE250" t="s">
        <v>3</v>
      </c>
      <c r="DF250">
        <f t="shared" si="132"/>
        <v>16.23</v>
      </c>
      <c r="DG250">
        <f t="shared" si="133"/>
        <v>0</v>
      </c>
      <c r="DH250">
        <f t="shared" si="134"/>
        <v>0</v>
      </c>
      <c r="DI250">
        <f t="shared" si="100"/>
        <v>0</v>
      </c>
      <c r="DJ250">
        <f t="shared" si="135"/>
        <v>16.23</v>
      </c>
      <c r="DK250">
        <v>0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ROW(Source!A384)</f>
        <v>384</v>
      </c>
      <c r="B251">
        <v>50496814</v>
      </c>
      <c r="C251">
        <v>50497906</v>
      </c>
      <c r="D251">
        <v>46136087</v>
      </c>
      <c r="E251">
        <v>1</v>
      </c>
      <c r="F251">
        <v>1</v>
      </c>
      <c r="G251">
        <v>30570983</v>
      </c>
      <c r="H251">
        <v>3</v>
      </c>
      <c r="I251" t="s">
        <v>571</v>
      </c>
      <c r="J251" t="s">
        <v>572</v>
      </c>
      <c r="K251" t="s">
        <v>573</v>
      </c>
      <c r="L251">
        <v>1354</v>
      </c>
      <c r="N251">
        <v>1010</v>
      </c>
      <c r="O251" t="s">
        <v>360</v>
      </c>
      <c r="P251" t="s">
        <v>360</v>
      </c>
      <c r="Q251">
        <v>1</v>
      </c>
      <c r="W251">
        <v>0</v>
      </c>
      <c r="X251">
        <v>1346064091</v>
      </c>
      <c r="Y251">
        <f t="shared" si="126"/>
        <v>1.3</v>
      </c>
      <c r="AA251">
        <v>8.76</v>
      </c>
      <c r="AB251">
        <v>0</v>
      </c>
      <c r="AC251">
        <v>0</v>
      </c>
      <c r="AD251">
        <v>0</v>
      </c>
      <c r="AE251">
        <v>3.86</v>
      </c>
      <c r="AF251">
        <v>0</v>
      </c>
      <c r="AG251">
        <v>0</v>
      </c>
      <c r="AH251">
        <v>0</v>
      </c>
      <c r="AI251">
        <v>2.27</v>
      </c>
      <c r="AJ251">
        <v>1</v>
      </c>
      <c r="AK251">
        <v>1</v>
      </c>
      <c r="AL251">
        <v>1</v>
      </c>
      <c r="AM251">
        <v>2</v>
      </c>
      <c r="AN251">
        <v>0</v>
      </c>
      <c r="AO251">
        <v>1</v>
      </c>
      <c r="AP251">
        <v>1</v>
      </c>
      <c r="AQ251">
        <v>0</v>
      </c>
      <c r="AR251">
        <v>0</v>
      </c>
      <c r="AS251" t="s">
        <v>3</v>
      </c>
      <c r="AT251">
        <v>1.3</v>
      </c>
      <c r="AU251" t="s">
        <v>3</v>
      </c>
      <c r="AV251">
        <v>0</v>
      </c>
      <c r="AW251">
        <v>2</v>
      </c>
      <c r="AX251">
        <v>50497929</v>
      </c>
      <c r="AY251">
        <v>1</v>
      </c>
      <c r="AZ251">
        <v>0</v>
      </c>
      <c r="BA251">
        <v>256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ROUND(Y251*Source!I384,9)</f>
        <v>6.5</v>
      </c>
      <c r="CY251">
        <f t="shared" si="127"/>
        <v>8.76</v>
      </c>
      <c r="CZ251">
        <f t="shared" si="128"/>
        <v>3.86</v>
      </c>
      <c r="DA251">
        <f t="shared" si="129"/>
        <v>2.27</v>
      </c>
      <c r="DB251">
        <f t="shared" si="130"/>
        <v>5.0199999999999996</v>
      </c>
      <c r="DC251">
        <f t="shared" si="131"/>
        <v>0</v>
      </c>
      <c r="DD251" t="s">
        <v>3</v>
      </c>
      <c r="DE251" t="s">
        <v>3</v>
      </c>
      <c r="DF251">
        <f t="shared" si="132"/>
        <v>56.94</v>
      </c>
      <c r="DG251">
        <f t="shared" si="133"/>
        <v>0</v>
      </c>
      <c r="DH251">
        <f t="shared" si="134"/>
        <v>0</v>
      </c>
      <c r="DI251">
        <f t="shared" si="100"/>
        <v>0</v>
      </c>
      <c r="DJ251">
        <f t="shared" si="135"/>
        <v>56.94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ROW(Source!A384)</f>
        <v>384</v>
      </c>
      <c r="B252">
        <v>50496814</v>
      </c>
      <c r="C252">
        <v>50497906</v>
      </c>
      <c r="D252">
        <v>46136088</v>
      </c>
      <c r="E252">
        <v>1</v>
      </c>
      <c r="F252">
        <v>1</v>
      </c>
      <c r="G252">
        <v>30570983</v>
      </c>
      <c r="H252">
        <v>3</v>
      </c>
      <c r="I252" t="s">
        <v>617</v>
      </c>
      <c r="J252" t="s">
        <v>618</v>
      </c>
      <c r="K252" t="s">
        <v>619</v>
      </c>
      <c r="L252">
        <v>1354</v>
      </c>
      <c r="N252">
        <v>1010</v>
      </c>
      <c r="O252" t="s">
        <v>360</v>
      </c>
      <c r="P252" t="s">
        <v>360</v>
      </c>
      <c r="Q252">
        <v>1</v>
      </c>
      <c r="W252">
        <v>0</v>
      </c>
      <c r="X252">
        <v>-934629768</v>
      </c>
      <c r="Y252">
        <f t="shared" si="126"/>
        <v>1.4</v>
      </c>
      <c r="AA252">
        <v>0.86</v>
      </c>
      <c r="AB252">
        <v>0</v>
      </c>
      <c r="AC252">
        <v>0</v>
      </c>
      <c r="AD252">
        <v>0</v>
      </c>
      <c r="AE252">
        <v>0.89</v>
      </c>
      <c r="AF252">
        <v>0</v>
      </c>
      <c r="AG252">
        <v>0</v>
      </c>
      <c r="AH252">
        <v>0</v>
      </c>
      <c r="AI252">
        <v>0.97</v>
      </c>
      <c r="AJ252">
        <v>1</v>
      </c>
      <c r="AK252">
        <v>1</v>
      </c>
      <c r="AL252">
        <v>1</v>
      </c>
      <c r="AM252">
        <v>2</v>
      </c>
      <c r="AN252">
        <v>0</v>
      </c>
      <c r="AO252">
        <v>1</v>
      </c>
      <c r="AP252">
        <v>1</v>
      </c>
      <c r="AQ252">
        <v>0</v>
      </c>
      <c r="AR252">
        <v>0</v>
      </c>
      <c r="AS252" t="s">
        <v>3</v>
      </c>
      <c r="AT252">
        <v>1.4</v>
      </c>
      <c r="AU252" t="s">
        <v>3</v>
      </c>
      <c r="AV252">
        <v>0</v>
      </c>
      <c r="AW252">
        <v>2</v>
      </c>
      <c r="AX252">
        <v>50497930</v>
      </c>
      <c r="AY252">
        <v>1</v>
      </c>
      <c r="AZ252">
        <v>0</v>
      </c>
      <c r="BA252">
        <v>257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V252">
        <v>0</v>
      </c>
      <c r="CW252">
        <v>0</v>
      </c>
      <c r="CX252">
        <f>ROUND(Y252*Source!I384,9)</f>
        <v>7</v>
      </c>
      <c r="CY252">
        <f t="shared" si="127"/>
        <v>0.86</v>
      </c>
      <c r="CZ252">
        <f t="shared" si="128"/>
        <v>0.89</v>
      </c>
      <c r="DA252">
        <f t="shared" si="129"/>
        <v>0.97</v>
      </c>
      <c r="DB252">
        <f t="shared" si="130"/>
        <v>1.25</v>
      </c>
      <c r="DC252">
        <f t="shared" si="131"/>
        <v>0</v>
      </c>
      <c r="DD252" t="s">
        <v>3</v>
      </c>
      <c r="DE252" t="s">
        <v>3</v>
      </c>
      <c r="DF252">
        <f t="shared" si="132"/>
        <v>6.02</v>
      </c>
      <c r="DG252">
        <f t="shared" si="133"/>
        <v>0</v>
      </c>
      <c r="DH252">
        <f t="shared" si="134"/>
        <v>0</v>
      </c>
      <c r="DI252">
        <f t="shared" si="100"/>
        <v>0</v>
      </c>
      <c r="DJ252">
        <f t="shared" si="135"/>
        <v>6.02</v>
      </c>
      <c r="DK252">
        <v>0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">
      <c r="A253">
        <f>ROW(Source!A384)</f>
        <v>384</v>
      </c>
      <c r="B253">
        <v>50496814</v>
      </c>
      <c r="C253">
        <v>50497906</v>
      </c>
      <c r="D253">
        <v>46137340</v>
      </c>
      <c r="E253">
        <v>1</v>
      </c>
      <c r="F253">
        <v>1</v>
      </c>
      <c r="G253">
        <v>30570983</v>
      </c>
      <c r="H253">
        <v>3</v>
      </c>
      <c r="I253" t="s">
        <v>638</v>
      </c>
      <c r="J253" t="s">
        <v>639</v>
      </c>
      <c r="K253" t="s">
        <v>640</v>
      </c>
      <c r="L253">
        <v>1346</v>
      </c>
      <c r="N253">
        <v>1009</v>
      </c>
      <c r="O253" t="s">
        <v>286</v>
      </c>
      <c r="P253" t="s">
        <v>286</v>
      </c>
      <c r="Q253">
        <v>1</v>
      </c>
      <c r="W253">
        <v>0</v>
      </c>
      <c r="X253">
        <v>-1934992785</v>
      </c>
      <c r="Y253">
        <f t="shared" si="126"/>
        <v>6.0000000000000001E-3</v>
      </c>
      <c r="AA253">
        <v>194.62</v>
      </c>
      <c r="AB253">
        <v>0</v>
      </c>
      <c r="AC253">
        <v>0</v>
      </c>
      <c r="AD253">
        <v>0</v>
      </c>
      <c r="AE253">
        <v>15.11</v>
      </c>
      <c r="AF253">
        <v>0</v>
      </c>
      <c r="AG253">
        <v>0</v>
      </c>
      <c r="AH253">
        <v>0</v>
      </c>
      <c r="AI253">
        <v>12.88</v>
      </c>
      <c r="AJ253">
        <v>1</v>
      </c>
      <c r="AK253">
        <v>1</v>
      </c>
      <c r="AL253">
        <v>1</v>
      </c>
      <c r="AM253">
        <v>2</v>
      </c>
      <c r="AN253">
        <v>0</v>
      </c>
      <c r="AO253">
        <v>1</v>
      </c>
      <c r="AP253">
        <v>1</v>
      </c>
      <c r="AQ253">
        <v>0</v>
      </c>
      <c r="AR253">
        <v>0</v>
      </c>
      <c r="AS253" t="s">
        <v>3</v>
      </c>
      <c r="AT253">
        <v>6.0000000000000001E-3</v>
      </c>
      <c r="AU253" t="s">
        <v>3</v>
      </c>
      <c r="AV253">
        <v>0</v>
      </c>
      <c r="AW253">
        <v>2</v>
      </c>
      <c r="AX253">
        <v>50497931</v>
      </c>
      <c r="AY253">
        <v>1</v>
      </c>
      <c r="AZ253">
        <v>0</v>
      </c>
      <c r="BA253">
        <v>258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V253">
        <v>0</v>
      </c>
      <c r="CW253">
        <v>0</v>
      </c>
      <c r="CX253">
        <f>ROUND(Y253*Source!I384,9)</f>
        <v>0.03</v>
      </c>
      <c r="CY253">
        <f t="shared" si="127"/>
        <v>194.62</v>
      </c>
      <c r="CZ253">
        <f t="shared" si="128"/>
        <v>15.11</v>
      </c>
      <c r="DA253">
        <f t="shared" si="129"/>
        <v>12.88</v>
      </c>
      <c r="DB253">
        <f t="shared" si="130"/>
        <v>0.09</v>
      </c>
      <c r="DC253">
        <f t="shared" si="131"/>
        <v>0</v>
      </c>
      <c r="DD253" t="s">
        <v>3</v>
      </c>
      <c r="DE253" t="s">
        <v>3</v>
      </c>
      <c r="DF253">
        <f t="shared" si="132"/>
        <v>5.84</v>
      </c>
      <c r="DG253">
        <f t="shared" si="133"/>
        <v>0</v>
      </c>
      <c r="DH253">
        <f t="shared" si="134"/>
        <v>0</v>
      </c>
      <c r="DI253">
        <f t="shared" si="100"/>
        <v>0</v>
      </c>
      <c r="DJ253">
        <f t="shared" si="135"/>
        <v>5.84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">
      <c r="A254">
        <f>ROW(Source!A384)</f>
        <v>384</v>
      </c>
      <c r="B254">
        <v>50496814</v>
      </c>
      <c r="C254">
        <v>50497906</v>
      </c>
      <c r="D254">
        <v>31113627</v>
      </c>
      <c r="E254">
        <v>1</v>
      </c>
      <c r="F254">
        <v>1</v>
      </c>
      <c r="G254">
        <v>30570983</v>
      </c>
      <c r="H254">
        <v>3</v>
      </c>
      <c r="I254" t="s">
        <v>641</v>
      </c>
      <c r="J254" t="s">
        <v>642</v>
      </c>
      <c r="K254" t="s">
        <v>643</v>
      </c>
      <c r="L254">
        <v>1346</v>
      </c>
      <c r="N254">
        <v>1009</v>
      </c>
      <c r="O254" t="s">
        <v>286</v>
      </c>
      <c r="P254" t="s">
        <v>286</v>
      </c>
      <c r="Q254">
        <v>1</v>
      </c>
      <c r="W254">
        <v>0</v>
      </c>
      <c r="X254">
        <v>-1357320227</v>
      </c>
      <c r="Y254">
        <f t="shared" si="126"/>
        <v>6.0000000000000001E-3</v>
      </c>
      <c r="AA254">
        <v>246.46</v>
      </c>
      <c r="AB254">
        <v>0</v>
      </c>
      <c r="AC254">
        <v>0</v>
      </c>
      <c r="AD254">
        <v>0</v>
      </c>
      <c r="AE254">
        <v>23.12</v>
      </c>
      <c r="AF254">
        <v>0</v>
      </c>
      <c r="AG254">
        <v>0</v>
      </c>
      <c r="AH254">
        <v>0</v>
      </c>
      <c r="AI254">
        <v>10.66</v>
      </c>
      <c r="AJ254">
        <v>1</v>
      </c>
      <c r="AK254">
        <v>1</v>
      </c>
      <c r="AL254">
        <v>1</v>
      </c>
      <c r="AM254">
        <v>2</v>
      </c>
      <c r="AN254">
        <v>0</v>
      </c>
      <c r="AO254">
        <v>1</v>
      </c>
      <c r="AP254">
        <v>1</v>
      </c>
      <c r="AQ254">
        <v>0</v>
      </c>
      <c r="AR254">
        <v>0</v>
      </c>
      <c r="AS254" t="s">
        <v>3</v>
      </c>
      <c r="AT254">
        <v>6.0000000000000001E-3</v>
      </c>
      <c r="AU254" t="s">
        <v>3</v>
      </c>
      <c r="AV254">
        <v>0</v>
      </c>
      <c r="AW254">
        <v>2</v>
      </c>
      <c r="AX254">
        <v>50497932</v>
      </c>
      <c r="AY254">
        <v>1</v>
      </c>
      <c r="AZ254">
        <v>0</v>
      </c>
      <c r="BA254">
        <v>259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V254">
        <v>0</v>
      </c>
      <c r="CW254">
        <v>0</v>
      </c>
      <c r="CX254">
        <f>ROUND(Y254*Source!I384,9)</f>
        <v>0.03</v>
      </c>
      <c r="CY254">
        <f t="shared" si="127"/>
        <v>246.46</v>
      </c>
      <c r="CZ254">
        <f t="shared" si="128"/>
        <v>23.12</v>
      </c>
      <c r="DA254">
        <f t="shared" si="129"/>
        <v>10.66</v>
      </c>
      <c r="DB254">
        <f t="shared" si="130"/>
        <v>0.14000000000000001</v>
      </c>
      <c r="DC254">
        <f t="shared" si="131"/>
        <v>0</v>
      </c>
      <c r="DD254" t="s">
        <v>3</v>
      </c>
      <c r="DE254" t="s">
        <v>3</v>
      </c>
      <c r="DF254">
        <f t="shared" si="132"/>
        <v>7.39</v>
      </c>
      <c r="DG254">
        <f t="shared" si="133"/>
        <v>0</v>
      </c>
      <c r="DH254">
        <f t="shared" si="134"/>
        <v>0</v>
      </c>
      <c r="DI254">
        <f t="shared" si="100"/>
        <v>0</v>
      </c>
      <c r="DJ254">
        <f t="shared" si="135"/>
        <v>7.39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ROW(Source!A384)</f>
        <v>384</v>
      </c>
      <c r="B255">
        <v>50496814</v>
      </c>
      <c r="C255">
        <v>50497906</v>
      </c>
      <c r="D255">
        <v>31114144</v>
      </c>
      <c r="E255">
        <v>1</v>
      </c>
      <c r="F255">
        <v>1</v>
      </c>
      <c r="G255">
        <v>30570983</v>
      </c>
      <c r="H255">
        <v>3</v>
      </c>
      <c r="I255" t="s">
        <v>644</v>
      </c>
      <c r="J255" t="s">
        <v>645</v>
      </c>
      <c r="K255" t="s">
        <v>646</v>
      </c>
      <c r="L255">
        <v>1349</v>
      </c>
      <c r="N255">
        <v>1009</v>
      </c>
      <c r="O255" t="s">
        <v>647</v>
      </c>
      <c r="P255" t="s">
        <v>647</v>
      </c>
      <c r="Q255">
        <v>1E-3</v>
      </c>
      <c r="W255">
        <v>0</v>
      </c>
      <c r="X255">
        <v>1880335342</v>
      </c>
      <c r="Y255">
        <f t="shared" si="126"/>
        <v>1</v>
      </c>
      <c r="AA255">
        <v>0.37</v>
      </c>
      <c r="AB255">
        <v>0</v>
      </c>
      <c r="AC255">
        <v>0</v>
      </c>
      <c r="AD255">
        <v>0</v>
      </c>
      <c r="AE255">
        <v>7.0000000000000007E-2</v>
      </c>
      <c r="AF255">
        <v>0</v>
      </c>
      <c r="AG255">
        <v>0</v>
      </c>
      <c r="AH255">
        <v>0</v>
      </c>
      <c r="AI255">
        <v>5.29</v>
      </c>
      <c r="AJ255">
        <v>1</v>
      </c>
      <c r="AK255">
        <v>1</v>
      </c>
      <c r="AL255">
        <v>1</v>
      </c>
      <c r="AM255">
        <v>2</v>
      </c>
      <c r="AN255">
        <v>0</v>
      </c>
      <c r="AO255">
        <v>1</v>
      </c>
      <c r="AP255">
        <v>1</v>
      </c>
      <c r="AQ255">
        <v>0</v>
      </c>
      <c r="AR255">
        <v>0</v>
      </c>
      <c r="AS255" t="s">
        <v>3</v>
      </c>
      <c r="AT255">
        <v>1</v>
      </c>
      <c r="AU255" t="s">
        <v>3</v>
      </c>
      <c r="AV255">
        <v>0</v>
      </c>
      <c r="AW255">
        <v>2</v>
      </c>
      <c r="AX255">
        <v>50497933</v>
      </c>
      <c r="AY255">
        <v>1</v>
      </c>
      <c r="AZ255">
        <v>0</v>
      </c>
      <c r="BA255">
        <v>260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V255">
        <v>0</v>
      </c>
      <c r="CW255">
        <v>0</v>
      </c>
      <c r="CX255">
        <f>ROUND(Y255*Source!I384,9)</f>
        <v>5</v>
      </c>
      <c r="CY255">
        <f t="shared" si="127"/>
        <v>0.37</v>
      </c>
      <c r="CZ255">
        <f t="shared" si="128"/>
        <v>7.0000000000000007E-2</v>
      </c>
      <c r="DA255">
        <f t="shared" si="129"/>
        <v>5.29</v>
      </c>
      <c r="DB255">
        <f t="shared" si="130"/>
        <v>7.0000000000000007E-2</v>
      </c>
      <c r="DC255">
        <f t="shared" si="131"/>
        <v>0</v>
      </c>
      <c r="DD255" t="s">
        <v>3</v>
      </c>
      <c r="DE255" t="s">
        <v>3</v>
      </c>
      <c r="DF255">
        <f t="shared" si="132"/>
        <v>1.85</v>
      </c>
      <c r="DG255">
        <f t="shared" si="133"/>
        <v>0</v>
      </c>
      <c r="DH255">
        <f t="shared" si="134"/>
        <v>0</v>
      </c>
      <c r="DI255">
        <f t="shared" si="100"/>
        <v>0</v>
      </c>
      <c r="DJ255">
        <f t="shared" si="135"/>
        <v>1.85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ROW(Source!A384)</f>
        <v>384</v>
      </c>
      <c r="B256">
        <v>50496814</v>
      </c>
      <c r="C256">
        <v>50497906</v>
      </c>
      <c r="D256">
        <v>46148417</v>
      </c>
      <c r="E256">
        <v>1</v>
      </c>
      <c r="F256">
        <v>1</v>
      </c>
      <c r="G256">
        <v>30570983</v>
      </c>
      <c r="H256">
        <v>3</v>
      </c>
      <c r="I256" t="s">
        <v>412</v>
      </c>
      <c r="J256" t="s">
        <v>414</v>
      </c>
      <c r="K256" t="s">
        <v>413</v>
      </c>
      <c r="L256">
        <v>1354</v>
      </c>
      <c r="N256">
        <v>1010</v>
      </c>
      <c r="O256" t="s">
        <v>360</v>
      </c>
      <c r="P256" t="s">
        <v>360</v>
      </c>
      <c r="Q256">
        <v>1</v>
      </c>
      <c r="W256">
        <v>0</v>
      </c>
      <c r="X256">
        <v>-797544188</v>
      </c>
      <c r="Y256">
        <f t="shared" si="126"/>
        <v>1</v>
      </c>
      <c r="AA256">
        <v>602.22</v>
      </c>
      <c r="AB256">
        <v>0</v>
      </c>
      <c r="AC256">
        <v>0</v>
      </c>
      <c r="AD256">
        <v>0</v>
      </c>
      <c r="AE256">
        <v>77.010000000000005</v>
      </c>
      <c r="AF256">
        <v>0</v>
      </c>
      <c r="AG256">
        <v>0</v>
      </c>
      <c r="AH256">
        <v>0</v>
      </c>
      <c r="AI256">
        <v>7.82</v>
      </c>
      <c r="AJ256">
        <v>1</v>
      </c>
      <c r="AK256">
        <v>1</v>
      </c>
      <c r="AL256">
        <v>1</v>
      </c>
      <c r="AM256">
        <v>0</v>
      </c>
      <c r="AN256">
        <v>0</v>
      </c>
      <c r="AO256">
        <v>0</v>
      </c>
      <c r="AP256">
        <v>1</v>
      </c>
      <c r="AQ256">
        <v>0</v>
      </c>
      <c r="AR256">
        <v>0</v>
      </c>
      <c r="AS256" t="s">
        <v>3</v>
      </c>
      <c r="AT256">
        <v>1</v>
      </c>
      <c r="AU256" t="s">
        <v>3</v>
      </c>
      <c r="AV256">
        <v>0</v>
      </c>
      <c r="AW256">
        <v>1</v>
      </c>
      <c r="AX256">
        <v>-1</v>
      </c>
      <c r="AY256">
        <v>0</v>
      </c>
      <c r="AZ256">
        <v>0</v>
      </c>
      <c r="BA256" t="s">
        <v>3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V256">
        <v>0</v>
      </c>
      <c r="CW256">
        <v>0</v>
      </c>
      <c r="CX256">
        <f>ROUND(Y256*Source!I384,9)</f>
        <v>5</v>
      </c>
      <c r="CY256">
        <f t="shared" si="127"/>
        <v>602.22</v>
      </c>
      <c r="CZ256">
        <f t="shared" si="128"/>
        <v>77.010000000000005</v>
      </c>
      <c r="DA256">
        <f t="shared" si="129"/>
        <v>7.82</v>
      </c>
      <c r="DB256">
        <f t="shared" si="130"/>
        <v>77.010000000000005</v>
      </c>
      <c r="DC256">
        <f t="shared" si="131"/>
        <v>0</v>
      </c>
      <c r="DD256" t="s">
        <v>3</v>
      </c>
      <c r="DE256" t="s">
        <v>3</v>
      </c>
      <c r="DF256">
        <f t="shared" si="132"/>
        <v>3011.1</v>
      </c>
      <c r="DG256">
        <f t="shared" si="133"/>
        <v>0</v>
      </c>
      <c r="DH256">
        <f t="shared" si="134"/>
        <v>0</v>
      </c>
      <c r="DI256">
        <f t="shared" si="100"/>
        <v>0</v>
      </c>
      <c r="DJ256">
        <f t="shared" si="135"/>
        <v>3011.1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ROW(Source!A384)</f>
        <v>384</v>
      </c>
      <c r="B257">
        <v>50496814</v>
      </c>
      <c r="C257">
        <v>50497906</v>
      </c>
      <c r="D257">
        <v>46148554</v>
      </c>
      <c r="E257">
        <v>1</v>
      </c>
      <c r="F257">
        <v>1</v>
      </c>
      <c r="G257">
        <v>30570983</v>
      </c>
      <c r="H257">
        <v>3</v>
      </c>
      <c r="I257" t="s">
        <v>648</v>
      </c>
      <c r="J257" t="s">
        <v>649</v>
      </c>
      <c r="K257" t="s">
        <v>650</v>
      </c>
      <c r="L257">
        <v>1356</v>
      </c>
      <c r="N257">
        <v>1010</v>
      </c>
      <c r="O257" t="s">
        <v>586</v>
      </c>
      <c r="P257" t="s">
        <v>586</v>
      </c>
      <c r="Q257">
        <v>1000</v>
      </c>
      <c r="W257">
        <v>0</v>
      </c>
      <c r="X257">
        <v>-380859890</v>
      </c>
      <c r="Y257">
        <f t="shared" si="126"/>
        <v>2E-3</v>
      </c>
      <c r="AA257">
        <v>572.37</v>
      </c>
      <c r="AB257">
        <v>0</v>
      </c>
      <c r="AC257">
        <v>0</v>
      </c>
      <c r="AD257">
        <v>0</v>
      </c>
      <c r="AE257">
        <v>56.17</v>
      </c>
      <c r="AF257">
        <v>0</v>
      </c>
      <c r="AG257">
        <v>0</v>
      </c>
      <c r="AH257">
        <v>0</v>
      </c>
      <c r="AI257">
        <v>10.19</v>
      </c>
      <c r="AJ257">
        <v>1</v>
      </c>
      <c r="AK257">
        <v>1</v>
      </c>
      <c r="AL257">
        <v>1</v>
      </c>
      <c r="AM257">
        <v>2</v>
      </c>
      <c r="AN257">
        <v>0</v>
      </c>
      <c r="AO257">
        <v>1</v>
      </c>
      <c r="AP257">
        <v>1</v>
      </c>
      <c r="AQ257">
        <v>0</v>
      </c>
      <c r="AR257">
        <v>0</v>
      </c>
      <c r="AS257" t="s">
        <v>3</v>
      </c>
      <c r="AT257">
        <v>2E-3</v>
      </c>
      <c r="AU257" t="s">
        <v>3</v>
      </c>
      <c r="AV257">
        <v>0</v>
      </c>
      <c r="AW257">
        <v>2</v>
      </c>
      <c r="AX257">
        <v>50497934</v>
      </c>
      <c r="AY257">
        <v>1</v>
      </c>
      <c r="AZ257">
        <v>0</v>
      </c>
      <c r="BA257">
        <v>261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V257">
        <v>0</v>
      </c>
      <c r="CW257">
        <v>0</v>
      </c>
      <c r="CX257">
        <f>ROUND(Y257*Source!I384,9)</f>
        <v>0.01</v>
      </c>
      <c r="CY257">
        <f t="shared" si="127"/>
        <v>572.37</v>
      </c>
      <c r="CZ257">
        <f t="shared" si="128"/>
        <v>56.17</v>
      </c>
      <c r="DA257">
        <f t="shared" si="129"/>
        <v>10.19</v>
      </c>
      <c r="DB257">
        <f t="shared" si="130"/>
        <v>0.11</v>
      </c>
      <c r="DC257">
        <f t="shared" si="131"/>
        <v>0</v>
      </c>
      <c r="DD257" t="s">
        <v>3</v>
      </c>
      <c r="DE257" t="s">
        <v>3</v>
      </c>
      <c r="DF257">
        <f t="shared" si="132"/>
        <v>5.72</v>
      </c>
      <c r="DG257">
        <f t="shared" si="133"/>
        <v>0</v>
      </c>
      <c r="DH257">
        <f t="shared" si="134"/>
        <v>0</v>
      </c>
      <c r="DI257">
        <f t="shared" ref="DI257:DI320" si="136">ROUND(ROUND(AH257,2)*CX257,2)</f>
        <v>0</v>
      </c>
      <c r="DJ257">
        <f t="shared" si="135"/>
        <v>5.72</v>
      </c>
      <c r="DK257">
        <v>0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ROW(Source!A384)</f>
        <v>384</v>
      </c>
      <c r="B258">
        <v>50496814</v>
      </c>
      <c r="C258">
        <v>50497906</v>
      </c>
      <c r="D258">
        <v>46148713</v>
      </c>
      <c r="E258">
        <v>1</v>
      </c>
      <c r="F258">
        <v>1</v>
      </c>
      <c r="G258">
        <v>30570983</v>
      </c>
      <c r="H258">
        <v>3</v>
      </c>
      <c r="I258" t="s">
        <v>580</v>
      </c>
      <c r="J258" t="s">
        <v>581</v>
      </c>
      <c r="K258" t="s">
        <v>582</v>
      </c>
      <c r="L258">
        <v>1354</v>
      </c>
      <c r="N258">
        <v>1010</v>
      </c>
      <c r="O258" t="s">
        <v>360</v>
      </c>
      <c r="P258" t="s">
        <v>360</v>
      </c>
      <c r="Q258">
        <v>1</v>
      </c>
      <c r="W258">
        <v>0</v>
      </c>
      <c r="X258">
        <v>1112018754</v>
      </c>
      <c r="Y258">
        <f t="shared" si="126"/>
        <v>1</v>
      </c>
      <c r="AA258">
        <v>120.67</v>
      </c>
      <c r="AB258">
        <v>0</v>
      </c>
      <c r="AC258">
        <v>0</v>
      </c>
      <c r="AD258">
        <v>0</v>
      </c>
      <c r="AE258">
        <v>14.99</v>
      </c>
      <c r="AF258">
        <v>0</v>
      </c>
      <c r="AG258">
        <v>0</v>
      </c>
      <c r="AH258">
        <v>0</v>
      </c>
      <c r="AI258">
        <v>8.0500000000000007</v>
      </c>
      <c r="AJ258">
        <v>1</v>
      </c>
      <c r="AK258">
        <v>1</v>
      </c>
      <c r="AL258">
        <v>1</v>
      </c>
      <c r="AM258">
        <v>2</v>
      </c>
      <c r="AN258">
        <v>0</v>
      </c>
      <c r="AO258">
        <v>1</v>
      </c>
      <c r="AP258">
        <v>1</v>
      </c>
      <c r="AQ258">
        <v>0</v>
      </c>
      <c r="AR258">
        <v>0</v>
      </c>
      <c r="AS258" t="s">
        <v>3</v>
      </c>
      <c r="AT258">
        <v>1</v>
      </c>
      <c r="AU258" t="s">
        <v>3</v>
      </c>
      <c r="AV258">
        <v>0</v>
      </c>
      <c r="AW258">
        <v>2</v>
      </c>
      <c r="AX258">
        <v>50497935</v>
      </c>
      <c r="AY258">
        <v>1</v>
      </c>
      <c r="AZ258">
        <v>0</v>
      </c>
      <c r="BA258">
        <v>262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ROUND(Y258*Source!I384,9)</f>
        <v>5</v>
      </c>
      <c r="CY258">
        <f t="shared" si="127"/>
        <v>120.67</v>
      </c>
      <c r="CZ258">
        <f t="shared" si="128"/>
        <v>14.99</v>
      </c>
      <c r="DA258">
        <f t="shared" si="129"/>
        <v>8.0500000000000007</v>
      </c>
      <c r="DB258">
        <f t="shared" si="130"/>
        <v>14.99</v>
      </c>
      <c r="DC258">
        <f t="shared" si="131"/>
        <v>0</v>
      </c>
      <c r="DD258" t="s">
        <v>3</v>
      </c>
      <c r="DE258" t="s">
        <v>3</v>
      </c>
      <c r="DF258">
        <f t="shared" si="132"/>
        <v>603.35</v>
      </c>
      <c r="DG258">
        <f t="shared" si="133"/>
        <v>0</v>
      </c>
      <c r="DH258">
        <f t="shared" si="134"/>
        <v>0</v>
      </c>
      <c r="DI258">
        <f t="shared" si="136"/>
        <v>0</v>
      </c>
      <c r="DJ258">
        <f t="shared" si="135"/>
        <v>603.35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ROW(Source!A387)</f>
        <v>387</v>
      </c>
      <c r="B259">
        <v>50496813</v>
      </c>
      <c r="C259">
        <v>50497941</v>
      </c>
      <c r="D259">
        <v>40404405</v>
      </c>
      <c r="E259">
        <v>30570983</v>
      </c>
      <c r="F259">
        <v>1</v>
      </c>
      <c r="G259">
        <v>30570983</v>
      </c>
      <c r="H259">
        <v>1</v>
      </c>
      <c r="I259" t="s">
        <v>513</v>
      </c>
      <c r="J259" t="s">
        <v>3</v>
      </c>
      <c r="K259" t="s">
        <v>514</v>
      </c>
      <c r="L259">
        <v>1191</v>
      </c>
      <c r="N259">
        <v>1013</v>
      </c>
      <c r="O259" t="s">
        <v>515</v>
      </c>
      <c r="P259" t="s">
        <v>515</v>
      </c>
      <c r="Q259">
        <v>1</v>
      </c>
      <c r="W259">
        <v>0</v>
      </c>
      <c r="X259">
        <v>476480486</v>
      </c>
      <c r="Y259">
        <f t="shared" si="126"/>
        <v>34.1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1</v>
      </c>
      <c r="AJ259">
        <v>1</v>
      </c>
      <c r="AK259">
        <v>1</v>
      </c>
      <c r="AL259">
        <v>1</v>
      </c>
      <c r="AM259">
        <v>-2</v>
      </c>
      <c r="AN259">
        <v>0</v>
      </c>
      <c r="AO259">
        <v>1</v>
      </c>
      <c r="AP259">
        <v>1</v>
      </c>
      <c r="AQ259">
        <v>0</v>
      </c>
      <c r="AR259">
        <v>0</v>
      </c>
      <c r="AS259" t="s">
        <v>3</v>
      </c>
      <c r="AT259">
        <v>34.1</v>
      </c>
      <c r="AU259" t="s">
        <v>3</v>
      </c>
      <c r="AV259">
        <v>1</v>
      </c>
      <c r="AW259">
        <v>2</v>
      </c>
      <c r="AX259">
        <v>50497949</v>
      </c>
      <c r="AY259">
        <v>1</v>
      </c>
      <c r="AZ259">
        <v>0</v>
      </c>
      <c r="BA259">
        <v>267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U259">
        <f>ROUND(AT259*Source!I387*AH259*AL259,2)</f>
        <v>0</v>
      </c>
      <c r="CV259">
        <f>ROUND(Y259*Source!I387,9)</f>
        <v>0.68200000000000005</v>
      </c>
      <c r="CW259">
        <v>0</v>
      </c>
      <c r="CX259">
        <f>ROUND(Y259*Source!I387,9)</f>
        <v>0.68200000000000005</v>
      </c>
      <c r="CY259">
        <f>AD259</f>
        <v>0</v>
      </c>
      <c r="CZ259">
        <f>AH259</f>
        <v>0</v>
      </c>
      <c r="DA259">
        <f>AL259</f>
        <v>1</v>
      </c>
      <c r="DB259">
        <f t="shared" si="130"/>
        <v>0</v>
      </c>
      <c r="DC259">
        <f t="shared" si="131"/>
        <v>0</v>
      </c>
      <c r="DD259" t="s">
        <v>3</v>
      </c>
      <c r="DE259" t="s">
        <v>3</v>
      </c>
      <c r="DF259">
        <f t="shared" ref="DF259:DF268" si="137">ROUND(ROUND(AE259,2)*CX259,2)</f>
        <v>0</v>
      </c>
      <c r="DG259">
        <f t="shared" si="133"/>
        <v>0</v>
      </c>
      <c r="DH259">
        <f t="shared" si="134"/>
        <v>0</v>
      </c>
      <c r="DI259">
        <f t="shared" si="136"/>
        <v>0</v>
      </c>
      <c r="DJ259">
        <f>DI259</f>
        <v>0</v>
      </c>
      <c r="DK259">
        <v>0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">
      <c r="A260">
        <f>ROW(Source!A387)</f>
        <v>387</v>
      </c>
      <c r="B260">
        <v>50496813</v>
      </c>
      <c r="C260">
        <v>50497941</v>
      </c>
      <c r="D260">
        <v>46170867</v>
      </c>
      <c r="E260">
        <v>1</v>
      </c>
      <c r="F260">
        <v>1</v>
      </c>
      <c r="G260">
        <v>30570983</v>
      </c>
      <c r="H260">
        <v>2</v>
      </c>
      <c r="I260" t="s">
        <v>550</v>
      </c>
      <c r="J260" t="s">
        <v>551</v>
      </c>
      <c r="K260" t="s">
        <v>552</v>
      </c>
      <c r="L260">
        <v>1368</v>
      </c>
      <c r="N260">
        <v>1011</v>
      </c>
      <c r="O260" t="s">
        <v>519</v>
      </c>
      <c r="P260" t="s">
        <v>519</v>
      </c>
      <c r="Q260">
        <v>1</v>
      </c>
      <c r="W260">
        <v>0</v>
      </c>
      <c r="X260">
        <v>-7781208</v>
      </c>
      <c r="Y260">
        <f t="shared" si="126"/>
        <v>0.03</v>
      </c>
      <c r="AA260">
        <v>0</v>
      </c>
      <c r="AB260">
        <v>83.1</v>
      </c>
      <c r="AC260">
        <v>12.62</v>
      </c>
      <c r="AD260">
        <v>0</v>
      </c>
      <c r="AE260">
        <v>0</v>
      </c>
      <c r="AF260">
        <v>83.1</v>
      </c>
      <c r="AG260">
        <v>12.62</v>
      </c>
      <c r="AH260">
        <v>0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1</v>
      </c>
      <c r="AP260">
        <v>1</v>
      </c>
      <c r="AQ260">
        <v>0</v>
      </c>
      <c r="AR260">
        <v>0</v>
      </c>
      <c r="AS260" t="s">
        <v>3</v>
      </c>
      <c r="AT260">
        <v>0.03</v>
      </c>
      <c r="AU260" t="s">
        <v>3</v>
      </c>
      <c r="AV260">
        <v>0</v>
      </c>
      <c r="AW260">
        <v>2</v>
      </c>
      <c r="AX260">
        <v>50497950</v>
      </c>
      <c r="AY260">
        <v>1</v>
      </c>
      <c r="AZ260">
        <v>0</v>
      </c>
      <c r="BA260">
        <v>268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f>ROUND(Y260*Source!I387*DO260,9)</f>
        <v>0</v>
      </c>
      <c r="CX260">
        <f>ROUND(Y260*Source!I387,9)</f>
        <v>5.9999999999999995E-4</v>
      </c>
      <c r="CY260">
        <f>AB260</f>
        <v>83.1</v>
      </c>
      <c r="CZ260">
        <f>AF260</f>
        <v>83.1</v>
      </c>
      <c r="DA260">
        <f>AJ260</f>
        <v>1</v>
      </c>
      <c r="DB260">
        <f t="shared" si="130"/>
        <v>2.4900000000000002</v>
      </c>
      <c r="DC260">
        <f t="shared" si="131"/>
        <v>0.38</v>
      </c>
      <c r="DD260" t="s">
        <v>3</v>
      </c>
      <c r="DE260" t="s">
        <v>3</v>
      </c>
      <c r="DF260">
        <f t="shared" si="137"/>
        <v>0</v>
      </c>
      <c r="DG260">
        <f t="shared" si="133"/>
        <v>0.05</v>
      </c>
      <c r="DH260">
        <f t="shared" si="134"/>
        <v>0.01</v>
      </c>
      <c r="DI260">
        <f t="shared" si="136"/>
        <v>0</v>
      </c>
      <c r="DJ260">
        <f>DG260</f>
        <v>0.05</v>
      </c>
      <c r="DK260">
        <v>0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">
      <c r="A261">
        <f>ROW(Source!A387)</f>
        <v>387</v>
      </c>
      <c r="B261">
        <v>50496813</v>
      </c>
      <c r="C261">
        <v>50497941</v>
      </c>
      <c r="D261">
        <v>46093437</v>
      </c>
      <c r="E261">
        <v>1</v>
      </c>
      <c r="F261">
        <v>1</v>
      </c>
      <c r="G261">
        <v>30570983</v>
      </c>
      <c r="H261">
        <v>2</v>
      </c>
      <c r="I261" t="s">
        <v>629</v>
      </c>
      <c r="J261" t="s">
        <v>630</v>
      </c>
      <c r="K261" t="s">
        <v>631</v>
      </c>
      <c r="L261">
        <v>1368</v>
      </c>
      <c r="N261">
        <v>1011</v>
      </c>
      <c r="O261" t="s">
        <v>519</v>
      </c>
      <c r="P261" t="s">
        <v>519</v>
      </c>
      <c r="Q261">
        <v>1</v>
      </c>
      <c r="W261">
        <v>0</v>
      </c>
      <c r="X261">
        <v>1144856659</v>
      </c>
      <c r="Y261">
        <f t="shared" si="126"/>
        <v>4.0999999999999996</v>
      </c>
      <c r="AA261">
        <v>0</v>
      </c>
      <c r="AB261">
        <v>0.35</v>
      </c>
      <c r="AC261">
        <v>0</v>
      </c>
      <c r="AD261">
        <v>0</v>
      </c>
      <c r="AE261">
        <v>0</v>
      </c>
      <c r="AF261">
        <v>0.35</v>
      </c>
      <c r="AG261">
        <v>0</v>
      </c>
      <c r="AH261">
        <v>0</v>
      </c>
      <c r="AI261">
        <v>1</v>
      </c>
      <c r="AJ261">
        <v>1</v>
      </c>
      <c r="AK261">
        <v>1</v>
      </c>
      <c r="AL261">
        <v>1</v>
      </c>
      <c r="AM261">
        <v>-2</v>
      </c>
      <c r="AN261">
        <v>0</v>
      </c>
      <c r="AO261">
        <v>1</v>
      </c>
      <c r="AP261">
        <v>1</v>
      </c>
      <c r="AQ261">
        <v>0</v>
      </c>
      <c r="AR261">
        <v>0</v>
      </c>
      <c r="AS261" t="s">
        <v>3</v>
      </c>
      <c r="AT261">
        <v>4.0999999999999996</v>
      </c>
      <c r="AU261" t="s">
        <v>3</v>
      </c>
      <c r="AV261">
        <v>0</v>
      </c>
      <c r="AW261">
        <v>2</v>
      </c>
      <c r="AX261">
        <v>50497951</v>
      </c>
      <c r="AY261">
        <v>1</v>
      </c>
      <c r="AZ261">
        <v>0</v>
      </c>
      <c r="BA261">
        <v>269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f>ROUND(Y261*Source!I387*DO261,9)</f>
        <v>0</v>
      </c>
      <c r="CX261">
        <f>ROUND(Y261*Source!I387,9)</f>
        <v>8.2000000000000003E-2</v>
      </c>
      <c r="CY261">
        <f>AB261</f>
        <v>0.35</v>
      </c>
      <c r="CZ261">
        <f>AF261</f>
        <v>0.35</v>
      </c>
      <c r="DA261">
        <f>AJ261</f>
        <v>1</v>
      </c>
      <c r="DB261">
        <f t="shared" si="130"/>
        <v>1.44</v>
      </c>
      <c r="DC261">
        <f t="shared" si="131"/>
        <v>0</v>
      </c>
      <c r="DD261" t="s">
        <v>3</v>
      </c>
      <c r="DE261" t="s">
        <v>3</v>
      </c>
      <c r="DF261">
        <f t="shared" si="137"/>
        <v>0</v>
      </c>
      <c r="DG261">
        <f t="shared" si="133"/>
        <v>0.03</v>
      </c>
      <c r="DH261">
        <f t="shared" si="134"/>
        <v>0</v>
      </c>
      <c r="DI261">
        <f t="shared" si="136"/>
        <v>0</v>
      </c>
      <c r="DJ261">
        <f>DG261</f>
        <v>0.03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ROW(Source!A387)</f>
        <v>387</v>
      </c>
      <c r="B262">
        <v>50496813</v>
      </c>
      <c r="C262">
        <v>50497941</v>
      </c>
      <c r="D262">
        <v>46136870</v>
      </c>
      <c r="E262">
        <v>1</v>
      </c>
      <c r="F262">
        <v>1</v>
      </c>
      <c r="G262">
        <v>30570983</v>
      </c>
      <c r="H262">
        <v>3</v>
      </c>
      <c r="I262" t="s">
        <v>614</v>
      </c>
      <c r="J262" t="s">
        <v>615</v>
      </c>
      <c r="K262" t="s">
        <v>616</v>
      </c>
      <c r="L262">
        <v>1346</v>
      </c>
      <c r="N262">
        <v>1009</v>
      </c>
      <c r="O262" t="s">
        <v>286</v>
      </c>
      <c r="P262" t="s">
        <v>286</v>
      </c>
      <c r="Q262">
        <v>1</v>
      </c>
      <c r="W262">
        <v>0</v>
      </c>
      <c r="X262">
        <v>-666633332</v>
      </c>
      <c r="Y262">
        <f t="shared" si="126"/>
        <v>0.11</v>
      </c>
      <c r="AA262">
        <v>159.07</v>
      </c>
      <c r="AB262">
        <v>0</v>
      </c>
      <c r="AC262">
        <v>0</v>
      </c>
      <c r="AD262">
        <v>0</v>
      </c>
      <c r="AE262">
        <v>159.07</v>
      </c>
      <c r="AF262">
        <v>0</v>
      </c>
      <c r="AG262">
        <v>0</v>
      </c>
      <c r="AH262">
        <v>0</v>
      </c>
      <c r="AI262">
        <v>1</v>
      </c>
      <c r="AJ262">
        <v>1</v>
      </c>
      <c r="AK262">
        <v>1</v>
      </c>
      <c r="AL262">
        <v>1</v>
      </c>
      <c r="AM262">
        <v>-2</v>
      </c>
      <c r="AN262">
        <v>0</v>
      </c>
      <c r="AO262">
        <v>1</v>
      </c>
      <c r="AP262">
        <v>1</v>
      </c>
      <c r="AQ262">
        <v>0</v>
      </c>
      <c r="AR262">
        <v>0</v>
      </c>
      <c r="AS262" t="s">
        <v>3</v>
      </c>
      <c r="AT262">
        <v>0.11</v>
      </c>
      <c r="AU262" t="s">
        <v>3</v>
      </c>
      <c r="AV262">
        <v>0</v>
      </c>
      <c r="AW262">
        <v>2</v>
      </c>
      <c r="AX262">
        <v>50497952</v>
      </c>
      <c r="AY262">
        <v>1</v>
      </c>
      <c r="AZ262">
        <v>0</v>
      </c>
      <c r="BA262">
        <v>270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V262">
        <v>0</v>
      </c>
      <c r="CW262">
        <v>0</v>
      </c>
      <c r="CX262">
        <f>ROUND(Y262*Source!I387,9)</f>
        <v>2.2000000000000001E-3</v>
      </c>
      <c r="CY262">
        <f>AA262</f>
        <v>159.07</v>
      </c>
      <c r="CZ262">
        <f>AE262</f>
        <v>159.07</v>
      </c>
      <c r="DA262">
        <f>AI262</f>
        <v>1</v>
      </c>
      <c r="DB262">
        <f t="shared" si="130"/>
        <v>17.5</v>
      </c>
      <c r="DC262">
        <f t="shared" si="131"/>
        <v>0</v>
      </c>
      <c r="DD262" t="s">
        <v>3</v>
      </c>
      <c r="DE262" t="s">
        <v>3</v>
      </c>
      <c r="DF262">
        <f t="shared" si="137"/>
        <v>0.35</v>
      </c>
      <c r="DG262">
        <f t="shared" si="133"/>
        <v>0</v>
      </c>
      <c r="DH262">
        <f t="shared" si="134"/>
        <v>0</v>
      </c>
      <c r="DI262">
        <f t="shared" si="136"/>
        <v>0</v>
      </c>
      <c r="DJ262">
        <f>DF262</f>
        <v>0.35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ROW(Source!A387)</f>
        <v>387</v>
      </c>
      <c r="B263">
        <v>50496813</v>
      </c>
      <c r="C263">
        <v>50497941</v>
      </c>
      <c r="D263">
        <v>46136088</v>
      </c>
      <c r="E263">
        <v>1</v>
      </c>
      <c r="F263">
        <v>1</v>
      </c>
      <c r="G263">
        <v>30570983</v>
      </c>
      <c r="H263">
        <v>3</v>
      </c>
      <c r="I263" t="s">
        <v>617</v>
      </c>
      <c r="J263" t="s">
        <v>618</v>
      </c>
      <c r="K263" t="s">
        <v>619</v>
      </c>
      <c r="L263">
        <v>1354</v>
      </c>
      <c r="N263">
        <v>1010</v>
      </c>
      <c r="O263" t="s">
        <v>360</v>
      </c>
      <c r="P263" t="s">
        <v>360</v>
      </c>
      <c r="Q263">
        <v>1</v>
      </c>
      <c r="W263">
        <v>0</v>
      </c>
      <c r="X263">
        <v>-934629768</v>
      </c>
      <c r="Y263">
        <f t="shared" si="126"/>
        <v>1.02</v>
      </c>
      <c r="AA263">
        <v>0.89</v>
      </c>
      <c r="AB263">
        <v>0</v>
      </c>
      <c r="AC263">
        <v>0</v>
      </c>
      <c r="AD263">
        <v>0</v>
      </c>
      <c r="AE263">
        <v>0.89</v>
      </c>
      <c r="AF263">
        <v>0</v>
      </c>
      <c r="AG263">
        <v>0</v>
      </c>
      <c r="AH263">
        <v>0</v>
      </c>
      <c r="AI263">
        <v>1</v>
      </c>
      <c r="AJ263">
        <v>1</v>
      </c>
      <c r="AK263">
        <v>1</v>
      </c>
      <c r="AL263">
        <v>1</v>
      </c>
      <c r="AM263">
        <v>-2</v>
      </c>
      <c r="AN263">
        <v>0</v>
      </c>
      <c r="AO263">
        <v>1</v>
      </c>
      <c r="AP263">
        <v>1</v>
      </c>
      <c r="AQ263">
        <v>0</v>
      </c>
      <c r="AR263">
        <v>0</v>
      </c>
      <c r="AS263" t="s">
        <v>3</v>
      </c>
      <c r="AT263">
        <v>1.02</v>
      </c>
      <c r="AU263" t="s">
        <v>3</v>
      </c>
      <c r="AV263">
        <v>0</v>
      </c>
      <c r="AW263">
        <v>2</v>
      </c>
      <c r="AX263">
        <v>50497953</v>
      </c>
      <c r="AY263">
        <v>1</v>
      </c>
      <c r="AZ263">
        <v>0</v>
      </c>
      <c r="BA263">
        <v>271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V263">
        <v>0</v>
      </c>
      <c r="CW263">
        <v>0</v>
      </c>
      <c r="CX263">
        <f>ROUND(Y263*Source!I387,9)</f>
        <v>2.0400000000000001E-2</v>
      </c>
      <c r="CY263">
        <f>AA263</f>
        <v>0.89</v>
      </c>
      <c r="CZ263">
        <f>AE263</f>
        <v>0.89</v>
      </c>
      <c r="DA263">
        <f>AI263</f>
        <v>1</v>
      </c>
      <c r="DB263">
        <f t="shared" si="130"/>
        <v>0.91</v>
      </c>
      <c r="DC263">
        <f t="shared" si="131"/>
        <v>0</v>
      </c>
      <c r="DD263" t="s">
        <v>3</v>
      </c>
      <c r="DE263" t="s">
        <v>3</v>
      </c>
      <c r="DF263">
        <f t="shared" si="137"/>
        <v>0.02</v>
      </c>
      <c r="DG263">
        <f t="shared" si="133"/>
        <v>0</v>
      </c>
      <c r="DH263">
        <f t="shared" si="134"/>
        <v>0</v>
      </c>
      <c r="DI263">
        <f t="shared" si="136"/>
        <v>0</v>
      </c>
      <c r="DJ263">
        <f>DF263</f>
        <v>0.02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ROW(Source!A387)</f>
        <v>387</v>
      </c>
      <c r="B264">
        <v>50496813</v>
      </c>
      <c r="C264">
        <v>50497941</v>
      </c>
      <c r="D264">
        <v>31113688</v>
      </c>
      <c r="E264">
        <v>1</v>
      </c>
      <c r="F264">
        <v>1</v>
      </c>
      <c r="G264">
        <v>30570983</v>
      </c>
      <c r="H264">
        <v>3</v>
      </c>
      <c r="I264" t="s">
        <v>651</v>
      </c>
      <c r="J264" t="s">
        <v>652</v>
      </c>
      <c r="K264" t="s">
        <v>653</v>
      </c>
      <c r="L264">
        <v>1348</v>
      </c>
      <c r="N264">
        <v>1009</v>
      </c>
      <c r="O264" t="s">
        <v>28</v>
      </c>
      <c r="P264" t="s">
        <v>28</v>
      </c>
      <c r="Q264">
        <v>1000</v>
      </c>
      <c r="W264">
        <v>0</v>
      </c>
      <c r="X264">
        <v>520105408</v>
      </c>
      <c r="Y264">
        <f t="shared" si="126"/>
        <v>2.9999999999999997E-4</v>
      </c>
      <c r="AA264">
        <v>10651.81</v>
      </c>
      <c r="AB264">
        <v>0</v>
      </c>
      <c r="AC264">
        <v>0</v>
      </c>
      <c r="AD264">
        <v>0</v>
      </c>
      <c r="AE264">
        <v>10651.81</v>
      </c>
      <c r="AF264">
        <v>0</v>
      </c>
      <c r="AG264">
        <v>0</v>
      </c>
      <c r="AH264">
        <v>0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1</v>
      </c>
      <c r="AP264">
        <v>1</v>
      </c>
      <c r="AQ264">
        <v>0</v>
      </c>
      <c r="AR264">
        <v>0</v>
      </c>
      <c r="AS264" t="s">
        <v>3</v>
      </c>
      <c r="AT264">
        <v>2.9999999999999997E-4</v>
      </c>
      <c r="AU264" t="s">
        <v>3</v>
      </c>
      <c r="AV264">
        <v>0</v>
      </c>
      <c r="AW264">
        <v>2</v>
      </c>
      <c r="AX264">
        <v>50497954</v>
      </c>
      <c r="AY264">
        <v>1</v>
      </c>
      <c r="AZ264">
        <v>0</v>
      </c>
      <c r="BA264">
        <v>272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V264">
        <v>0</v>
      </c>
      <c r="CW264">
        <v>0</v>
      </c>
      <c r="CX264">
        <f>ROUND(Y264*Source!I387,9)</f>
        <v>6.0000000000000002E-6</v>
      </c>
      <c r="CY264">
        <f>AA264</f>
        <v>10651.81</v>
      </c>
      <c r="CZ264">
        <f>AE264</f>
        <v>10651.81</v>
      </c>
      <c r="DA264">
        <f>AI264</f>
        <v>1</v>
      </c>
      <c r="DB264">
        <f t="shared" si="130"/>
        <v>3.2</v>
      </c>
      <c r="DC264">
        <f t="shared" si="131"/>
        <v>0</v>
      </c>
      <c r="DD264" t="s">
        <v>3</v>
      </c>
      <c r="DE264" t="s">
        <v>3</v>
      </c>
      <c r="DF264">
        <f t="shared" si="137"/>
        <v>0.06</v>
      </c>
      <c r="DG264">
        <f t="shared" si="133"/>
        <v>0</v>
      </c>
      <c r="DH264">
        <f t="shared" si="134"/>
        <v>0</v>
      </c>
      <c r="DI264">
        <f t="shared" si="136"/>
        <v>0</v>
      </c>
      <c r="DJ264">
        <f>DF264</f>
        <v>0.06</v>
      </c>
      <c r="DK264">
        <v>0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ROW(Source!A387)</f>
        <v>387</v>
      </c>
      <c r="B265">
        <v>50496813</v>
      </c>
      <c r="C265">
        <v>50497941</v>
      </c>
      <c r="D265">
        <v>46148440</v>
      </c>
      <c r="E265">
        <v>1</v>
      </c>
      <c r="F265">
        <v>1</v>
      </c>
      <c r="G265">
        <v>30570983</v>
      </c>
      <c r="H265">
        <v>3</v>
      </c>
      <c r="I265" t="s">
        <v>420</v>
      </c>
      <c r="J265" t="s">
        <v>422</v>
      </c>
      <c r="K265" t="s">
        <v>421</v>
      </c>
      <c r="L265">
        <v>1354</v>
      </c>
      <c r="N265">
        <v>1010</v>
      </c>
      <c r="O265" t="s">
        <v>360</v>
      </c>
      <c r="P265" t="s">
        <v>360</v>
      </c>
      <c r="Q265">
        <v>1</v>
      </c>
      <c r="W265">
        <v>0</v>
      </c>
      <c r="X265">
        <v>-588437384</v>
      </c>
      <c r="Y265">
        <f t="shared" si="126"/>
        <v>100</v>
      </c>
      <c r="AA265">
        <v>31.42</v>
      </c>
      <c r="AB265">
        <v>0</v>
      </c>
      <c r="AC265">
        <v>0</v>
      </c>
      <c r="AD265">
        <v>0</v>
      </c>
      <c r="AE265">
        <v>31.42</v>
      </c>
      <c r="AF265">
        <v>0</v>
      </c>
      <c r="AG265">
        <v>0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0</v>
      </c>
      <c r="AN265">
        <v>0</v>
      </c>
      <c r="AO265">
        <v>0</v>
      </c>
      <c r="AP265">
        <v>1</v>
      </c>
      <c r="AQ265">
        <v>0</v>
      </c>
      <c r="AR265">
        <v>0</v>
      </c>
      <c r="AS265" t="s">
        <v>3</v>
      </c>
      <c r="AT265">
        <v>100</v>
      </c>
      <c r="AU265" t="s">
        <v>3</v>
      </c>
      <c r="AV265">
        <v>0</v>
      </c>
      <c r="AW265">
        <v>1</v>
      </c>
      <c r="AX265">
        <v>-1</v>
      </c>
      <c r="AY265">
        <v>0</v>
      </c>
      <c r="AZ265">
        <v>0</v>
      </c>
      <c r="BA265" t="s">
        <v>3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ROUND(Y265*Source!I387,9)</f>
        <v>2</v>
      </c>
      <c r="CY265">
        <f>AA265</f>
        <v>31.42</v>
      </c>
      <c r="CZ265">
        <f>AE265</f>
        <v>31.42</v>
      </c>
      <c r="DA265">
        <f>AI265</f>
        <v>1</v>
      </c>
      <c r="DB265">
        <f t="shared" si="130"/>
        <v>3142</v>
      </c>
      <c r="DC265">
        <f t="shared" si="131"/>
        <v>0</v>
      </c>
      <c r="DD265" t="s">
        <v>3</v>
      </c>
      <c r="DE265" t="s">
        <v>3</v>
      </c>
      <c r="DF265">
        <f t="shared" si="137"/>
        <v>62.84</v>
      </c>
      <c r="DG265">
        <f t="shared" si="133"/>
        <v>0</v>
      </c>
      <c r="DH265">
        <f t="shared" si="134"/>
        <v>0</v>
      </c>
      <c r="DI265">
        <f t="shared" si="136"/>
        <v>0</v>
      </c>
      <c r="DJ265">
        <f>DF265</f>
        <v>62.84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ROW(Source!A388)</f>
        <v>388</v>
      </c>
      <c r="B266">
        <v>50496814</v>
      </c>
      <c r="C266">
        <v>50497941</v>
      </c>
      <c r="D266">
        <v>40404405</v>
      </c>
      <c r="E266">
        <v>30570983</v>
      </c>
      <c r="F266">
        <v>1</v>
      </c>
      <c r="G266">
        <v>30570983</v>
      </c>
      <c r="H266">
        <v>1</v>
      </c>
      <c r="I266" t="s">
        <v>513</v>
      </c>
      <c r="J266" t="s">
        <v>3</v>
      </c>
      <c r="K266" t="s">
        <v>514</v>
      </c>
      <c r="L266">
        <v>1191</v>
      </c>
      <c r="N266">
        <v>1013</v>
      </c>
      <c r="O266" t="s">
        <v>515</v>
      </c>
      <c r="P266" t="s">
        <v>515</v>
      </c>
      <c r="Q266">
        <v>1</v>
      </c>
      <c r="W266">
        <v>0</v>
      </c>
      <c r="X266">
        <v>476480486</v>
      </c>
      <c r="Y266">
        <f t="shared" si="126"/>
        <v>34.1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1</v>
      </c>
      <c r="AJ266">
        <v>1</v>
      </c>
      <c r="AK266">
        <v>1</v>
      </c>
      <c r="AL266">
        <v>1</v>
      </c>
      <c r="AM266">
        <v>5</v>
      </c>
      <c r="AN266">
        <v>0</v>
      </c>
      <c r="AO266">
        <v>1</v>
      </c>
      <c r="AP266">
        <v>1</v>
      </c>
      <c r="AQ266">
        <v>0</v>
      </c>
      <c r="AR266">
        <v>0</v>
      </c>
      <c r="AS266" t="s">
        <v>3</v>
      </c>
      <c r="AT266">
        <v>34.1</v>
      </c>
      <c r="AU266" t="s">
        <v>3</v>
      </c>
      <c r="AV266">
        <v>1</v>
      </c>
      <c r="AW266">
        <v>2</v>
      </c>
      <c r="AX266">
        <v>50497949</v>
      </c>
      <c r="AY266">
        <v>1</v>
      </c>
      <c r="AZ266">
        <v>0</v>
      </c>
      <c r="BA266">
        <v>275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U266">
        <f>ROUND(AT266*Source!I388*AH266*AL266,2)</f>
        <v>0</v>
      </c>
      <c r="CV266">
        <f>ROUND(Y266*Source!I388,9)</f>
        <v>0.68200000000000005</v>
      </c>
      <c r="CW266">
        <v>0</v>
      </c>
      <c r="CX266">
        <f>ROUND(Y266*Source!I388,9)</f>
        <v>0.68200000000000005</v>
      </c>
      <c r="CY266">
        <f>AD266</f>
        <v>0</v>
      </c>
      <c r="CZ266">
        <f>AH266</f>
        <v>0</v>
      </c>
      <c r="DA266">
        <f>AL266</f>
        <v>1</v>
      </c>
      <c r="DB266">
        <f t="shared" si="130"/>
        <v>0</v>
      </c>
      <c r="DC266">
        <f t="shared" si="131"/>
        <v>0</v>
      </c>
      <c r="DD266" t="s">
        <v>3</v>
      </c>
      <c r="DE266" t="s">
        <v>3</v>
      </c>
      <c r="DF266">
        <f t="shared" si="137"/>
        <v>0</v>
      </c>
      <c r="DG266">
        <f t="shared" si="133"/>
        <v>0</v>
      </c>
      <c r="DH266">
        <f t="shared" si="134"/>
        <v>0</v>
      </c>
      <c r="DI266">
        <f t="shared" si="136"/>
        <v>0</v>
      </c>
      <c r="DJ266">
        <f>DI266</f>
        <v>0</v>
      </c>
      <c r="DK266">
        <v>0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">
      <c r="A267">
        <f>ROW(Source!A388)</f>
        <v>388</v>
      </c>
      <c r="B267">
        <v>50496814</v>
      </c>
      <c r="C267">
        <v>50497941</v>
      </c>
      <c r="D267">
        <v>46170867</v>
      </c>
      <c r="E267">
        <v>1</v>
      </c>
      <c r="F267">
        <v>1</v>
      </c>
      <c r="G267">
        <v>30570983</v>
      </c>
      <c r="H267">
        <v>2</v>
      </c>
      <c r="I267" t="s">
        <v>550</v>
      </c>
      <c r="J267" t="s">
        <v>551</v>
      </c>
      <c r="K267" t="s">
        <v>552</v>
      </c>
      <c r="L267">
        <v>1368</v>
      </c>
      <c r="N267">
        <v>1011</v>
      </c>
      <c r="O267" t="s">
        <v>519</v>
      </c>
      <c r="P267" t="s">
        <v>519</v>
      </c>
      <c r="Q267">
        <v>1</v>
      </c>
      <c r="W267">
        <v>0</v>
      </c>
      <c r="X267">
        <v>-7781208</v>
      </c>
      <c r="Y267">
        <f t="shared" si="126"/>
        <v>0.03</v>
      </c>
      <c r="AA267">
        <v>0</v>
      </c>
      <c r="AB267">
        <v>1106.71</v>
      </c>
      <c r="AC267">
        <v>450.44</v>
      </c>
      <c r="AD267">
        <v>0</v>
      </c>
      <c r="AE267">
        <v>0</v>
      </c>
      <c r="AF267">
        <v>83.1</v>
      </c>
      <c r="AG267">
        <v>12.62</v>
      </c>
      <c r="AH267">
        <v>0</v>
      </c>
      <c r="AI267">
        <v>1</v>
      </c>
      <c r="AJ267">
        <v>12.72</v>
      </c>
      <c r="AK267">
        <v>34.090000000000003</v>
      </c>
      <c r="AL267">
        <v>1</v>
      </c>
      <c r="AM267">
        <v>2</v>
      </c>
      <c r="AN267">
        <v>0</v>
      </c>
      <c r="AO267">
        <v>1</v>
      </c>
      <c r="AP267">
        <v>1</v>
      </c>
      <c r="AQ267">
        <v>0</v>
      </c>
      <c r="AR267">
        <v>0</v>
      </c>
      <c r="AS267" t="s">
        <v>3</v>
      </c>
      <c r="AT267">
        <v>0.03</v>
      </c>
      <c r="AU267" t="s">
        <v>3</v>
      </c>
      <c r="AV267">
        <v>0</v>
      </c>
      <c r="AW267">
        <v>2</v>
      </c>
      <c r="AX267">
        <v>50497950</v>
      </c>
      <c r="AY267">
        <v>1</v>
      </c>
      <c r="AZ267">
        <v>0</v>
      </c>
      <c r="BA267">
        <v>276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V267">
        <v>0</v>
      </c>
      <c r="CW267">
        <f>ROUND(Y267*Source!I388*DO267,9)</f>
        <v>0</v>
      </c>
      <c r="CX267">
        <f>ROUND(Y267*Source!I388,9)</f>
        <v>5.9999999999999995E-4</v>
      </c>
      <c r="CY267">
        <f>AB267</f>
        <v>1106.71</v>
      </c>
      <c r="CZ267">
        <f>AF267</f>
        <v>83.1</v>
      </c>
      <c r="DA267">
        <f>AJ267</f>
        <v>12.72</v>
      </c>
      <c r="DB267">
        <f t="shared" si="130"/>
        <v>2.4900000000000002</v>
      </c>
      <c r="DC267">
        <f t="shared" si="131"/>
        <v>0.38</v>
      </c>
      <c r="DD267" t="s">
        <v>3</v>
      </c>
      <c r="DE267" t="s">
        <v>3</v>
      </c>
      <c r="DF267">
        <f t="shared" si="137"/>
        <v>0</v>
      </c>
      <c r="DG267">
        <f>ROUND(ROUND(AF267*AJ267,2)*CX267,2)</f>
        <v>0.63</v>
      </c>
      <c r="DH267">
        <f>ROUND(ROUND(AG267*AK267,2)*CX267,2)</f>
        <v>0.26</v>
      </c>
      <c r="DI267">
        <f t="shared" si="136"/>
        <v>0</v>
      </c>
      <c r="DJ267">
        <f>DG267</f>
        <v>0.63</v>
      </c>
      <c r="DK267">
        <v>0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">
      <c r="A268">
        <f>ROW(Source!A388)</f>
        <v>388</v>
      </c>
      <c r="B268">
        <v>50496814</v>
      </c>
      <c r="C268">
        <v>50497941</v>
      </c>
      <c r="D268">
        <v>46093437</v>
      </c>
      <c r="E268">
        <v>1</v>
      </c>
      <c r="F268">
        <v>1</v>
      </c>
      <c r="G268">
        <v>30570983</v>
      </c>
      <c r="H268">
        <v>2</v>
      </c>
      <c r="I268" t="s">
        <v>629</v>
      </c>
      <c r="J268" t="s">
        <v>630</v>
      </c>
      <c r="K268" t="s">
        <v>631</v>
      </c>
      <c r="L268">
        <v>1368</v>
      </c>
      <c r="N268">
        <v>1011</v>
      </c>
      <c r="O268" t="s">
        <v>519</v>
      </c>
      <c r="P268" t="s">
        <v>519</v>
      </c>
      <c r="Q268">
        <v>1</v>
      </c>
      <c r="W268">
        <v>0</v>
      </c>
      <c r="X268">
        <v>1144856659</v>
      </c>
      <c r="Y268">
        <f t="shared" si="126"/>
        <v>4.0999999999999996</v>
      </c>
      <c r="AA268">
        <v>0</v>
      </c>
      <c r="AB268">
        <v>3.03</v>
      </c>
      <c r="AC268">
        <v>0</v>
      </c>
      <c r="AD268">
        <v>0</v>
      </c>
      <c r="AE268">
        <v>0</v>
      </c>
      <c r="AF268">
        <v>0.35</v>
      </c>
      <c r="AG268">
        <v>0</v>
      </c>
      <c r="AH268">
        <v>0</v>
      </c>
      <c r="AI268">
        <v>1</v>
      </c>
      <c r="AJ268">
        <v>8.26</v>
      </c>
      <c r="AK268">
        <v>34.090000000000003</v>
      </c>
      <c r="AL268">
        <v>1</v>
      </c>
      <c r="AM268">
        <v>2</v>
      </c>
      <c r="AN268">
        <v>0</v>
      </c>
      <c r="AO268">
        <v>1</v>
      </c>
      <c r="AP268">
        <v>1</v>
      </c>
      <c r="AQ268">
        <v>0</v>
      </c>
      <c r="AR268">
        <v>0</v>
      </c>
      <c r="AS268" t="s">
        <v>3</v>
      </c>
      <c r="AT268">
        <v>4.0999999999999996</v>
      </c>
      <c r="AU268" t="s">
        <v>3</v>
      </c>
      <c r="AV268">
        <v>0</v>
      </c>
      <c r="AW268">
        <v>2</v>
      </c>
      <c r="AX268">
        <v>50497951</v>
      </c>
      <c r="AY268">
        <v>1</v>
      </c>
      <c r="AZ268">
        <v>0</v>
      </c>
      <c r="BA268">
        <v>277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V268">
        <v>0</v>
      </c>
      <c r="CW268">
        <f>ROUND(Y268*Source!I388*DO268,9)</f>
        <v>0</v>
      </c>
      <c r="CX268">
        <f>ROUND(Y268*Source!I388,9)</f>
        <v>8.2000000000000003E-2</v>
      </c>
      <c r="CY268">
        <f>AB268</f>
        <v>3.03</v>
      </c>
      <c r="CZ268">
        <f>AF268</f>
        <v>0.35</v>
      </c>
      <c r="DA268">
        <f>AJ268</f>
        <v>8.26</v>
      </c>
      <c r="DB268">
        <f t="shared" si="130"/>
        <v>1.44</v>
      </c>
      <c r="DC268">
        <f t="shared" si="131"/>
        <v>0</v>
      </c>
      <c r="DD268" t="s">
        <v>3</v>
      </c>
      <c r="DE268" t="s">
        <v>3</v>
      </c>
      <c r="DF268">
        <f t="shared" si="137"/>
        <v>0</v>
      </c>
      <c r="DG268">
        <f>ROUND(ROUND(AF268*AJ268,2)*CX268,2)</f>
        <v>0.24</v>
      </c>
      <c r="DH268">
        <f>ROUND(ROUND(AG268*AK268,2)*CX268,2)</f>
        <v>0</v>
      </c>
      <c r="DI268">
        <f t="shared" si="136"/>
        <v>0</v>
      </c>
      <c r="DJ268">
        <f>DG268</f>
        <v>0.24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ROW(Source!A388)</f>
        <v>388</v>
      </c>
      <c r="B269">
        <v>50496814</v>
      </c>
      <c r="C269">
        <v>50497941</v>
      </c>
      <c r="D269">
        <v>46136870</v>
      </c>
      <c r="E269">
        <v>1</v>
      </c>
      <c r="F269">
        <v>1</v>
      </c>
      <c r="G269">
        <v>30570983</v>
      </c>
      <c r="H269">
        <v>3</v>
      </c>
      <c r="I269" t="s">
        <v>614</v>
      </c>
      <c r="J269" t="s">
        <v>615</v>
      </c>
      <c r="K269" t="s">
        <v>616</v>
      </c>
      <c r="L269">
        <v>1346</v>
      </c>
      <c r="N269">
        <v>1009</v>
      </c>
      <c r="O269" t="s">
        <v>286</v>
      </c>
      <c r="P269" t="s">
        <v>286</v>
      </c>
      <c r="Q269">
        <v>1</v>
      </c>
      <c r="W269">
        <v>0</v>
      </c>
      <c r="X269">
        <v>-666633332</v>
      </c>
      <c r="Y269">
        <f t="shared" si="126"/>
        <v>0.11</v>
      </c>
      <c r="AA269">
        <v>270.42</v>
      </c>
      <c r="AB269">
        <v>0</v>
      </c>
      <c r="AC269">
        <v>0</v>
      </c>
      <c r="AD269">
        <v>0</v>
      </c>
      <c r="AE269">
        <v>159.07</v>
      </c>
      <c r="AF269">
        <v>0</v>
      </c>
      <c r="AG269">
        <v>0</v>
      </c>
      <c r="AH269">
        <v>0</v>
      </c>
      <c r="AI269">
        <v>1.7</v>
      </c>
      <c r="AJ269">
        <v>1</v>
      </c>
      <c r="AK269">
        <v>1</v>
      </c>
      <c r="AL269">
        <v>1</v>
      </c>
      <c r="AM269">
        <v>2</v>
      </c>
      <c r="AN269">
        <v>0</v>
      </c>
      <c r="AO269">
        <v>1</v>
      </c>
      <c r="AP269">
        <v>1</v>
      </c>
      <c r="AQ269">
        <v>0</v>
      </c>
      <c r="AR269">
        <v>0</v>
      </c>
      <c r="AS269" t="s">
        <v>3</v>
      </c>
      <c r="AT269">
        <v>0.11</v>
      </c>
      <c r="AU269" t="s">
        <v>3</v>
      </c>
      <c r="AV269">
        <v>0</v>
      </c>
      <c r="AW269">
        <v>2</v>
      </c>
      <c r="AX269">
        <v>50497952</v>
      </c>
      <c r="AY269">
        <v>1</v>
      </c>
      <c r="AZ269">
        <v>0</v>
      </c>
      <c r="BA269">
        <v>278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V269">
        <v>0</v>
      </c>
      <c r="CW269">
        <v>0</v>
      </c>
      <c r="CX269">
        <f>ROUND(Y269*Source!I388,9)</f>
        <v>2.2000000000000001E-3</v>
      </c>
      <c r="CY269">
        <f>AA269</f>
        <v>270.42</v>
      </c>
      <c r="CZ269">
        <f>AE269</f>
        <v>159.07</v>
      </c>
      <c r="DA269">
        <f>AI269</f>
        <v>1.7</v>
      </c>
      <c r="DB269">
        <f t="shared" si="130"/>
        <v>17.5</v>
      </c>
      <c r="DC269">
        <f t="shared" si="131"/>
        <v>0</v>
      </c>
      <c r="DD269" t="s">
        <v>3</v>
      </c>
      <c r="DE269" t="s">
        <v>3</v>
      </c>
      <c r="DF269">
        <f>ROUND(ROUND(AE269*AI269,2)*CX269,2)</f>
        <v>0.59</v>
      </c>
      <c r="DG269">
        <f t="shared" ref="DG269:DG281" si="138">ROUND(ROUND(AF269,2)*CX269,2)</f>
        <v>0</v>
      </c>
      <c r="DH269">
        <f t="shared" ref="DH269:DH281" si="139">ROUND(ROUND(AG269,2)*CX269,2)</f>
        <v>0</v>
      </c>
      <c r="DI269">
        <f t="shared" si="136"/>
        <v>0</v>
      </c>
      <c r="DJ269">
        <f>DF269</f>
        <v>0.59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ROW(Source!A388)</f>
        <v>388</v>
      </c>
      <c r="B270">
        <v>50496814</v>
      </c>
      <c r="C270">
        <v>50497941</v>
      </c>
      <c r="D270">
        <v>46136088</v>
      </c>
      <c r="E270">
        <v>1</v>
      </c>
      <c r="F270">
        <v>1</v>
      </c>
      <c r="G270">
        <v>30570983</v>
      </c>
      <c r="H270">
        <v>3</v>
      </c>
      <c r="I270" t="s">
        <v>617</v>
      </c>
      <c r="J270" t="s">
        <v>618</v>
      </c>
      <c r="K270" t="s">
        <v>619</v>
      </c>
      <c r="L270">
        <v>1354</v>
      </c>
      <c r="N270">
        <v>1010</v>
      </c>
      <c r="O270" t="s">
        <v>360</v>
      </c>
      <c r="P270" t="s">
        <v>360</v>
      </c>
      <c r="Q270">
        <v>1</v>
      </c>
      <c r="W270">
        <v>0</v>
      </c>
      <c r="X270">
        <v>-934629768</v>
      </c>
      <c r="Y270">
        <f t="shared" si="126"/>
        <v>1.02</v>
      </c>
      <c r="AA270">
        <v>0.86</v>
      </c>
      <c r="AB270">
        <v>0</v>
      </c>
      <c r="AC270">
        <v>0</v>
      </c>
      <c r="AD270">
        <v>0</v>
      </c>
      <c r="AE270">
        <v>0.89</v>
      </c>
      <c r="AF270">
        <v>0</v>
      </c>
      <c r="AG270">
        <v>0</v>
      </c>
      <c r="AH270">
        <v>0</v>
      </c>
      <c r="AI270">
        <v>0.97</v>
      </c>
      <c r="AJ270">
        <v>1</v>
      </c>
      <c r="AK270">
        <v>1</v>
      </c>
      <c r="AL270">
        <v>1</v>
      </c>
      <c r="AM270">
        <v>2</v>
      </c>
      <c r="AN270">
        <v>0</v>
      </c>
      <c r="AO270">
        <v>1</v>
      </c>
      <c r="AP270">
        <v>1</v>
      </c>
      <c r="AQ270">
        <v>0</v>
      </c>
      <c r="AR270">
        <v>0</v>
      </c>
      <c r="AS270" t="s">
        <v>3</v>
      </c>
      <c r="AT270">
        <v>1.02</v>
      </c>
      <c r="AU270" t="s">
        <v>3</v>
      </c>
      <c r="AV270">
        <v>0</v>
      </c>
      <c r="AW270">
        <v>2</v>
      </c>
      <c r="AX270">
        <v>50497953</v>
      </c>
      <c r="AY270">
        <v>1</v>
      </c>
      <c r="AZ270">
        <v>0</v>
      </c>
      <c r="BA270">
        <v>279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V270">
        <v>0</v>
      </c>
      <c r="CW270">
        <v>0</v>
      </c>
      <c r="CX270">
        <f>ROUND(Y270*Source!I388,9)</f>
        <v>2.0400000000000001E-2</v>
      </c>
      <c r="CY270">
        <f>AA270</f>
        <v>0.86</v>
      </c>
      <c r="CZ270">
        <f>AE270</f>
        <v>0.89</v>
      </c>
      <c r="DA270">
        <f>AI270</f>
        <v>0.97</v>
      </c>
      <c r="DB270">
        <f t="shared" si="130"/>
        <v>0.91</v>
      </c>
      <c r="DC270">
        <f t="shared" si="131"/>
        <v>0</v>
      </c>
      <c r="DD270" t="s">
        <v>3</v>
      </c>
      <c r="DE270" t="s">
        <v>3</v>
      </c>
      <c r="DF270">
        <f>ROUND(ROUND(AE270*AI270,2)*CX270,2)</f>
        <v>0.02</v>
      </c>
      <c r="DG270">
        <f t="shared" si="138"/>
        <v>0</v>
      </c>
      <c r="DH270">
        <f t="shared" si="139"/>
        <v>0</v>
      </c>
      <c r="DI270">
        <f t="shared" si="136"/>
        <v>0</v>
      </c>
      <c r="DJ270">
        <f>DF270</f>
        <v>0.02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ROW(Source!A388)</f>
        <v>388</v>
      </c>
      <c r="B271">
        <v>50496814</v>
      </c>
      <c r="C271">
        <v>50497941</v>
      </c>
      <c r="D271">
        <v>31113688</v>
      </c>
      <c r="E271">
        <v>1</v>
      </c>
      <c r="F271">
        <v>1</v>
      </c>
      <c r="G271">
        <v>30570983</v>
      </c>
      <c r="H271">
        <v>3</v>
      </c>
      <c r="I271" t="s">
        <v>651</v>
      </c>
      <c r="J271" t="s">
        <v>652</v>
      </c>
      <c r="K271" t="s">
        <v>653</v>
      </c>
      <c r="L271">
        <v>1348</v>
      </c>
      <c r="N271">
        <v>1009</v>
      </c>
      <c r="O271" t="s">
        <v>28</v>
      </c>
      <c r="P271" t="s">
        <v>28</v>
      </c>
      <c r="Q271">
        <v>1000</v>
      </c>
      <c r="W271">
        <v>0</v>
      </c>
      <c r="X271">
        <v>520105408</v>
      </c>
      <c r="Y271">
        <f t="shared" si="126"/>
        <v>2.9999999999999997E-4</v>
      </c>
      <c r="AA271">
        <v>141029.96</v>
      </c>
      <c r="AB271">
        <v>0</v>
      </c>
      <c r="AC271">
        <v>0</v>
      </c>
      <c r="AD271">
        <v>0</v>
      </c>
      <c r="AE271">
        <v>10651.81</v>
      </c>
      <c r="AF271">
        <v>0</v>
      </c>
      <c r="AG271">
        <v>0</v>
      </c>
      <c r="AH271">
        <v>0</v>
      </c>
      <c r="AI271">
        <v>13.24</v>
      </c>
      <c r="AJ271">
        <v>1</v>
      </c>
      <c r="AK271">
        <v>1</v>
      </c>
      <c r="AL271">
        <v>1</v>
      </c>
      <c r="AM271">
        <v>2</v>
      </c>
      <c r="AN271">
        <v>0</v>
      </c>
      <c r="AO271">
        <v>1</v>
      </c>
      <c r="AP271">
        <v>1</v>
      </c>
      <c r="AQ271">
        <v>0</v>
      </c>
      <c r="AR271">
        <v>0</v>
      </c>
      <c r="AS271" t="s">
        <v>3</v>
      </c>
      <c r="AT271">
        <v>2.9999999999999997E-4</v>
      </c>
      <c r="AU271" t="s">
        <v>3</v>
      </c>
      <c r="AV271">
        <v>0</v>
      </c>
      <c r="AW271">
        <v>2</v>
      </c>
      <c r="AX271">
        <v>50497954</v>
      </c>
      <c r="AY271">
        <v>1</v>
      </c>
      <c r="AZ271">
        <v>0</v>
      </c>
      <c r="BA271">
        <v>280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V271">
        <v>0</v>
      </c>
      <c r="CW271">
        <v>0</v>
      </c>
      <c r="CX271">
        <f>ROUND(Y271*Source!I388,9)</f>
        <v>6.0000000000000002E-6</v>
      </c>
      <c r="CY271">
        <f>AA271</f>
        <v>141029.96</v>
      </c>
      <c r="CZ271">
        <f>AE271</f>
        <v>10651.81</v>
      </c>
      <c r="DA271">
        <f>AI271</f>
        <v>13.24</v>
      </c>
      <c r="DB271">
        <f t="shared" si="130"/>
        <v>3.2</v>
      </c>
      <c r="DC271">
        <f t="shared" si="131"/>
        <v>0</v>
      </c>
      <c r="DD271" t="s">
        <v>3</v>
      </c>
      <c r="DE271" t="s">
        <v>3</v>
      </c>
      <c r="DF271">
        <f>ROUND(ROUND(AE271*AI271,2)*CX271,2)</f>
        <v>0.85</v>
      </c>
      <c r="DG271">
        <f t="shared" si="138"/>
        <v>0</v>
      </c>
      <c r="DH271">
        <f t="shared" si="139"/>
        <v>0</v>
      </c>
      <c r="DI271">
        <f t="shared" si="136"/>
        <v>0</v>
      </c>
      <c r="DJ271">
        <f>DF271</f>
        <v>0.85</v>
      </c>
      <c r="DK271">
        <v>0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ROW(Source!A388)</f>
        <v>388</v>
      </c>
      <c r="B272">
        <v>50496814</v>
      </c>
      <c r="C272">
        <v>50497941</v>
      </c>
      <c r="D272">
        <v>46148440</v>
      </c>
      <c r="E272">
        <v>1</v>
      </c>
      <c r="F272">
        <v>1</v>
      </c>
      <c r="G272">
        <v>30570983</v>
      </c>
      <c r="H272">
        <v>3</v>
      </c>
      <c r="I272" t="s">
        <v>420</v>
      </c>
      <c r="J272" t="s">
        <v>422</v>
      </c>
      <c r="K272" t="s">
        <v>421</v>
      </c>
      <c r="L272">
        <v>1354</v>
      </c>
      <c r="N272">
        <v>1010</v>
      </c>
      <c r="O272" t="s">
        <v>360</v>
      </c>
      <c r="P272" t="s">
        <v>360</v>
      </c>
      <c r="Q272">
        <v>1</v>
      </c>
      <c r="W272">
        <v>0</v>
      </c>
      <c r="X272">
        <v>-588437384</v>
      </c>
      <c r="Y272">
        <f t="shared" si="126"/>
        <v>100</v>
      </c>
      <c r="AA272">
        <v>175.32</v>
      </c>
      <c r="AB272">
        <v>0</v>
      </c>
      <c r="AC272">
        <v>0</v>
      </c>
      <c r="AD272">
        <v>0</v>
      </c>
      <c r="AE272">
        <v>31.42</v>
      </c>
      <c r="AF272">
        <v>0</v>
      </c>
      <c r="AG272">
        <v>0</v>
      </c>
      <c r="AH272">
        <v>0</v>
      </c>
      <c r="AI272">
        <v>5.58</v>
      </c>
      <c r="AJ272">
        <v>1</v>
      </c>
      <c r="AK272">
        <v>1</v>
      </c>
      <c r="AL272">
        <v>1</v>
      </c>
      <c r="AM272">
        <v>0</v>
      </c>
      <c r="AN272">
        <v>0</v>
      </c>
      <c r="AO272">
        <v>0</v>
      </c>
      <c r="AP272">
        <v>1</v>
      </c>
      <c r="AQ272">
        <v>0</v>
      </c>
      <c r="AR272">
        <v>0</v>
      </c>
      <c r="AS272" t="s">
        <v>3</v>
      </c>
      <c r="AT272">
        <v>100</v>
      </c>
      <c r="AU272" t="s">
        <v>3</v>
      </c>
      <c r="AV272">
        <v>0</v>
      </c>
      <c r="AW272">
        <v>1</v>
      </c>
      <c r="AX272">
        <v>-1</v>
      </c>
      <c r="AY272">
        <v>0</v>
      </c>
      <c r="AZ272">
        <v>0</v>
      </c>
      <c r="BA272" t="s">
        <v>3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ROUND(Y272*Source!I388,9)</f>
        <v>2</v>
      </c>
      <c r="CY272">
        <f>AA272</f>
        <v>175.32</v>
      </c>
      <c r="CZ272">
        <f>AE272</f>
        <v>31.42</v>
      </c>
      <c r="DA272">
        <f>AI272</f>
        <v>5.58</v>
      </c>
      <c r="DB272">
        <f t="shared" si="130"/>
        <v>3142</v>
      </c>
      <c r="DC272">
        <f t="shared" si="131"/>
        <v>0</v>
      </c>
      <c r="DD272" t="s">
        <v>3</v>
      </c>
      <c r="DE272" t="s">
        <v>3</v>
      </c>
      <c r="DF272">
        <f>ROUND(ROUND(AE272*AI272,2)*CX272,2)</f>
        <v>350.64</v>
      </c>
      <c r="DG272">
        <f t="shared" si="138"/>
        <v>0</v>
      </c>
      <c r="DH272">
        <f t="shared" si="139"/>
        <v>0</v>
      </c>
      <c r="DI272">
        <f t="shared" si="136"/>
        <v>0</v>
      </c>
      <c r="DJ272">
        <f>DF272</f>
        <v>350.64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ROW(Source!A391)</f>
        <v>391</v>
      </c>
      <c r="B273">
        <v>50496813</v>
      </c>
      <c r="C273">
        <v>50497958</v>
      </c>
      <c r="D273">
        <v>40404405</v>
      </c>
      <c r="E273">
        <v>30570983</v>
      </c>
      <c r="F273">
        <v>1</v>
      </c>
      <c r="G273">
        <v>30570983</v>
      </c>
      <c r="H273">
        <v>1</v>
      </c>
      <c r="I273" t="s">
        <v>513</v>
      </c>
      <c r="J273" t="s">
        <v>3</v>
      </c>
      <c r="K273" t="s">
        <v>514</v>
      </c>
      <c r="L273">
        <v>1191</v>
      </c>
      <c r="N273">
        <v>1013</v>
      </c>
      <c r="O273" t="s">
        <v>515</v>
      </c>
      <c r="P273" t="s">
        <v>515</v>
      </c>
      <c r="Q273">
        <v>1</v>
      </c>
      <c r="W273">
        <v>0</v>
      </c>
      <c r="X273">
        <v>476480486</v>
      </c>
      <c r="Y273">
        <f t="shared" si="126"/>
        <v>70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1</v>
      </c>
      <c r="AJ273">
        <v>1</v>
      </c>
      <c r="AK273">
        <v>1</v>
      </c>
      <c r="AL273">
        <v>1</v>
      </c>
      <c r="AM273">
        <v>-2</v>
      </c>
      <c r="AN273">
        <v>0</v>
      </c>
      <c r="AO273">
        <v>1</v>
      </c>
      <c r="AP273">
        <v>1</v>
      </c>
      <c r="AQ273">
        <v>0</v>
      </c>
      <c r="AR273">
        <v>0</v>
      </c>
      <c r="AS273" t="s">
        <v>3</v>
      </c>
      <c r="AT273">
        <v>70</v>
      </c>
      <c r="AU273" t="s">
        <v>3</v>
      </c>
      <c r="AV273">
        <v>1</v>
      </c>
      <c r="AW273">
        <v>2</v>
      </c>
      <c r="AX273">
        <v>50497967</v>
      </c>
      <c r="AY273">
        <v>1</v>
      </c>
      <c r="AZ273">
        <v>0</v>
      </c>
      <c r="BA273">
        <v>283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U273">
        <f>ROUND(AT273*Source!I391*AH273*AL273,2)</f>
        <v>0</v>
      </c>
      <c r="CV273">
        <f>ROUND(Y273*Source!I391,9)</f>
        <v>0.7</v>
      </c>
      <c r="CW273">
        <v>0</v>
      </c>
      <c r="CX273">
        <f>ROUND(Y273*Source!I391,9)</f>
        <v>0.7</v>
      </c>
      <c r="CY273">
        <f>AD273</f>
        <v>0</v>
      </c>
      <c r="CZ273">
        <f>AH273</f>
        <v>0</v>
      </c>
      <c r="DA273">
        <f>AL273</f>
        <v>1</v>
      </c>
      <c r="DB273">
        <f t="shared" si="130"/>
        <v>0</v>
      </c>
      <c r="DC273">
        <f t="shared" si="131"/>
        <v>0</v>
      </c>
      <c r="DD273" t="s">
        <v>3</v>
      </c>
      <c r="DE273" t="s">
        <v>3</v>
      </c>
      <c r="DF273">
        <f t="shared" ref="DF273:DF283" si="140">ROUND(ROUND(AE273,2)*CX273,2)</f>
        <v>0</v>
      </c>
      <c r="DG273">
        <f t="shared" si="138"/>
        <v>0</v>
      </c>
      <c r="DH273">
        <f t="shared" si="139"/>
        <v>0</v>
      </c>
      <c r="DI273">
        <f t="shared" si="136"/>
        <v>0</v>
      </c>
      <c r="DJ273">
        <f>DI273</f>
        <v>0</v>
      </c>
      <c r="DK273">
        <v>0</v>
      </c>
      <c r="DL273" t="s">
        <v>3</v>
      </c>
      <c r="DM273">
        <v>0</v>
      </c>
      <c r="DN273" t="s">
        <v>3</v>
      </c>
      <c r="DO273">
        <v>0</v>
      </c>
    </row>
    <row r="274" spans="1:119" x14ac:dyDescent="0.2">
      <c r="A274">
        <f>ROW(Source!A391)</f>
        <v>391</v>
      </c>
      <c r="B274">
        <v>50496813</v>
      </c>
      <c r="C274">
        <v>50497958</v>
      </c>
      <c r="D274">
        <v>46170623</v>
      </c>
      <c r="E274">
        <v>1</v>
      </c>
      <c r="F274">
        <v>1</v>
      </c>
      <c r="G274">
        <v>30570983</v>
      </c>
      <c r="H274">
        <v>2</v>
      </c>
      <c r="I274" t="s">
        <v>547</v>
      </c>
      <c r="J274" t="s">
        <v>548</v>
      </c>
      <c r="K274" t="s">
        <v>549</v>
      </c>
      <c r="L274">
        <v>1368</v>
      </c>
      <c r="N274">
        <v>1011</v>
      </c>
      <c r="O274" t="s">
        <v>519</v>
      </c>
      <c r="P274" t="s">
        <v>519</v>
      </c>
      <c r="Q274">
        <v>1</v>
      </c>
      <c r="W274">
        <v>0</v>
      </c>
      <c r="X274">
        <v>831184158</v>
      </c>
      <c r="Y274">
        <f t="shared" si="126"/>
        <v>4</v>
      </c>
      <c r="AA274">
        <v>0</v>
      </c>
      <c r="AB274">
        <v>7.11</v>
      </c>
      <c r="AC274">
        <v>0</v>
      </c>
      <c r="AD274">
        <v>0</v>
      </c>
      <c r="AE274">
        <v>0</v>
      </c>
      <c r="AF274">
        <v>7.11</v>
      </c>
      <c r="AG274">
        <v>0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1</v>
      </c>
      <c r="AP274">
        <v>1</v>
      </c>
      <c r="AQ274">
        <v>0</v>
      </c>
      <c r="AR274">
        <v>0</v>
      </c>
      <c r="AS274" t="s">
        <v>3</v>
      </c>
      <c r="AT274">
        <v>4</v>
      </c>
      <c r="AU274" t="s">
        <v>3</v>
      </c>
      <c r="AV274">
        <v>0</v>
      </c>
      <c r="AW274">
        <v>2</v>
      </c>
      <c r="AX274">
        <v>50497968</v>
      </c>
      <c r="AY274">
        <v>1</v>
      </c>
      <c r="AZ274">
        <v>0</v>
      </c>
      <c r="BA274">
        <v>284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V274">
        <v>0</v>
      </c>
      <c r="CW274">
        <f>ROUND(Y274*Source!I391*DO274,9)</f>
        <v>0</v>
      </c>
      <c r="CX274">
        <f>ROUND(Y274*Source!I391,9)</f>
        <v>0.04</v>
      </c>
      <c r="CY274">
        <f>AB274</f>
        <v>7.11</v>
      </c>
      <c r="CZ274">
        <f>AF274</f>
        <v>7.11</v>
      </c>
      <c r="DA274">
        <f>AJ274</f>
        <v>1</v>
      </c>
      <c r="DB274">
        <f t="shared" si="130"/>
        <v>28.44</v>
      </c>
      <c r="DC274">
        <f t="shared" si="131"/>
        <v>0</v>
      </c>
      <c r="DD274" t="s">
        <v>3</v>
      </c>
      <c r="DE274" t="s">
        <v>3</v>
      </c>
      <c r="DF274">
        <f t="shared" si="140"/>
        <v>0</v>
      </c>
      <c r="DG274">
        <f t="shared" si="138"/>
        <v>0.28000000000000003</v>
      </c>
      <c r="DH274">
        <f t="shared" si="139"/>
        <v>0</v>
      </c>
      <c r="DI274">
        <f t="shared" si="136"/>
        <v>0</v>
      </c>
      <c r="DJ274">
        <f>DG274</f>
        <v>0.28000000000000003</v>
      </c>
      <c r="DK274">
        <v>0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">
      <c r="A275">
        <f>ROW(Source!A391)</f>
        <v>391</v>
      </c>
      <c r="B275">
        <v>50496813</v>
      </c>
      <c r="C275">
        <v>50497958</v>
      </c>
      <c r="D275">
        <v>46170867</v>
      </c>
      <c r="E275">
        <v>1</v>
      </c>
      <c r="F275">
        <v>1</v>
      </c>
      <c r="G275">
        <v>30570983</v>
      </c>
      <c r="H275">
        <v>2</v>
      </c>
      <c r="I275" t="s">
        <v>550</v>
      </c>
      <c r="J275" t="s">
        <v>551</v>
      </c>
      <c r="K275" t="s">
        <v>552</v>
      </c>
      <c r="L275">
        <v>1368</v>
      </c>
      <c r="N275">
        <v>1011</v>
      </c>
      <c r="O275" t="s">
        <v>519</v>
      </c>
      <c r="P275" t="s">
        <v>519</v>
      </c>
      <c r="Q275">
        <v>1</v>
      </c>
      <c r="W275">
        <v>0</v>
      </c>
      <c r="X275">
        <v>-7781208</v>
      </c>
      <c r="Y275">
        <f t="shared" si="126"/>
        <v>0.11</v>
      </c>
      <c r="AA275">
        <v>0</v>
      </c>
      <c r="AB275">
        <v>83.1</v>
      </c>
      <c r="AC275">
        <v>12.62</v>
      </c>
      <c r="AD275">
        <v>0</v>
      </c>
      <c r="AE275">
        <v>0</v>
      </c>
      <c r="AF275">
        <v>83.1</v>
      </c>
      <c r="AG275">
        <v>12.62</v>
      </c>
      <c r="AH275">
        <v>0</v>
      </c>
      <c r="AI275">
        <v>1</v>
      </c>
      <c r="AJ275">
        <v>1</v>
      </c>
      <c r="AK275">
        <v>1</v>
      </c>
      <c r="AL275">
        <v>1</v>
      </c>
      <c r="AM275">
        <v>-2</v>
      </c>
      <c r="AN275">
        <v>0</v>
      </c>
      <c r="AO275">
        <v>1</v>
      </c>
      <c r="AP275">
        <v>1</v>
      </c>
      <c r="AQ275">
        <v>0</v>
      </c>
      <c r="AR275">
        <v>0</v>
      </c>
      <c r="AS275" t="s">
        <v>3</v>
      </c>
      <c r="AT275">
        <v>0.11</v>
      </c>
      <c r="AU275" t="s">
        <v>3</v>
      </c>
      <c r="AV275">
        <v>0</v>
      </c>
      <c r="AW275">
        <v>2</v>
      </c>
      <c r="AX275">
        <v>50497969</v>
      </c>
      <c r="AY275">
        <v>1</v>
      </c>
      <c r="AZ275">
        <v>0</v>
      </c>
      <c r="BA275">
        <v>285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V275">
        <v>0</v>
      </c>
      <c r="CW275">
        <f>ROUND(Y275*Source!I391*DO275,9)</f>
        <v>0</v>
      </c>
      <c r="CX275">
        <f>ROUND(Y275*Source!I391,9)</f>
        <v>1.1000000000000001E-3</v>
      </c>
      <c r="CY275">
        <f>AB275</f>
        <v>83.1</v>
      </c>
      <c r="CZ275">
        <f>AF275</f>
        <v>83.1</v>
      </c>
      <c r="DA275">
        <f>AJ275</f>
        <v>1</v>
      </c>
      <c r="DB275">
        <f t="shared" si="130"/>
        <v>9.14</v>
      </c>
      <c r="DC275">
        <f t="shared" si="131"/>
        <v>1.39</v>
      </c>
      <c r="DD275" t="s">
        <v>3</v>
      </c>
      <c r="DE275" t="s">
        <v>3</v>
      </c>
      <c r="DF275">
        <f t="shared" si="140"/>
        <v>0</v>
      </c>
      <c r="DG275">
        <f t="shared" si="138"/>
        <v>0.09</v>
      </c>
      <c r="DH275">
        <f t="shared" si="139"/>
        <v>0.01</v>
      </c>
      <c r="DI275">
        <f t="shared" si="136"/>
        <v>0</v>
      </c>
      <c r="DJ275">
        <f>DG275</f>
        <v>0.09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ROW(Source!A391)</f>
        <v>391</v>
      </c>
      <c r="B276">
        <v>50496813</v>
      </c>
      <c r="C276">
        <v>50497958</v>
      </c>
      <c r="D276">
        <v>42125394</v>
      </c>
      <c r="E276">
        <v>1</v>
      </c>
      <c r="F276">
        <v>1</v>
      </c>
      <c r="G276">
        <v>30570983</v>
      </c>
      <c r="H276">
        <v>3</v>
      </c>
      <c r="I276" t="s">
        <v>565</v>
      </c>
      <c r="J276" t="s">
        <v>566</v>
      </c>
      <c r="K276" t="s">
        <v>567</v>
      </c>
      <c r="L276">
        <v>1348</v>
      </c>
      <c r="N276">
        <v>1009</v>
      </c>
      <c r="O276" t="s">
        <v>28</v>
      </c>
      <c r="P276" t="s">
        <v>28</v>
      </c>
      <c r="Q276">
        <v>1000</v>
      </c>
      <c r="W276">
        <v>0</v>
      </c>
      <c r="X276">
        <v>-2069217168</v>
      </c>
      <c r="Y276">
        <f t="shared" si="126"/>
        <v>1.4E-2</v>
      </c>
      <c r="AA276">
        <v>7254.88</v>
      </c>
      <c r="AB276">
        <v>0</v>
      </c>
      <c r="AC276">
        <v>0</v>
      </c>
      <c r="AD276">
        <v>0</v>
      </c>
      <c r="AE276">
        <v>7254.88</v>
      </c>
      <c r="AF276">
        <v>0</v>
      </c>
      <c r="AG276">
        <v>0</v>
      </c>
      <c r="AH276">
        <v>0</v>
      </c>
      <c r="AI276">
        <v>1</v>
      </c>
      <c r="AJ276">
        <v>1</v>
      </c>
      <c r="AK276">
        <v>1</v>
      </c>
      <c r="AL276">
        <v>1</v>
      </c>
      <c r="AM276">
        <v>-2</v>
      </c>
      <c r="AN276">
        <v>0</v>
      </c>
      <c r="AO276">
        <v>1</v>
      </c>
      <c r="AP276">
        <v>1</v>
      </c>
      <c r="AQ276">
        <v>0</v>
      </c>
      <c r="AR276">
        <v>0</v>
      </c>
      <c r="AS276" t="s">
        <v>3</v>
      </c>
      <c r="AT276">
        <v>1.4E-2</v>
      </c>
      <c r="AU276" t="s">
        <v>3</v>
      </c>
      <c r="AV276">
        <v>0</v>
      </c>
      <c r="AW276">
        <v>2</v>
      </c>
      <c r="AX276">
        <v>50497970</v>
      </c>
      <c r="AY276">
        <v>1</v>
      </c>
      <c r="AZ276">
        <v>0</v>
      </c>
      <c r="BA276">
        <v>286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V276">
        <v>0</v>
      </c>
      <c r="CW276">
        <v>0</v>
      </c>
      <c r="CX276">
        <f>ROUND(Y276*Source!I391,9)</f>
        <v>1.3999999999999999E-4</v>
      </c>
      <c r="CY276">
        <f>AA276</f>
        <v>7254.88</v>
      </c>
      <c r="CZ276">
        <f>AE276</f>
        <v>7254.88</v>
      </c>
      <c r="DA276">
        <f>AI276</f>
        <v>1</v>
      </c>
      <c r="DB276">
        <f t="shared" si="130"/>
        <v>101.57</v>
      </c>
      <c r="DC276">
        <f t="shared" si="131"/>
        <v>0</v>
      </c>
      <c r="DD276" t="s">
        <v>3</v>
      </c>
      <c r="DE276" t="s">
        <v>3</v>
      </c>
      <c r="DF276">
        <f t="shared" si="140"/>
        <v>1.02</v>
      </c>
      <c r="DG276">
        <f t="shared" si="138"/>
        <v>0</v>
      </c>
      <c r="DH276">
        <f t="shared" si="139"/>
        <v>0</v>
      </c>
      <c r="DI276">
        <f t="shared" si="136"/>
        <v>0</v>
      </c>
      <c r="DJ276">
        <f>DF276</f>
        <v>1.02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ROW(Source!A391)</f>
        <v>391</v>
      </c>
      <c r="B277">
        <v>50496813</v>
      </c>
      <c r="C277">
        <v>50497958</v>
      </c>
      <c r="D277">
        <v>46136840</v>
      </c>
      <c r="E277">
        <v>1</v>
      </c>
      <c r="F277">
        <v>1</v>
      </c>
      <c r="G277">
        <v>30570983</v>
      </c>
      <c r="H277">
        <v>3</v>
      </c>
      <c r="I277" t="s">
        <v>568</v>
      </c>
      <c r="J277" t="s">
        <v>569</v>
      </c>
      <c r="K277" t="s">
        <v>570</v>
      </c>
      <c r="L277">
        <v>1348</v>
      </c>
      <c r="N277">
        <v>1009</v>
      </c>
      <c r="O277" t="s">
        <v>28</v>
      </c>
      <c r="P277" t="s">
        <v>28</v>
      </c>
      <c r="Q277">
        <v>1000</v>
      </c>
      <c r="W277">
        <v>0</v>
      </c>
      <c r="X277">
        <v>-2033265844</v>
      </c>
      <c r="Y277">
        <f t="shared" si="126"/>
        <v>2.4000000000000001E-5</v>
      </c>
      <c r="AA277">
        <v>8596.85</v>
      </c>
      <c r="AB277">
        <v>0</v>
      </c>
      <c r="AC277">
        <v>0</v>
      </c>
      <c r="AD277">
        <v>0</v>
      </c>
      <c r="AE277">
        <v>8596.85</v>
      </c>
      <c r="AF277">
        <v>0</v>
      </c>
      <c r="AG277">
        <v>0</v>
      </c>
      <c r="AH277">
        <v>0</v>
      </c>
      <c r="AI277">
        <v>1</v>
      </c>
      <c r="AJ277">
        <v>1</v>
      </c>
      <c r="AK277">
        <v>1</v>
      </c>
      <c r="AL277">
        <v>1</v>
      </c>
      <c r="AM277">
        <v>-2</v>
      </c>
      <c r="AN277">
        <v>0</v>
      </c>
      <c r="AO277">
        <v>1</v>
      </c>
      <c r="AP277">
        <v>1</v>
      </c>
      <c r="AQ277">
        <v>0</v>
      </c>
      <c r="AR277">
        <v>0</v>
      </c>
      <c r="AS277" t="s">
        <v>3</v>
      </c>
      <c r="AT277">
        <v>2.4000000000000001E-5</v>
      </c>
      <c r="AU277" t="s">
        <v>3</v>
      </c>
      <c r="AV277">
        <v>0</v>
      </c>
      <c r="AW277">
        <v>2</v>
      </c>
      <c r="AX277">
        <v>50497971</v>
      </c>
      <c r="AY277">
        <v>1</v>
      </c>
      <c r="AZ277">
        <v>0</v>
      </c>
      <c r="BA277">
        <v>287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V277">
        <v>0</v>
      </c>
      <c r="CW277">
        <v>0</v>
      </c>
      <c r="CX277">
        <f>ROUND(Y277*Source!I391,9)</f>
        <v>2.3999999999999998E-7</v>
      </c>
      <c r="CY277">
        <f>AA277</f>
        <v>8596.85</v>
      </c>
      <c r="CZ277">
        <f>AE277</f>
        <v>8596.85</v>
      </c>
      <c r="DA277">
        <f>AI277</f>
        <v>1</v>
      </c>
      <c r="DB277">
        <f t="shared" si="130"/>
        <v>0.21</v>
      </c>
      <c r="DC277">
        <f t="shared" si="131"/>
        <v>0</v>
      </c>
      <c r="DD277" t="s">
        <v>3</v>
      </c>
      <c r="DE277" t="s">
        <v>3</v>
      </c>
      <c r="DF277">
        <f t="shared" si="140"/>
        <v>0</v>
      </c>
      <c r="DG277">
        <f t="shared" si="138"/>
        <v>0</v>
      </c>
      <c r="DH277">
        <f t="shared" si="139"/>
        <v>0</v>
      </c>
      <c r="DI277">
        <f t="shared" si="136"/>
        <v>0</v>
      </c>
      <c r="DJ277">
        <f>DF277</f>
        <v>0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ROW(Source!A391)</f>
        <v>391</v>
      </c>
      <c r="B278">
        <v>50496813</v>
      </c>
      <c r="C278">
        <v>50497958</v>
      </c>
      <c r="D278">
        <v>46136087</v>
      </c>
      <c r="E278">
        <v>1</v>
      </c>
      <c r="F278">
        <v>1</v>
      </c>
      <c r="G278">
        <v>30570983</v>
      </c>
      <c r="H278">
        <v>3</v>
      </c>
      <c r="I278" t="s">
        <v>571</v>
      </c>
      <c r="J278" t="s">
        <v>572</v>
      </c>
      <c r="K278" t="s">
        <v>573</v>
      </c>
      <c r="L278">
        <v>1354</v>
      </c>
      <c r="N278">
        <v>1010</v>
      </c>
      <c r="O278" t="s">
        <v>360</v>
      </c>
      <c r="P278" t="s">
        <v>360</v>
      </c>
      <c r="Q278">
        <v>1</v>
      </c>
      <c r="W278">
        <v>0</v>
      </c>
      <c r="X278">
        <v>1346064091</v>
      </c>
      <c r="Y278">
        <f t="shared" si="126"/>
        <v>97.6</v>
      </c>
      <c r="AA278">
        <v>3.86</v>
      </c>
      <c r="AB278">
        <v>0</v>
      </c>
      <c r="AC278">
        <v>0</v>
      </c>
      <c r="AD278">
        <v>0</v>
      </c>
      <c r="AE278">
        <v>3.86</v>
      </c>
      <c r="AF278">
        <v>0</v>
      </c>
      <c r="AG278">
        <v>0</v>
      </c>
      <c r="AH278">
        <v>0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1</v>
      </c>
      <c r="AP278">
        <v>1</v>
      </c>
      <c r="AQ278">
        <v>0</v>
      </c>
      <c r="AR278">
        <v>0</v>
      </c>
      <c r="AS278" t="s">
        <v>3</v>
      </c>
      <c r="AT278">
        <v>97.6</v>
      </c>
      <c r="AU278" t="s">
        <v>3</v>
      </c>
      <c r="AV278">
        <v>0</v>
      </c>
      <c r="AW278">
        <v>2</v>
      </c>
      <c r="AX278">
        <v>50497972</v>
      </c>
      <c r="AY278">
        <v>1</v>
      </c>
      <c r="AZ278">
        <v>0</v>
      </c>
      <c r="BA278">
        <v>288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V278">
        <v>0</v>
      </c>
      <c r="CW278">
        <v>0</v>
      </c>
      <c r="CX278">
        <f>ROUND(Y278*Source!I391,9)</f>
        <v>0.97599999999999998</v>
      </c>
      <c r="CY278">
        <f>AA278</f>
        <v>3.86</v>
      </c>
      <c r="CZ278">
        <f>AE278</f>
        <v>3.86</v>
      </c>
      <c r="DA278">
        <f>AI278</f>
        <v>1</v>
      </c>
      <c r="DB278">
        <f t="shared" si="130"/>
        <v>376.74</v>
      </c>
      <c r="DC278">
        <f t="shared" si="131"/>
        <v>0</v>
      </c>
      <c r="DD278" t="s">
        <v>3</v>
      </c>
      <c r="DE278" t="s">
        <v>3</v>
      </c>
      <c r="DF278">
        <f t="shared" si="140"/>
        <v>3.77</v>
      </c>
      <c r="DG278">
        <f t="shared" si="138"/>
        <v>0</v>
      </c>
      <c r="DH278">
        <f t="shared" si="139"/>
        <v>0</v>
      </c>
      <c r="DI278">
        <f t="shared" si="136"/>
        <v>0</v>
      </c>
      <c r="DJ278">
        <f>DF278</f>
        <v>3.77</v>
      </c>
      <c r="DK278">
        <v>0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ROW(Source!A391)</f>
        <v>391</v>
      </c>
      <c r="B279">
        <v>50496813</v>
      </c>
      <c r="C279">
        <v>50497958</v>
      </c>
      <c r="D279">
        <v>46136206</v>
      </c>
      <c r="E279">
        <v>1</v>
      </c>
      <c r="F279">
        <v>1</v>
      </c>
      <c r="G279">
        <v>30570983</v>
      </c>
      <c r="H279">
        <v>3</v>
      </c>
      <c r="I279" t="s">
        <v>593</v>
      </c>
      <c r="J279" t="s">
        <v>594</v>
      </c>
      <c r="K279" t="s">
        <v>595</v>
      </c>
      <c r="L279">
        <v>1348</v>
      </c>
      <c r="N279">
        <v>1009</v>
      </c>
      <c r="O279" t="s">
        <v>28</v>
      </c>
      <c r="P279" t="s">
        <v>28</v>
      </c>
      <c r="Q279">
        <v>1000</v>
      </c>
      <c r="W279">
        <v>0</v>
      </c>
      <c r="X279">
        <v>975641442</v>
      </c>
      <c r="Y279">
        <f t="shared" ref="Y279:Y310" si="141">AT279</f>
        <v>2.7000000000000001E-3</v>
      </c>
      <c r="AA279">
        <v>11242.42</v>
      </c>
      <c r="AB279">
        <v>0</v>
      </c>
      <c r="AC279">
        <v>0</v>
      </c>
      <c r="AD279">
        <v>0</v>
      </c>
      <c r="AE279">
        <v>11242.42</v>
      </c>
      <c r="AF279">
        <v>0</v>
      </c>
      <c r="AG279">
        <v>0</v>
      </c>
      <c r="AH279">
        <v>0</v>
      </c>
      <c r="AI279">
        <v>1</v>
      </c>
      <c r="AJ279">
        <v>1</v>
      </c>
      <c r="AK279">
        <v>1</v>
      </c>
      <c r="AL279">
        <v>1</v>
      </c>
      <c r="AM279">
        <v>-2</v>
      </c>
      <c r="AN279">
        <v>0</v>
      </c>
      <c r="AO279">
        <v>1</v>
      </c>
      <c r="AP279">
        <v>1</v>
      </c>
      <c r="AQ279">
        <v>0</v>
      </c>
      <c r="AR279">
        <v>0</v>
      </c>
      <c r="AS279" t="s">
        <v>3</v>
      </c>
      <c r="AT279">
        <v>2.7000000000000001E-3</v>
      </c>
      <c r="AU279" t="s">
        <v>3</v>
      </c>
      <c r="AV279">
        <v>0</v>
      </c>
      <c r="AW279">
        <v>2</v>
      </c>
      <c r="AX279">
        <v>50497973</v>
      </c>
      <c r="AY279">
        <v>1</v>
      </c>
      <c r="AZ279">
        <v>0</v>
      </c>
      <c r="BA279">
        <v>289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ROUND(Y279*Source!I391,9)</f>
        <v>2.6999999999999999E-5</v>
      </c>
      <c r="CY279">
        <f>AA279</f>
        <v>11242.42</v>
      </c>
      <c r="CZ279">
        <f>AE279</f>
        <v>11242.42</v>
      </c>
      <c r="DA279">
        <f>AI279</f>
        <v>1</v>
      </c>
      <c r="DB279">
        <f t="shared" ref="DB279:DB310" si="142">ROUND(ROUND(AT279*CZ279,2),6)</f>
        <v>30.35</v>
      </c>
      <c r="DC279">
        <f t="shared" ref="DC279:DC310" si="143">ROUND(ROUND(AT279*AG279,2),6)</f>
        <v>0</v>
      </c>
      <c r="DD279" t="s">
        <v>3</v>
      </c>
      <c r="DE279" t="s">
        <v>3</v>
      </c>
      <c r="DF279">
        <f t="shared" si="140"/>
        <v>0.3</v>
      </c>
      <c r="DG279">
        <f t="shared" si="138"/>
        <v>0</v>
      </c>
      <c r="DH279">
        <f t="shared" si="139"/>
        <v>0</v>
      </c>
      <c r="DI279">
        <f t="shared" si="136"/>
        <v>0</v>
      </c>
      <c r="DJ279">
        <f>DF279</f>
        <v>0.3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ROW(Source!A391)</f>
        <v>391</v>
      </c>
      <c r="B280">
        <v>50496813</v>
      </c>
      <c r="C280">
        <v>50497958</v>
      </c>
      <c r="D280">
        <v>45561237</v>
      </c>
      <c r="E280">
        <v>1</v>
      </c>
      <c r="F280">
        <v>1</v>
      </c>
      <c r="G280">
        <v>30570983</v>
      </c>
      <c r="H280">
        <v>3</v>
      </c>
      <c r="I280" t="s">
        <v>428</v>
      </c>
      <c r="J280" t="s">
        <v>429</v>
      </c>
      <c r="K280" t="s">
        <v>718</v>
      </c>
      <c r="L280">
        <v>1354</v>
      </c>
      <c r="N280">
        <v>1010</v>
      </c>
      <c r="O280" t="s">
        <v>360</v>
      </c>
      <c r="P280" t="s">
        <v>360</v>
      </c>
      <c r="Q280">
        <v>1</v>
      </c>
      <c r="W280">
        <v>0</v>
      </c>
      <c r="X280">
        <v>1393415654</v>
      </c>
      <c r="Y280">
        <f t="shared" si="141"/>
        <v>100</v>
      </c>
      <c r="AA280">
        <v>273.66000000000003</v>
      </c>
      <c r="AB280">
        <v>0</v>
      </c>
      <c r="AC280">
        <v>0</v>
      </c>
      <c r="AD280">
        <v>0</v>
      </c>
      <c r="AE280">
        <v>273.66000000000003</v>
      </c>
      <c r="AF280">
        <v>0</v>
      </c>
      <c r="AG280">
        <v>0</v>
      </c>
      <c r="AH280">
        <v>0</v>
      </c>
      <c r="AI280">
        <v>1</v>
      </c>
      <c r="AJ280">
        <v>1</v>
      </c>
      <c r="AK280">
        <v>1</v>
      </c>
      <c r="AL280">
        <v>1</v>
      </c>
      <c r="AM280">
        <v>0</v>
      </c>
      <c r="AN280">
        <v>0</v>
      </c>
      <c r="AO280">
        <v>0</v>
      </c>
      <c r="AP280">
        <v>1</v>
      </c>
      <c r="AQ280">
        <v>0</v>
      </c>
      <c r="AR280">
        <v>0</v>
      </c>
      <c r="AS280" t="s">
        <v>3</v>
      </c>
      <c r="AT280">
        <v>100</v>
      </c>
      <c r="AU280" t="s">
        <v>3</v>
      </c>
      <c r="AV280">
        <v>0</v>
      </c>
      <c r="AW280">
        <v>1</v>
      </c>
      <c r="AX280">
        <v>-1</v>
      </c>
      <c r="AY280">
        <v>0</v>
      </c>
      <c r="AZ280">
        <v>0</v>
      </c>
      <c r="BA280" t="s">
        <v>3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V280">
        <v>0</v>
      </c>
      <c r="CW280">
        <v>0</v>
      </c>
      <c r="CX280">
        <f>ROUND(Y280*Source!I391,9)</f>
        <v>1</v>
      </c>
      <c r="CY280">
        <f>AA280</f>
        <v>273.66000000000003</v>
      </c>
      <c r="CZ280">
        <f>AE280</f>
        <v>273.66000000000003</v>
      </c>
      <c r="DA280">
        <f>AI280</f>
        <v>1</v>
      </c>
      <c r="DB280">
        <f t="shared" si="142"/>
        <v>27366</v>
      </c>
      <c r="DC280">
        <f t="shared" si="143"/>
        <v>0</v>
      </c>
      <c r="DD280" t="s">
        <v>3</v>
      </c>
      <c r="DE280" t="s">
        <v>3</v>
      </c>
      <c r="DF280">
        <f t="shared" si="140"/>
        <v>273.66000000000003</v>
      </c>
      <c r="DG280">
        <f t="shared" si="138"/>
        <v>0</v>
      </c>
      <c r="DH280">
        <f t="shared" si="139"/>
        <v>0</v>
      </c>
      <c r="DI280">
        <f t="shared" si="136"/>
        <v>0</v>
      </c>
      <c r="DJ280">
        <f>DF280</f>
        <v>273.66000000000003</v>
      </c>
      <c r="DK280">
        <v>0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">
      <c r="A281">
        <f>ROW(Source!A392)</f>
        <v>392</v>
      </c>
      <c r="B281">
        <v>50496814</v>
      </c>
      <c r="C281">
        <v>50497958</v>
      </c>
      <c r="D281">
        <v>40404405</v>
      </c>
      <c r="E281">
        <v>30570983</v>
      </c>
      <c r="F281">
        <v>1</v>
      </c>
      <c r="G281">
        <v>30570983</v>
      </c>
      <c r="H281">
        <v>1</v>
      </c>
      <c r="I281" t="s">
        <v>513</v>
      </c>
      <c r="J281" t="s">
        <v>3</v>
      </c>
      <c r="K281" t="s">
        <v>514</v>
      </c>
      <c r="L281">
        <v>1191</v>
      </c>
      <c r="N281">
        <v>1013</v>
      </c>
      <c r="O281" t="s">
        <v>515</v>
      </c>
      <c r="P281" t="s">
        <v>515</v>
      </c>
      <c r="Q281">
        <v>1</v>
      </c>
      <c r="W281">
        <v>0</v>
      </c>
      <c r="X281">
        <v>476480486</v>
      </c>
      <c r="Y281">
        <f t="shared" si="141"/>
        <v>70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1</v>
      </c>
      <c r="AJ281">
        <v>1</v>
      </c>
      <c r="AK281">
        <v>1</v>
      </c>
      <c r="AL281">
        <v>1</v>
      </c>
      <c r="AM281">
        <v>5</v>
      </c>
      <c r="AN281">
        <v>0</v>
      </c>
      <c r="AO281">
        <v>1</v>
      </c>
      <c r="AP281">
        <v>1</v>
      </c>
      <c r="AQ281">
        <v>0</v>
      </c>
      <c r="AR281">
        <v>0</v>
      </c>
      <c r="AS281" t="s">
        <v>3</v>
      </c>
      <c r="AT281">
        <v>70</v>
      </c>
      <c r="AU281" t="s">
        <v>3</v>
      </c>
      <c r="AV281">
        <v>1</v>
      </c>
      <c r="AW281">
        <v>2</v>
      </c>
      <c r="AX281">
        <v>50497967</v>
      </c>
      <c r="AY281">
        <v>1</v>
      </c>
      <c r="AZ281">
        <v>0</v>
      </c>
      <c r="BA281">
        <v>292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U281">
        <f>ROUND(AT281*Source!I392*AH281*AL281,2)</f>
        <v>0</v>
      </c>
      <c r="CV281">
        <f>ROUND(Y281*Source!I392,9)</f>
        <v>0.7</v>
      </c>
      <c r="CW281">
        <v>0</v>
      </c>
      <c r="CX281">
        <f>ROUND(Y281*Source!I392,9)</f>
        <v>0.7</v>
      </c>
      <c r="CY281">
        <f>AD281</f>
        <v>0</v>
      </c>
      <c r="CZ281">
        <f>AH281</f>
        <v>0</v>
      </c>
      <c r="DA281">
        <f>AL281</f>
        <v>1</v>
      </c>
      <c r="DB281">
        <f t="shared" si="142"/>
        <v>0</v>
      </c>
      <c r="DC281">
        <f t="shared" si="143"/>
        <v>0</v>
      </c>
      <c r="DD281" t="s">
        <v>3</v>
      </c>
      <c r="DE281" t="s">
        <v>3</v>
      </c>
      <c r="DF281">
        <f t="shared" si="140"/>
        <v>0</v>
      </c>
      <c r="DG281">
        <f t="shared" si="138"/>
        <v>0</v>
      </c>
      <c r="DH281">
        <f t="shared" si="139"/>
        <v>0</v>
      </c>
      <c r="DI281">
        <f t="shared" si="136"/>
        <v>0</v>
      </c>
      <c r="DJ281">
        <f>DI281</f>
        <v>0</v>
      </c>
      <c r="DK281">
        <v>0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">
      <c r="A282">
        <f>ROW(Source!A392)</f>
        <v>392</v>
      </c>
      <c r="B282">
        <v>50496814</v>
      </c>
      <c r="C282">
        <v>50497958</v>
      </c>
      <c r="D282">
        <v>46170623</v>
      </c>
      <c r="E282">
        <v>1</v>
      </c>
      <c r="F282">
        <v>1</v>
      </c>
      <c r="G282">
        <v>30570983</v>
      </c>
      <c r="H282">
        <v>2</v>
      </c>
      <c r="I282" t="s">
        <v>547</v>
      </c>
      <c r="J282" t="s">
        <v>548</v>
      </c>
      <c r="K282" t="s">
        <v>549</v>
      </c>
      <c r="L282">
        <v>1368</v>
      </c>
      <c r="N282">
        <v>1011</v>
      </c>
      <c r="O282" t="s">
        <v>519</v>
      </c>
      <c r="P282" t="s">
        <v>519</v>
      </c>
      <c r="Q282">
        <v>1</v>
      </c>
      <c r="W282">
        <v>0</v>
      </c>
      <c r="X282">
        <v>831184158</v>
      </c>
      <c r="Y282">
        <f t="shared" si="141"/>
        <v>4</v>
      </c>
      <c r="AA282">
        <v>0</v>
      </c>
      <c r="AB282">
        <v>80.319999999999993</v>
      </c>
      <c r="AC282">
        <v>0</v>
      </c>
      <c r="AD282">
        <v>0</v>
      </c>
      <c r="AE282">
        <v>0</v>
      </c>
      <c r="AF282">
        <v>7.11</v>
      </c>
      <c r="AG282">
        <v>0</v>
      </c>
      <c r="AH282">
        <v>0</v>
      </c>
      <c r="AI282">
        <v>1</v>
      </c>
      <c r="AJ282">
        <v>10.79</v>
      </c>
      <c r="AK282">
        <v>34.090000000000003</v>
      </c>
      <c r="AL282">
        <v>1</v>
      </c>
      <c r="AM282">
        <v>2</v>
      </c>
      <c r="AN282">
        <v>0</v>
      </c>
      <c r="AO282">
        <v>1</v>
      </c>
      <c r="AP282">
        <v>1</v>
      </c>
      <c r="AQ282">
        <v>0</v>
      </c>
      <c r="AR282">
        <v>0</v>
      </c>
      <c r="AS282" t="s">
        <v>3</v>
      </c>
      <c r="AT282">
        <v>4</v>
      </c>
      <c r="AU282" t="s">
        <v>3</v>
      </c>
      <c r="AV282">
        <v>0</v>
      </c>
      <c r="AW282">
        <v>2</v>
      </c>
      <c r="AX282">
        <v>50497968</v>
      </c>
      <c r="AY282">
        <v>1</v>
      </c>
      <c r="AZ282">
        <v>0</v>
      </c>
      <c r="BA282">
        <v>293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V282">
        <v>0</v>
      </c>
      <c r="CW282">
        <f>ROUND(Y282*Source!I392*DO282,9)</f>
        <v>0</v>
      </c>
      <c r="CX282">
        <f>ROUND(Y282*Source!I392,9)</f>
        <v>0.04</v>
      </c>
      <c r="CY282">
        <f>AB282</f>
        <v>80.319999999999993</v>
      </c>
      <c r="CZ282">
        <f>AF282</f>
        <v>7.11</v>
      </c>
      <c r="DA282">
        <f>AJ282</f>
        <v>10.79</v>
      </c>
      <c r="DB282">
        <f t="shared" si="142"/>
        <v>28.44</v>
      </c>
      <c r="DC282">
        <f t="shared" si="143"/>
        <v>0</v>
      </c>
      <c r="DD282" t="s">
        <v>3</v>
      </c>
      <c r="DE282" t="s">
        <v>3</v>
      </c>
      <c r="DF282">
        <f t="shared" si="140"/>
        <v>0</v>
      </c>
      <c r="DG282">
        <f>ROUND(ROUND(AF282*AJ282,2)*CX282,2)</f>
        <v>3.07</v>
      </c>
      <c r="DH282">
        <f>ROUND(ROUND(AG282*AK282,2)*CX282,2)</f>
        <v>0</v>
      </c>
      <c r="DI282">
        <f t="shared" si="136"/>
        <v>0</v>
      </c>
      <c r="DJ282">
        <f>DG282</f>
        <v>3.07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ROW(Source!A392)</f>
        <v>392</v>
      </c>
      <c r="B283">
        <v>50496814</v>
      </c>
      <c r="C283">
        <v>50497958</v>
      </c>
      <c r="D283">
        <v>46170867</v>
      </c>
      <c r="E283">
        <v>1</v>
      </c>
      <c r="F283">
        <v>1</v>
      </c>
      <c r="G283">
        <v>30570983</v>
      </c>
      <c r="H283">
        <v>2</v>
      </c>
      <c r="I283" t="s">
        <v>550</v>
      </c>
      <c r="J283" t="s">
        <v>551</v>
      </c>
      <c r="K283" t="s">
        <v>552</v>
      </c>
      <c r="L283">
        <v>1368</v>
      </c>
      <c r="N283">
        <v>1011</v>
      </c>
      <c r="O283" t="s">
        <v>519</v>
      </c>
      <c r="P283" t="s">
        <v>519</v>
      </c>
      <c r="Q283">
        <v>1</v>
      </c>
      <c r="W283">
        <v>0</v>
      </c>
      <c r="X283">
        <v>-7781208</v>
      </c>
      <c r="Y283">
        <f t="shared" si="141"/>
        <v>0.11</v>
      </c>
      <c r="AA283">
        <v>0</v>
      </c>
      <c r="AB283">
        <v>1106.71</v>
      </c>
      <c r="AC283">
        <v>450.44</v>
      </c>
      <c r="AD283">
        <v>0</v>
      </c>
      <c r="AE283">
        <v>0</v>
      </c>
      <c r="AF283">
        <v>83.1</v>
      </c>
      <c r="AG283">
        <v>12.62</v>
      </c>
      <c r="AH283">
        <v>0</v>
      </c>
      <c r="AI283">
        <v>1</v>
      </c>
      <c r="AJ283">
        <v>12.72</v>
      </c>
      <c r="AK283">
        <v>34.090000000000003</v>
      </c>
      <c r="AL283">
        <v>1</v>
      </c>
      <c r="AM283">
        <v>2</v>
      </c>
      <c r="AN283">
        <v>0</v>
      </c>
      <c r="AO283">
        <v>1</v>
      </c>
      <c r="AP283">
        <v>1</v>
      </c>
      <c r="AQ283">
        <v>0</v>
      </c>
      <c r="AR283">
        <v>0</v>
      </c>
      <c r="AS283" t="s">
        <v>3</v>
      </c>
      <c r="AT283">
        <v>0.11</v>
      </c>
      <c r="AU283" t="s">
        <v>3</v>
      </c>
      <c r="AV283">
        <v>0</v>
      </c>
      <c r="AW283">
        <v>2</v>
      </c>
      <c r="AX283">
        <v>50497969</v>
      </c>
      <c r="AY283">
        <v>1</v>
      </c>
      <c r="AZ283">
        <v>0</v>
      </c>
      <c r="BA283">
        <v>294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V283">
        <v>0</v>
      </c>
      <c r="CW283">
        <f>ROUND(Y283*Source!I392*DO283,9)</f>
        <v>0</v>
      </c>
      <c r="CX283">
        <f>ROUND(Y283*Source!I392,9)</f>
        <v>1.1000000000000001E-3</v>
      </c>
      <c r="CY283">
        <f>AB283</f>
        <v>1106.71</v>
      </c>
      <c r="CZ283">
        <f>AF283</f>
        <v>83.1</v>
      </c>
      <c r="DA283">
        <f>AJ283</f>
        <v>12.72</v>
      </c>
      <c r="DB283">
        <f t="shared" si="142"/>
        <v>9.14</v>
      </c>
      <c r="DC283">
        <f t="shared" si="143"/>
        <v>1.39</v>
      </c>
      <c r="DD283" t="s">
        <v>3</v>
      </c>
      <c r="DE283" t="s">
        <v>3</v>
      </c>
      <c r="DF283">
        <f t="shared" si="140"/>
        <v>0</v>
      </c>
      <c r="DG283">
        <f>ROUND(ROUND(AF283*AJ283,2)*CX283,2)</f>
        <v>1.1599999999999999</v>
      </c>
      <c r="DH283">
        <f>ROUND(ROUND(AG283*AK283,2)*CX283,2)</f>
        <v>0.47</v>
      </c>
      <c r="DI283">
        <f t="shared" si="136"/>
        <v>0</v>
      </c>
      <c r="DJ283">
        <f>DG283</f>
        <v>1.1599999999999999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ROW(Source!A392)</f>
        <v>392</v>
      </c>
      <c r="B284">
        <v>50496814</v>
      </c>
      <c r="C284">
        <v>50497958</v>
      </c>
      <c r="D284">
        <v>42125394</v>
      </c>
      <c r="E284">
        <v>1</v>
      </c>
      <c r="F284">
        <v>1</v>
      </c>
      <c r="G284">
        <v>30570983</v>
      </c>
      <c r="H284">
        <v>3</v>
      </c>
      <c r="I284" t="s">
        <v>565</v>
      </c>
      <c r="J284" t="s">
        <v>566</v>
      </c>
      <c r="K284" t="s">
        <v>567</v>
      </c>
      <c r="L284">
        <v>1348</v>
      </c>
      <c r="N284">
        <v>1009</v>
      </c>
      <c r="O284" t="s">
        <v>28</v>
      </c>
      <c r="P284" t="s">
        <v>28</v>
      </c>
      <c r="Q284">
        <v>1000</v>
      </c>
      <c r="W284">
        <v>0</v>
      </c>
      <c r="X284">
        <v>-2069217168</v>
      </c>
      <c r="Y284">
        <f t="shared" si="141"/>
        <v>1.4E-2</v>
      </c>
      <c r="AA284">
        <v>67615.48</v>
      </c>
      <c r="AB284">
        <v>0</v>
      </c>
      <c r="AC284">
        <v>0</v>
      </c>
      <c r="AD284">
        <v>0</v>
      </c>
      <c r="AE284">
        <v>7254.88</v>
      </c>
      <c r="AF284">
        <v>0</v>
      </c>
      <c r="AG284">
        <v>0</v>
      </c>
      <c r="AH284">
        <v>0</v>
      </c>
      <c r="AI284">
        <v>9.32</v>
      </c>
      <c r="AJ284">
        <v>1</v>
      </c>
      <c r="AK284">
        <v>1</v>
      </c>
      <c r="AL284">
        <v>1</v>
      </c>
      <c r="AM284">
        <v>2</v>
      </c>
      <c r="AN284">
        <v>0</v>
      </c>
      <c r="AO284">
        <v>1</v>
      </c>
      <c r="AP284">
        <v>1</v>
      </c>
      <c r="AQ284">
        <v>0</v>
      </c>
      <c r="AR284">
        <v>0</v>
      </c>
      <c r="AS284" t="s">
        <v>3</v>
      </c>
      <c r="AT284">
        <v>1.4E-2</v>
      </c>
      <c r="AU284" t="s">
        <v>3</v>
      </c>
      <c r="AV284">
        <v>0</v>
      </c>
      <c r="AW284">
        <v>2</v>
      </c>
      <c r="AX284">
        <v>50497970</v>
      </c>
      <c r="AY284">
        <v>1</v>
      </c>
      <c r="AZ284">
        <v>0</v>
      </c>
      <c r="BA284">
        <v>295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V284">
        <v>0</v>
      </c>
      <c r="CW284">
        <v>0</v>
      </c>
      <c r="CX284">
        <f>ROUND(Y284*Source!I392,9)</f>
        <v>1.3999999999999999E-4</v>
      </c>
      <c r="CY284">
        <f>AA284</f>
        <v>67615.48</v>
      </c>
      <c r="CZ284">
        <f>AE284</f>
        <v>7254.88</v>
      </c>
      <c r="DA284">
        <f>AI284</f>
        <v>9.32</v>
      </c>
      <c r="DB284">
        <f t="shared" si="142"/>
        <v>101.57</v>
      </c>
      <c r="DC284">
        <f t="shared" si="143"/>
        <v>0</v>
      </c>
      <c r="DD284" t="s">
        <v>3</v>
      </c>
      <c r="DE284" t="s">
        <v>3</v>
      </c>
      <c r="DF284">
        <f>ROUND(ROUND(AE284*AI284,2)*CX284,2)</f>
        <v>9.4700000000000006</v>
      </c>
      <c r="DG284">
        <f t="shared" ref="DG284:DG295" si="144">ROUND(ROUND(AF284,2)*CX284,2)</f>
        <v>0</v>
      </c>
      <c r="DH284">
        <f t="shared" ref="DH284:DH295" si="145">ROUND(ROUND(AG284,2)*CX284,2)</f>
        <v>0</v>
      </c>
      <c r="DI284">
        <f t="shared" si="136"/>
        <v>0</v>
      </c>
      <c r="DJ284">
        <f>DF284</f>
        <v>9.4700000000000006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ROW(Source!A392)</f>
        <v>392</v>
      </c>
      <c r="B285">
        <v>50496814</v>
      </c>
      <c r="C285">
        <v>50497958</v>
      </c>
      <c r="D285">
        <v>46136840</v>
      </c>
      <c r="E285">
        <v>1</v>
      </c>
      <c r="F285">
        <v>1</v>
      </c>
      <c r="G285">
        <v>30570983</v>
      </c>
      <c r="H285">
        <v>3</v>
      </c>
      <c r="I285" t="s">
        <v>568</v>
      </c>
      <c r="J285" t="s">
        <v>569</v>
      </c>
      <c r="K285" t="s">
        <v>570</v>
      </c>
      <c r="L285">
        <v>1348</v>
      </c>
      <c r="N285">
        <v>1009</v>
      </c>
      <c r="O285" t="s">
        <v>28</v>
      </c>
      <c r="P285" t="s">
        <v>28</v>
      </c>
      <c r="Q285">
        <v>1000</v>
      </c>
      <c r="W285">
        <v>0</v>
      </c>
      <c r="X285">
        <v>-2033265844</v>
      </c>
      <c r="Y285">
        <f t="shared" si="141"/>
        <v>2.4000000000000001E-5</v>
      </c>
      <c r="AA285">
        <v>157580.26</v>
      </c>
      <c r="AB285">
        <v>0</v>
      </c>
      <c r="AC285">
        <v>0</v>
      </c>
      <c r="AD285">
        <v>0</v>
      </c>
      <c r="AE285">
        <v>8596.85</v>
      </c>
      <c r="AF285">
        <v>0</v>
      </c>
      <c r="AG285">
        <v>0</v>
      </c>
      <c r="AH285">
        <v>0</v>
      </c>
      <c r="AI285">
        <v>18.329999999999998</v>
      </c>
      <c r="AJ285">
        <v>1</v>
      </c>
      <c r="AK285">
        <v>1</v>
      </c>
      <c r="AL285">
        <v>1</v>
      </c>
      <c r="AM285">
        <v>2</v>
      </c>
      <c r="AN285">
        <v>0</v>
      </c>
      <c r="AO285">
        <v>1</v>
      </c>
      <c r="AP285">
        <v>1</v>
      </c>
      <c r="AQ285">
        <v>0</v>
      </c>
      <c r="AR285">
        <v>0</v>
      </c>
      <c r="AS285" t="s">
        <v>3</v>
      </c>
      <c r="AT285">
        <v>2.4000000000000001E-5</v>
      </c>
      <c r="AU285" t="s">
        <v>3</v>
      </c>
      <c r="AV285">
        <v>0</v>
      </c>
      <c r="AW285">
        <v>2</v>
      </c>
      <c r="AX285">
        <v>50497971</v>
      </c>
      <c r="AY285">
        <v>1</v>
      </c>
      <c r="AZ285">
        <v>0</v>
      </c>
      <c r="BA285">
        <v>296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V285">
        <v>0</v>
      </c>
      <c r="CW285">
        <v>0</v>
      </c>
      <c r="CX285">
        <f>ROUND(Y285*Source!I392,9)</f>
        <v>2.3999999999999998E-7</v>
      </c>
      <c r="CY285">
        <f>AA285</f>
        <v>157580.26</v>
      </c>
      <c r="CZ285">
        <f>AE285</f>
        <v>8596.85</v>
      </c>
      <c r="DA285">
        <f>AI285</f>
        <v>18.329999999999998</v>
      </c>
      <c r="DB285">
        <f t="shared" si="142"/>
        <v>0.21</v>
      </c>
      <c r="DC285">
        <f t="shared" si="143"/>
        <v>0</v>
      </c>
      <c r="DD285" t="s">
        <v>3</v>
      </c>
      <c r="DE285" t="s">
        <v>3</v>
      </c>
      <c r="DF285">
        <f>ROUND(ROUND(AE285*AI285,2)*CX285,2)</f>
        <v>0.04</v>
      </c>
      <c r="DG285">
        <f t="shared" si="144"/>
        <v>0</v>
      </c>
      <c r="DH285">
        <f t="shared" si="145"/>
        <v>0</v>
      </c>
      <c r="DI285">
        <f t="shared" si="136"/>
        <v>0</v>
      </c>
      <c r="DJ285">
        <f>DF285</f>
        <v>0.04</v>
      </c>
      <c r="DK285">
        <v>0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ROW(Source!A392)</f>
        <v>392</v>
      </c>
      <c r="B286">
        <v>50496814</v>
      </c>
      <c r="C286">
        <v>50497958</v>
      </c>
      <c r="D286">
        <v>46136087</v>
      </c>
      <c r="E286">
        <v>1</v>
      </c>
      <c r="F286">
        <v>1</v>
      </c>
      <c r="G286">
        <v>30570983</v>
      </c>
      <c r="H286">
        <v>3</v>
      </c>
      <c r="I286" t="s">
        <v>571</v>
      </c>
      <c r="J286" t="s">
        <v>572</v>
      </c>
      <c r="K286" t="s">
        <v>573</v>
      </c>
      <c r="L286">
        <v>1354</v>
      </c>
      <c r="N286">
        <v>1010</v>
      </c>
      <c r="O286" t="s">
        <v>360</v>
      </c>
      <c r="P286" t="s">
        <v>360</v>
      </c>
      <c r="Q286">
        <v>1</v>
      </c>
      <c r="W286">
        <v>0</v>
      </c>
      <c r="X286">
        <v>1346064091</v>
      </c>
      <c r="Y286">
        <f t="shared" si="141"/>
        <v>97.6</v>
      </c>
      <c r="AA286">
        <v>8.76</v>
      </c>
      <c r="AB286">
        <v>0</v>
      </c>
      <c r="AC286">
        <v>0</v>
      </c>
      <c r="AD286">
        <v>0</v>
      </c>
      <c r="AE286">
        <v>3.86</v>
      </c>
      <c r="AF286">
        <v>0</v>
      </c>
      <c r="AG286">
        <v>0</v>
      </c>
      <c r="AH286">
        <v>0</v>
      </c>
      <c r="AI286">
        <v>2.27</v>
      </c>
      <c r="AJ286">
        <v>1</v>
      </c>
      <c r="AK286">
        <v>1</v>
      </c>
      <c r="AL286">
        <v>1</v>
      </c>
      <c r="AM286">
        <v>2</v>
      </c>
      <c r="AN286">
        <v>0</v>
      </c>
      <c r="AO286">
        <v>1</v>
      </c>
      <c r="AP286">
        <v>1</v>
      </c>
      <c r="AQ286">
        <v>0</v>
      </c>
      <c r="AR286">
        <v>0</v>
      </c>
      <c r="AS286" t="s">
        <v>3</v>
      </c>
      <c r="AT286">
        <v>97.6</v>
      </c>
      <c r="AU286" t="s">
        <v>3</v>
      </c>
      <c r="AV286">
        <v>0</v>
      </c>
      <c r="AW286">
        <v>2</v>
      </c>
      <c r="AX286">
        <v>50497972</v>
      </c>
      <c r="AY286">
        <v>1</v>
      </c>
      <c r="AZ286">
        <v>0</v>
      </c>
      <c r="BA286">
        <v>297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ROUND(Y286*Source!I392,9)</f>
        <v>0.97599999999999998</v>
      </c>
      <c r="CY286">
        <f>AA286</f>
        <v>8.76</v>
      </c>
      <c r="CZ286">
        <f>AE286</f>
        <v>3.86</v>
      </c>
      <c r="DA286">
        <f>AI286</f>
        <v>2.27</v>
      </c>
      <c r="DB286">
        <f t="shared" si="142"/>
        <v>376.74</v>
      </c>
      <c r="DC286">
        <f t="shared" si="143"/>
        <v>0</v>
      </c>
      <c r="DD286" t="s">
        <v>3</v>
      </c>
      <c r="DE286" t="s">
        <v>3</v>
      </c>
      <c r="DF286">
        <f>ROUND(ROUND(AE286*AI286,2)*CX286,2)</f>
        <v>8.5500000000000007</v>
      </c>
      <c r="DG286">
        <f t="shared" si="144"/>
        <v>0</v>
      </c>
      <c r="DH286">
        <f t="shared" si="145"/>
        <v>0</v>
      </c>
      <c r="DI286">
        <f t="shared" si="136"/>
        <v>0</v>
      </c>
      <c r="DJ286">
        <f>DF286</f>
        <v>8.5500000000000007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ROW(Source!A392)</f>
        <v>392</v>
      </c>
      <c r="B287">
        <v>50496814</v>
      </c>
      <c r="C287">
        <v>50497958</v>
      </c>
      <c r="D287">
        <v>46136206</v>
      </c>
      <c r="E287">
        <v>1</v>
      </c>
      <c r="F287">
        <v>1</v>
      </c>
      <c r="G287">
        <v>30570983</v>
      </c>
      <c r="H287">
        <v>3</v>
      </c>
      <c r="I287" t="s">
        <v>593</v>
      </c>
      <c r="J287" t="s">
        <v>594</v>
      </c>
      <c r="K287" t="s">
        <v>595</v>
      </c>
      <c r="L287">
        <v>1348</v>
      </c>
      <c r="N287">
        <v>1009</v>
      </c>
      <c r="O287" t="s">
        <v>28</v>
      </c>
      <c r="P287" t="s">
        <v>28</v>
      </c>
      <c r="Q287">
        <v>1000</v>
      </c>
      <c r="W287">
        <v>0</v>
      </c>
      <c r="X287">
        <v>975641442</v>
      </c>
      <c r="Y287">
        <f t="shared" si="141"/>
        <v>2.7000000000000001E-3</v>
      </c>
      <c r="AA287">
        <v>77572.7</v>
      </c>
      <c r="AB287">
        <v>0</v>
      </c>
      <c r="AC287">
        <v>0</v>
      </c>
      <c r="AD287">
        <v>0</v>
      </c>
      <c r="AE287">
        <v>11242.42</v>
      </c>
      <c r="AF287">
        <v>0</v>
      </c>
      <c r="AG287">
        <v>0</v>
      </c>
      <c r="AH287">
        <v>0</v>
      </c>
      <c r="AI287">
        <v>6.9</v>
      </c>
      <c r="AJ287">
        <v>1</v>
      </c>
      <c r="AK287">
        <v>1</v>
      </c>
      <c r="AL287">
        <v>1</v>
      </c>
      <c r="AM287">
        <v>2</v>
      </c>
      <c r="AN287">
        <v>0</v>
      </c>
      <c r="AO287">
        <v>1</v>
      </c>
      <c r="AP287">
        <v>1</v>
      </c>
      <c r="AQ287">
        <v>0</v>
      </c>
      <c r="AR287">
        <v>0</v>
      </c>
      <c r="AS287" t="s">
        <v>3</v>
      </c>
      <c r="AT287">
        <v>2.7000000000000001E-3</v>
      </c>
      <c r="AU287" t="s">
        <v>3</v>
      </c>
      <c r="AV287">
        <v>0</v>
      </c>
      <c r="AW287">
        <v>2</v>
      </c>
      <c r="AX287">
        <v>50497973</v>
      </c>
      <c r="AY287">
        <v>1</v>
      </c>
      <c r="AZ287">
        <v>0</v>
      </c>
      <c r="BA287">
        <v>298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V287">
        <v>0</v>
      </c>
      <c r="CW287">
        <v>0</v>
      </c>
      <c r="CX287">
        <f>ROUND(Y287*Source!I392,9)</f>
        <v>2.6999999999999999E-5</v>
      </c>
      <c r="CY287">
        <f>AA287</f>
        <v>77572.7</v>
      </c>
      <c r="CZ287">
        <f>AE287</f>
        <v>11242.42</v>
      </c>
      <c r="DA287">
        <f>AI287</f>
        <v>6.9</v>
      </c>
      <c r="DB287">
        <f t="shared" si="142"/>
        <v>30.35</v>
      </c>
      <c r="DC287">
        <f t="shared" si="143"/>
        <v>0</v>
      </c>
      <c r="DD287" t="s">
        <v>3</v>
      </c>
      <c r="DE287" t="s">
        <v>3</v>
      </c>
      <c r="DF287">
        <f>ROUND(ROUND(AE287*AI287,2)*CX287,2)</f>
        <v>2.09</v>
      </c>
      <c r="DG287">
        <f t="shared" si="144"/>
        <v>0</v>
      </c>
      <c r="DH287">
        <f t="shared" si="145"/>
        <v>0</v>
      </c>
      <c r="DI287">
        <f t="shared" si="136"/>
        <v>0</v>
      </c>
      <c r="DJ287">
        <f>DF287</f>
        <v>2.09</v>
      </c>
      <c r="DK287">
        <v>0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">
      <c r="A288">
        <f>ROW(Source!A392)</f>
        <v>392</v>
      </c>
      <c r="B288">
        <v>50496814</v>
      </c>
      <c r="C288">
        <v>50497958</v>
      </c>
      <c r="D288">
        <v>45561237</v>
      </c>
      <c r="E288">
        <v>1</v>
      </c>
      <c r="F288">
        <v>1</v>
      </c>
      <c r="G288">
        <v>30570983</v>
      </c>
      <c r="H288">
        <v>3</v>
      </c>
      <c r="I288" t="s">
        <v>428</v>
      </c>
      <c r="J288" t="s">
        <v>429</v>
      </c>
      <c r="K288" t="s">
        <v>718</v>
      </c>
      <c r="L288">
        <v>1354</v>
      </c>
      <c r="N288">
        <v>1010</v>
      </c>
      <c r="O288" t="s">
        <v>360</v>
      </c>
      <c r="P288" t="s">
        <v>360</v>
      </c>
      <c r="Q288">
        <v>1</v>
      </c>
      <c r="W288">
        <v>0</v>
      </c>
      <c r="X288">
        <v>1393415654</v>
      </c>
      <c r="Y288">
        <f t="shared" si="141"/>
        <v>100</v>
      </c>
      <c r="AA288">
        <v>1160.32</v>
      </c>
      <c r="AB288">
        <v>0</v>
      </c>
      <c r="AC288">
        <v>0</v>
      </c>
      <c r="AD288">
        <v>0</v>
      </c>
      <c r="AE288">
        <v>273.66000000000003</v>
      </c>
      <c r="AF288">
        <v>0</v>
      </c>
      <c r="AG288">
        <v>0</v>
      </c>
      <c r="AH288">
        <v>0</v>
      </c>
      <c r="AI288">
        <v>4.24</v>
      </c>
      <c r="AJ288">
        <v>1</v>
      </c>
      <c r="AK288">
        <v>1</v>
      </c>
      <c r="AL288">
        <v>1</v>
      </c>
      <c r="AM288">
        <v>0</v>
      </c>
      <c r="AN288">
        <v>0</v>
      </c>
      <c r="AO288">
        <v>0</v>
      </c>
      <c r="AP288">
        <v>1</v>
      </c>
      <c r="AQ288">
        <v>0</v>
      </c>
      <c r="AR288">
        <v>0</v>
      </c>
      <c r="AS288" t="s">
        <v>3</v>
      </c>
      <c r="AT288">
        <v>100</v>
      </c>
      <c r="AU288" t="s">
        <v>3</v>
      </c>
      <c r="AV288">
        <v>0</v>
      </c>
      <c r="AW288">
        <v>1</v>
      </c>
      <c r="AX288">
        <v>-1</v>
      </c>
      <c r="AY288">
        <v>0</v>
      </c>
      <c r="AZ288">
        <v>0</v>
      </c>
      <c r="BA288" t="s">
        <v>3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V288">
        <v>0</v>
      </c>
      <c r="CW288">
        <v>0</v>
      </c>
      <c r="CX288">
        <f>ROUND(Y288*Source!I392,9)</f>
        <v>1</v>
      </c>
      <c r="CY288">
        <f>AA288</f>
        <v>1160.32</v>
      </c>
      <c r="CZ288">
        <f>AE288</f>
        <v>273.66000000000003</v>
      </c>
      <c r="DA288">
        <f>AI288</f>
        <v>4.24</v>
      </c>
      <c r="DB288">
        <f t="shared" si="142"/>
        <v>27366</v>
      </c>
      <c r="DC288">
        <f t="shared" si="143"/>
        <v>0</v>
      </c>
      <c r="DD288" t="s">
        <v>3</v>
      </c>
      <c r="DE288" t="s">
        <v>3</v>
      </c>
      <c r="DF288">
        <f>ROUND(ROUND(AE288*AI288,2)*CX288,2)</f>
        <v>1160.32</v>
      </c>
      <c r="DG288">
        <f t="shared" si="144"/>
        <v>0</v>
      </c>
      <c r="DH288">
        <f t="shared" si="145"/>
        <v>0</v>
      </c>
      <c r="DI288">
        <f t="shared" si="136"/>
        <v>0</v>
      </c>
      <c r="DJ288">
        <f>DF288</f>
        <v>1160.32</v>
      </c>
      <c r="DK288">
        <v>0</v>
      </c>
      <c r="DL288" t="s">
        <v>3</v>
      </c>
      <c r="DM288">
        <v>0</v>
      </c>
      <c r="DN288" t="s">
        <v>3</v>
      </c>
      <c r="DO288">
        <v>0</v>
      </c>
    </row>
    <row r="289" spans="1:119" x14ac:dyDescent="0.2">
      <c r="A289">
        <f>ROW(Source!A395)</f>
        <v>395</v>
      </c>
      <c r="B289">
        <v>50496813</v>
      </c>
      <c r="C289">
        <v>50497977</v>
      </c>
      <c r="D289">
        <v>40404405</v>
      </c>
      <c r="E289">
        <v>30570983</v>
      </c>
      <c r="F289">
        <v>1</v>
      </c>
      <c r="G289">
        <v>30570983</v>
      </c>
      <c r="H289">
        <v>1</v>
      </c>
      <c r="I289" t="s">
        <v>513</v>
      </c>
      <c r="J289" t="s">
        <v>3</v>
      </c>
      <c r="K289" t="s">
        <v>514</v>
      </c>
      <c r="L289">
        <v>1191</v>
      </c>
      <c r="N289">
        <v>1013</v>
      </c>
      <c r="O289" t="s">
        <v>515</v>
      </c>
      <c r="P289" t="s">
        <v>515</v>
      </c>
      <c r="Q289">
        <v>1</v>
      </c>
      <c r="W289">
        <v>0</v>
      </c>
      <c r="X289">
        <v>476480486</v>
      </c>
      <c r="Y289">
        <f t="shared" si="141"/>
        <v>155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1</v>
      </c>
      <c r="AJ289">
        <v>1</v>
      </c>
      <c r="AK289">
        <v>1</v>
      </c>
      <c r="AL289">
        <v>1</v>
      </c>
      <c r="AM289">
        <v>-2</v>
      </c>
      <c r="AN289">
        <v>0</v>
      </c>
      <c r="AO289">
        <v>1</v>
      </c>
      <c r="AP289">
        <v>1</v>
      </c>
      <c r="AQ289">
        <v>0</v>
      </c>
      <c r="AR289">
        <v>0</v>
      </c>
      <c r="AS289" t="s">
        <v>3</v>
      </c>
      <c r="AT289">
        <v>155</v>
      </c>
      <c r="AU289" t="s">
        <v>3</v>
      </c>
      <c r="AV289">
        <v>1</v>
      </c>
      <c r="AW289">
        <v>2</v>
      </c>
      <c r="AX289">
        <v>50497984</v>
      </c>
      <c r="AY289">
        <v>1</v>
      </c>
      <c r="AZ289">
        <v>0</v>
      </c>
      <c r="BA289">
        <v>301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U289">
        <f>ROUND(AT289*Source!I395*AH289*AL289,2)</f>
        <v>0</v>
      </c>
      <c r="CV289">
        <f>ROUND(Y289*Source!I395,9)</f>
        <v>15.5</v>
      </c>
      <c r="CW289">
        <v>0</v>
      </c>
      <c r="CX289">
        <f>ROUND(Y289*Source!I395,9)</f>
        <v>15.5</v>
      </c>
      <c r="CY289">
        <f>AD289</f>
        <v>0</v>
      </c>
      <c r="CZ289">
        <f>AH289</f>
        <v>0</v>
      </c>
      <c r="DA289">
        <f>AL289</f>
        <v>1</v>
      </c>
      <c r="DB289">
        <f t="shared" si="142"/>
        <v>0</v>
      </c>
      <c r="DC289">
        <f t="shared" si="143"/>
        <v>0</v>
      </c>
      <c r="DD289" t="s">
        <v>3</v>
      </c>
      <c r="DE289" t="s">
        <v>3</v>
      </c>
      <c r="DF289">
        <f t="shared" ref="DF289:DF296" si="146">ROUND(ROUND(AE289,2)*CX289,2)</f>
        <v>0</v>
      </c>
      <c r="DG289">
        <f t="shared" si="144"/>
        <v>0</v>
      </c>
      <c r="DH289">
        <f t="shared" si="145"/>
        <v>0</v>
      </c>
      <c r="DI289">
        <f t="shared" si="136"/>
        <v>0</v>
      </c>
      <c r="DJ289">
        <f>DI289</f>
        <v>0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ROW(Source!A395)</f>
        <v>395</v>
      </c>
      <c r="B290">
        <v>50496813</v>
      </c>
      <c r="C290">
        <v>50497977</v>
      </c>
      <c r="D290">
        <v>46170867</v>
      </c>
      <c r="E290">
        <v>1</v>
      </c>
      <c r="F290">
        <v>1</v>
      </c>
      <c r="G290">
        <v>30570983</v>
      </c>
      <c r="H290">
        <v>2</v>
      </c>
      <c r="I290" t="s">
        <v>550</v>
      </c>
      <c r="J290" t="s">
        <v>551</v>
      </c>
      <c r="K290" t="s">
        <v>552</v>
      </c>
      <c r="L290">
        <v>1368</v>
      </c>
      <c r="N290">
        <v>1011</v>
      </c>
      <c r="O290" t="s">
        <v>519</v>
      </c>
      <c r="P290" t="s">
        <v>519</v>
      </c>
      <c r="Q290">
        <v>1</v>
      </c>
      <c r="W290">
        <v>0</v>
      </c>
      <c r="X290">
        <v>-7781208</v>
      </c>
      <c r="Y290">
        <f t="shared" si="141"/>
        <v>1.73</v>
      </c>
      <c r="AA290">
        <v>0</v>
      </c>
      <c r="AB290">
        <v>83.1</v>
      </c>
      <c r="AC290">
        <v>12.62</v>
      </c>
      <c r="AD290">
        <v>0</v>
      </c>
      <c r="AE290">
        <v>0</v>
      </c>
      <c r="AF290">
        <v>83.1</v>
      </c>
      <c r="AG290">
        <v>12.62</v>
      </c>
      <c r="AH290">
        <v>0</v>
      </c>
      <c r="AI290">
        <v>1</v>
      </c>
      <c r="AJ290">
        <v>1</v>
      </c>
      <c r="AK290">
        <v>1</v>
      </c>
      <c r="AL290">
        <v>1</v>
      </c>
      <c r="AM290">
        <v>-2</v>
      </c>
      <c r="AN290">
        <v>0</v>
      </c>
      <c r="AO290">
        <v>1</v>
      </c>
      <c r="AP290">
        <v>1</v>
      </c>
      <c r="AQ290">
        <v>0</v>
      </c>
      <c r="AR290">
        <v>0</v>
      </c>
      <c r="AS290" t="s">
        <v>3</v>
      </c>
      <c r="AT290">
        <v>1.73</v>
      </c>
      <c r="AU290" t="s">
        <v>3</v>
      </c>
      <c r="AV290">
        <v>0</v>
      </c>
      <c r="AW290">
        <v>2</v>
      </c>
      <c r="AX290">
        <v>50497985</v>
      </c>
      <c r="AY290">
        <v>1</v>
      </c>
      <c r="AZ290">
        <v>0</v>
      </c>
      <c r="BA290">
        <v>302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V290">
        <v>0</v>
      </c>
      <c r="CW290">
        <f>ROUND(Y290*Source!I395*DO290,9)</f>
        <v>0</v>
      </c>
      <c r="CX290">
        <f>ROUND(Y290*Source!I395,9)</f>
        <v>0.17299999999999999</v>
      </c>
      <c r="CY290">
        <f>AB290</f>
        <v>83.1</v>
      </c>
      <c r="CZ290">
        <f>AF290</f>
        <v>83.1</v>
      </c>
      <c r="DA290">
        <f>AJ290</f>
        <v>1</v>
      </c>
      <c r="DB290">
        <f t="shared" si="142"/>
        <v>143.76</v>
      </c>
      <c r="DC290">
        <f t="shared" si="143"/>
        <v>21.83</v>
      </c>
      <c r="DD290" t="s">
        <v>3</v>
      </c>
      <c r="DE290" t="s">
        <v>3</v>
      </c>
      <c r="DF290">
        <f t="shared" si="146"/>
        <v>0</v>
      </c>
      <c r="DG290">
        <f t="shared" si="144"/>
        <v>14.38</v>
      </c>
      <c r="DH290">
        <f t="shared" si="145"/>
        <v>2.1800000000000002</v>
      </c>
      <c r="DI290">
        <f t="shared" si="136"/>
        <v>0</v>
      </c>
      <c r="DJ290">
        <f>DG290</f>
        <v>14.38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ROW(Source!A395)</f>
        <v>395</v>
      </c>
      <c r="B291">
        <v>50496813</v>
      </c>
      <c r="C291">
        <v>50497977</v>
      </c>
      <c r="D291">
        <v>46136038</v>
      </c>
      <c r="E291">
        <v>1</v>
      </c>
      <c r="F291">
        <v>1</v>
      </c>
      <c r="G291">
        <v>30570983</v>
      </c>
      <c r="H291">
        <v>3</v>
      </c>
      <c r="I291" t="s">
        <v>654</v>
      </c>
      <c r="J291" t="s">
        <v>655</v>
      </c>
      <c r="K291" t="s">
        <v>656</v>
      </c>
      <c r="L291">
        <v>1348</v>
      </c>
      <c r="N291">
        <v>1009</v>
      </c>
      <c r="O291" t="s">
        <v>28</v>
      </c>
      <c r="P291" t="s">
        <v>28</v>
      </c>
      <c r="Q291">
        <v>1000</v>
      </c>
      <c r="W291">
        <v>0</v>
      </c>
      <c r="X291">
        <v>1092892968</v>
      </c>
      <c r="Y291">
        <f t="shared" si="141"/>
        <v>3.15E-3</v>
      </c>
      <c r="AA291">
        <v>1227.3800000000001</v>
      </c>
      <c r="AB291">
        <v>0</v>
      </c>
      <c r="AC291">
        <v>0</v>
      </c>
      <c r="AD291">
        <v>0</v>
      </c>
      <c r="AE291">
        <v>1227.3800000000001</v>
      </c>
      <c r="AF291">
        <v>0</v>
      </c>
      <c r="AG291">
        <v>0</v>
      </c>
      <c r="AH291">
        <v>0</v>
      </c>
      <c r="AI291">
        <v>1</v>
      </c>
      <c r="AJ291">
        <v>1</v>
      </c>
      <c r="AK291">
        <v>1</v>
      </c>
      <c r="AL291">
        <v>1</v>
      </c>
      <c r="AM291">
        <v>-2</v>
      </c>
      <c r="AN291">
        <v>0</v>
      </c>
      <c r="AO291">
        <v>1</v>
      </c>
      <c r="AP291">
        <v>1</v>
      </c>
      <c r="AQ291">
        <v>0</v>
      </c>
      <c r="AR291">
        <v>0</v>
      </c>
      <c r="AS291" t="s">
        <v>3</v>
      </c>
      <c r="AT291">
        <v>3.15E-3</v>
      </c>
      <c r="AU291" t="s">
        <v>3</v>
      </c>
      <c r="AV291">
        <v>0</v>
      </c>
      <c r="AW291">
        <v>2</v>
      </c>
      <c r="AX291">
        <v>50497986</v>
      </c>
      <c r="AY291">
        <v>1</v>
      </c>
      <c r="AZ291">
        <v>0</v>
      </c>
      <c r="BA291">
        <v>303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V291">
        <v>0</v>
      </c>
      <c r="CW291">
        <v>0</v>
      </c>
      <c r="CX291">
        <f>ROUND(Y291*Source!I395,9)</f>
        <v>3.1500000000000001E-4</v>
      </c>
      <c r="CY291">
        <f>AA291</f>
        <v>1227.3800000000001</v>
      </c>
      <c r="CZ291">
        <f>AE291</f>
        <v>1227.3800000000001</v>
      </c>
      <c r="DA291">
        <f>AI291</f>
        <v>1</v>
      </c>
      <c r="DB291">
        <f t="shared" si="142"/>
        <v>3.87</v>
      </c>
      <c r="DC291">
        <f t="shared" si="143"/>
        <v>0</v>
      </c>
      <c r="DD291" t="s">
        <v>3</v>
      </c>
      <c r="DE291" t="s">
        <v>3</v>
      </c>
      <c r="DF291">
        <f t="shared" si="146"/>
        <v>0.39</v>
      </c>
      <c r="DG291">
        <f t="shared" si="144"/>
        <v>0</v>
      </c>
      <c r="DH291">
        <f t="shared" si="145"/>
        <v>0</v>
      </c>
      <c r="DI291">
        <f t="shared" si="136"/>
        <v>0</v>
      </c>
      <c r="DJ291">
        <f>DF291</f>
        <v>0.39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ROW(Source!A395)</f>
        <v>395</v>
      </c>
      <c r="B292">
        <v>50496813</v>
      </c>
      <c r="C292">
        <v>50497977</v>
      </c>
      <c r="D292">
        <v>46148516</v>
      </c>
      <c r="E292">
        <v>1</v>
      </c>
      <c r="F292">
        <v>1</v>
      </c>
      <c r="G292">
        <v>30570983</v>
      </c>
      <c r="H292">
        <v>3</v>
      </c>
      <c r="I292" t="s">
        <v>623</v>
      </c>
      <c r="J292" t="s">
        <v>624</v>
      </c>
      <c r="K292" t="s">
        <v>625</v>
      </c>
      <c r="L292">
        <v>1301</v>
      </c>
      <c r="N292">
        <v>1003</v>
      </c>
      <c r="O292" t="s">
        <v>295</v>
      </c>
      <c r="P292" t="s">
        <v>295</v>
      </c>
      <c r="Q292">
        <v>1</v>
      </c>
      <c r="W292">
        <v>0</v>
      </c>
      <c r="X292">
        <v>-2046478966</v>
      </c>
      <c r="Y292">
        <f t="shared" si="141"/>
        <v>228.21</v>
      </c>
      <c r="AA292">
        <v>0.69</v>
      </c>
      <c r="AB292">
        <v>0</v>
      </c>
      <c r="AC292">
        <v>0</v>
      </c>
      <c r="AD292">
        <v>0</v>
      </c>
      <c r="AE292">
        <v>0.69</v>
      </c>
      <c r="AF292">
        <v>0</v>
      </c>
      <c r="AG292">
        <v>0</v>
      </c>
      <c r="AH292">
        <v>0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1</v>
      </c>
      <c r="AP292">
        <v>1</v>
      </c>
      <c r="AQ292">
        <v>0</v>
      </c>
      <c r="AR292">
        <v>0</v>
      </c>
      <c r="AS292" t="s">
        <v>3</v>
      </c>
      <c r="AT292">
        <v>228.21</v>
      </c>
      <c r="AU292" t="s">
        <v>3</v>
      </c>
      <c r="AV292">
        <v>0</v>
      </c>
      <c r="AW292">
        <v>2</v>
      </c>
      <c r="AX292">
        <v>50497987</v>
      </c>
      <c r="AY292">
        <v>1</v>
      </c>
      <c r="AZ292">
        <v>0</v>
      </c>
      <c r="BA292">
        <v>304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V292">
        <v>0</v>
      </c>
      <c r="CW292">
        <v>0</v>
      </c>
      <c r="CX292">
        <f>ROUND(Y292*Source!I395,9)</f>
        <v>22.821000000000002</v>
      </c>
      <c r="CY292">
        <f>AA292</f>
        <v>0.69</v>
      </c>
      <c r="CZ292">
        <f>AE292</f>
        <v>0.69</v>
      </c>
      <c r="DA292">
        <f>AI292</f>
        <v>1</v>
      </c>
      <c r="DB292">
        <f t="shared" si="142"/>
        <v>157.46</v>
      </c>
      <c r="DC292">
        <f t="shared" si="143"/>
        <v>0</v>
      </c>
      <c r="DD292" t="s">
        <v>3</v>
      </c>
      <c r="DE292" t="s">
        <v>3</v>
      </c>
      <c r="DF292">
        <f t="shared" si="146"/>
        <v>15.75</v>
      </c>
      <c r="DG292">
        <f t="shared" si="144"/>
        <v>0</v>
      </c>
      <c r="DH292">
        <f t="shared" si="145"/>
        <v>0</v>
      </c>
      <c r="DI292">
        <f t="shared" si="136"/>
        <v>0</v>
      </c>
      <c r="DJ292">
        <f>DF292</f>
        <v>15.75</v>
      </c>
      <c r="DK292">
        <v>0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ROW(Source!A395)</f>
        <v>395</v>
      </c>
      <c r="B293">
        <v>50496813</v>
      </c>
      <c r="C293">
        <v>50497977</v>
      </c>
      <c r="D293">
        <v>46147919</v>
      </c>
      <c r="E293">
        <v>1</v>
      </c>
      <c r="F293">
        <v>1</v>
      </c>
      <c r="G293">
        <v>30570983</v>
      </c>
      <c r="H293">
        <v>3</v>
      </c>
      <c r="I293" t="s">
        <v>657</v>
      </c>
      <c r="J293" t="s">
        <v>658</v>
      </c>
      <c r="K293" t="s">
        <v>659</v>
      </c>
      <c r="L293">
        <v>1356</v>
      </c>
      <c r="N293">
        <v>1010</v>
      </c>
      <c r="O293" t="s">
        <v>586</v>
      </c>
      <c r="P293" t="s">
        <v>586</v>
      </c>
      <c r="Q293">
        <v>1000</v>
      </c>
      <c r="W293">
        <v>0</v>
      </c>
      <c r="X293">
        <v>-482083070</v>
      </c>
      <c r="Y293">
        <f t="shared" si="141"/>
        <v>0.20399999999999999</v>
      </c>
      <c r="AA293">
        <v>988.2</v>
      </c>
      <c r="AB293">
        <v>0</v>
      </c>
      <c r="AC293">
        <v>0</v>
      </c>
      <c r="AD293">
        <v>0</v>
      </c>
      <c r="AE293">
        <v>988.2</v>
      </c>
      <c r="AF293">
        <v>0</v>
      </c>
      <c r="AG293">
        <v>0</v>
      </c>
      <c r="AH293">
        <v>0</v>
      </c>
      <c r="AI293">
        <v>1</v>
      </c>
      <c r="AJ293">
        <v>1</v>
      </c>
      <c r="AK293">
        <v>1</v>
      </c>
      <c r="AL293">
        <v>1</v>
      </c>
      <c r="AM293">
        <v>-2</v>
      </c>
      <c r="AN293">
        <v>0</v>
      </c>
      <c r="AO293">
        <v>1</v>
      </c>
      <c r="AP293">
        <v>1</v>
      </c>
      <c r="AQ293">
        <v>0</v>
      </c>
      <c r="AR293">
        <v>0</v>
      </c>
      <c r="AS293" t="s">
        <v>3</v>
      </c>
      <c r="AT293">
        <v>0.20399999999999999</v>
      </c>
      <c r="AU293" t="s">
        <v>3</v>
      </c>
      <c r="AV293">
        <v>0</v>
      </c>
      <c r="AW293">
        <v>2</v>
      </c>
      <c r="AX293">
        <v>50497988</v>
      </c>
      <c r="AY293">
        <v>1</v>
      </c>
      <c r="AZ293">
        <v>0</v>
      </c>
      <c r="BA293">
        <v>305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v>0</v>
      </c>
      <c r="CX293">
        <f>ROUND(Y293*Source!I395,9)</f>
        <v>2.0400000000000001E-2</v>
      </c>
      <c r="CY293">
        <f>AA293</f>
        <v>988.2</v>
      </c>
      <c r="CZ293">
        <f>AE293</f>
        <v>988.2</v>
      </c>
      <c r="DA293">
        <f>AI293</f>
        <v>1</v>
      </c>
      <c r="DB293">
        <f t="shared" si="142"/>
        <v>201.59</v>
      </c>
      <c r="DC293">
        <f t="shared" si="143"/>
        <v>0</v>
      </c>
      <c r="DD293" t="s">
        <v>3</v>
      </c>
      <c r="DE293" t="s">
        <v>3</v>
      </c>
      <c r="DF293">
        <f t="shared" si="146"/>
        <v>20.16</v>
      </c>
      <c r="DG293">
        <f t="shared" si="144"/>
        <v>0</v>
      </c>
      <c r="DH293">
        <f t="shared" si="145"/>
        <v>0</v>
      </c>
      <c r="DI293">
        <f t="shared" si="136"/>
        <v>0</v>
      </c>
      <c r="DJ293">
        <f>DF293</f>
        <v>20.16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">
      <c r="A294">
        <f>ROW(Source!A395)</f>
        <v>395</v>
      </c>
      <c r="B294">
        <v>50496813</v>
      </c>
      <c r="C294">
        <v>50497977</v>
      </c>
      <c r="D294">
        <v>46148809</v>
      </c>
      <c r="E294">
        <v>1</v>
      </c>
      <c r="F294">
        <v>1</v>
      </c>
      <c r="G294">
        <v>30570983</v>
      </c>
      <c r="H294">
        <v>3</v>
      </c>
      <c r="I294" t="s">
        <v>435</v>
      </c>
      <c r="J294" t="s">
        <v>437</v>
      </c>
      <c r="K294" t="s">
        <v>436</v>
      </c>
      <c r="L294">
        <v>1354</v>
      </c>
      <c r="N294">
        <v>1010</v>
      </c>
      <c r="O294" t="s">
        <v>360</v>
      </c>
      <c r="P294" t="s">
        <v>360</v>
      </c>
      <c r="Q294">
        <v>1</v>
      </c>
      <c r="W294">
        <v>0</v>
      </c>
      <c r="X294">
        <v>690969146</v>
      </c>
      <c r="Y294">
        <f t="shared" si="141"/>
        <v>100</v>
      </c>
      <c r="AA294">
        <v>581.29</v>
      </c>
      <c r="AB294">
        <v>0</v>
      </c>
      <c r="AC294">
        <v>0</v>
      </c>
      <c r="AD294">
        <v>0</v>
      </c>
      <c r="AE294">
        <v>581.29</v>
      </c>
      <c r="AF294">
        <v>0</v>
      </c>
      <c r="AG294">
        <v>0</v>
      </c>
      <c r="AH294">
        <v>0</v>
      </c>
      <c r="AI294">
        <v>1</v>
      </c>
      <c r="AJ294">
        <v>1</v>
      </c>
      <c r="AK294">
        <v>1</v>
      </c>
      <c r="AL294">
        <v>1</v>
      </c>
      <c r="AM294">
        <v>0</v>
      </c>
      <c r="AN294">
        <v>0</v>
      </c>
      <c r="AO294">
        <v>0</v>
      </c>
      <c r="AP294">
        <v>1</v>
      </c>
      <c r="AQ294">
        <v>0</v>
      </c>
      <c r="AR294">
        <v>0</v>
      </c>
      <c r="AS294" t="s">
        <v>3</v>
      </c>
      <c r="AT294">
        <v>100</v>
      </c>
      <c r="AU294" t="s">
        <v>3</v>
      </c>
      <c r="AV294">
        <v>0</v>
      </c>
      <c r="AW294">
        <v>1</v>
      </c>
      <c r="AX294">
        <v>-1</v>
      </c>
      <c r="AY294">
        <v>0</v>
      </c>
      <c r="AZ294">
        <v>0</v>
      </c>
      <c r="BA294" t="s">
        <v>3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V294">
        <v>0</v>
      </c>
      <c r="CW294">
        <v>0</v>
      </c>
      <c r="CX294">
        <f>ROUND(Y294*Source!I395,9)</f>
        <v>10</v>
      </c>
      <c r="CY294">
        <f>AA294</f>
        <v>581.29</v>
      </c>
      <c r="CZ294">
        <f>AE294</f>
        <v>581.29</v>
      </c>
      <c r="DA294">
        <f>AI294</f>
        <v>1</v>
      </c>
      <c r="DB294">
        <f t="shared" si="142"/>
        <v>58129</v>
      </c>
      <c r="DC294">
        <f t="shared" si="143"/>
        <v>0</v>
      </c>
      <c r="DD294" t="s">
        <v>3</v>
      </c>
      <c r="DE294" t="s">
        <v>3</v>
      </c>
      <c r="DF294">
        <f t="shared" si="146"/>
        <v>5812.9</v>
      </c>
      <c r="DG294">
        <f t="shared" si="144"/>
        <v>0</v>
      </c>
      <c r="DH294">
        <f t="shared" si="145"/>
        <v>0</v>
      </c>
      <c r="DI294">
        <f t="shared" si="136"/>
        <v>0</v>
      </c>
      <c r="DJ294">
        <f>DF294</f>
        <v>5812.9</v>
      </c>
      <c r="DK294">
        <v>0</v>
      </c>
      <c r="DL294" t="s">
        <v>3</v>
      </c>
      <c r="DM294">
        <v>0</v>
      </c>
      <c r="DN294" t="s">
        <v>3</v>
      </c>
      <c r="DO294">
        <v>0</v>
      </c>
    </row>
    <row r="295" spans="1:119" x14ac:dyDescent="0.2">
      <c r="A295">
        <f>ROW(Source!A396)</f>
        <v>396</v>
      </c>
      <c r="B295">
        <v>50496814</v>
      </c>
      <c r="C295">
        <v>50497977</v>
      </c>
      <c r="D295">
        <v>40404405</v>
      </c>
      <c r="E295">
        <v>30570983</v>
      </c>
      <c r="F295">
        <v>1</v>
      </c>
      <c r="G295">
        <v>30570983</v>
      </c>
      <c r="H295">
        <v>1</v>
      </c>
      <c r="I295" t="s">
        <v>513</v>
      </c>
      <c r="J295" t="s">
        <v>3</v>
      </c>
      <c r="K295" t="s">
        <v>514</v>
      </c>
      <c r="L295">
        <v>1191</v>
      </c>
      <c r="N295">
        <v>1013</v>
      </c>
      <c r="O295" t="s">
        <v>515</v>
      </c>
      <c r="P295" t="s">
        <v>515</v>
      </c>
      <c r="Q295">
        <v>1</v>
      </c>
      <c r="W295">
        <v>0</v>
      </c>
      <c r="X295">
        <v>476480486</v>
      </c>
      <c r="Y295">
        <f t="shared" si="141"/>
        <v>155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1</v>
      </c>
      <c r="AJ295">
        <v>1</v>
      </c>
      <c r="AK295">
        <v>1</v>
      </c>
      <c r="AL295">
        <v>1</v>
      </c>
      <c r="AM295">
        <v>5</v>
      </c>
      <c r="AN295">
        <v>0</v>
      </c>
      <c r="AO295">
        <v>1</v>
      </c>
      <c r="AP295">
        <v>1</v>
      </c>
      <c r="AQ295">
        <v>0</v>
      </c>
      <c r="AR295">
        <v>0</v>
      </c>
      <c r="AS295" t="s">
        <v>3</v>
      </c>
      <c r="AT295">
        <v>155</v>
      </c>
      <c r="AU295" t="s">
        <v>3</v>
      </c>
      <c r="AV295">
        <v>1</v>
      </c>
      <c r="AW295">
        <v>2</v>
      </c>
      <c r="AX295">
        <v>50497984</v>
      </c>
      <c r="AY295">
        <v>1</v>
      </c>
      <c r="AZ295">
        <v>0</v>
      </c>
      <c r="BA295">
        <v>312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U295">
        <f>ROUND(AT295*Source!I396*AH295*AL295,2)</f>
        <v>0</v>
      </c>
      <c r="CV295">
        <f>ROUND(Y295*Source!I396,9)</f>
        <v>15.5</v>
      </c>
      <c r="CW295">
        <v>0</v>
      </c>
      <c r="CX295">
        <f>ROUND(Y295*Source!I396,9)</f>
        <v>15.5</v>
      </c>
      <c r="CY295">
        <f>AD295</f>
        <v>0</v>
      </c>
      <c r="CZ295">
        <f>AH295</f>
        <v>0</v>
      </c>
      <c r="DA295">
        <f>AL295</f>
        <v>1</v>
      </c>
      <c r="DB295">
        <f t="shared" si="142"/>
        <v>0</v>
      </c>
      <c r="DC295">
        <f t="shared" si="143"/>
        <v>0</v>
      </c>
      <c r="DD295" t="s">
        <v>3</v>
      </c>
      <c r="DE295" t="s">
        <v>3</v>
      </c>
      <c r="DF295">
        <f t="shared" si="146"/>
        <v>0</v>
      </c>
      <c r="DG295">
        <f t="shared" si="144"/>
        <v>0</v>
      </c>
      <c r="DH295">
        <f t="shared" si="145"/>
        <v>0</v>
      </c>
      <c r="DI295">
        <f t="shared" si="136"/>
        <v>0</v>
      </c>
      <c r="DJ295">
        <f>DI295</f>
        <v>0</v>
      </c>
      <c r="DK295">
        <v>0</v>
      </c>
      <c r="DL295" t="s">
        <v>3</v>
      </c>
      <c r="DM295">
        <v>0</v>
      </c>
      <c r="DN295" t="s">
        <v>3</v>
      </c>
      <c r="DO295">
        <v>0</v>
      </c>
    </row>
    <row r="296" spans="1:119" x14ac:dyDescent="0.2">
      <c r="A296">
        <f>ROW(Source!A396)</f>
        <v>396</v>
      </c>
      <c r="B296">
        <v>50496814</v>
      </c>
      <c r="C296">
        <v>50497977</v>
      </c>
      <c r="D296">
        <v>46170867</v>
      </c>
      <c r="E296">
        <v>1</v>
      </c>
      <c r="F296">
        <v>1</v>
      </c>
      <c r="G296">
        <v>30570983</v>
      </c>
      <c r="H296">
        <v>2</v>
      </c>
      <c r="I296" t="s">
        <v>550</v>
      </c>
      <c r="J296" t="s">
        <v>551</v>
      </c>
      <c r="K296" t="s">
        <v>552</v>
      </c>
      <c r="L296">
        <v>1368</v>
      </c>
      <c r="N296">
        <v>1011</v>
      </c>
      <c r="O296" t="s">
        <v>519</v>
      </c>
      <c r="P296" t="s">
        <v>519</v>
      </c>
      <c r="Q296">
        <v>1</v>
      </c>
      <c r="W296">
        <v>0</v>
      </c>
      <c r="X296">
        <v>-7781208</v>
      </c>
      <c r="Y296">
        <f t="shared" si="141"/>
        <v>1.73</v>
      </c>
      <c r="AA296">
        <v>0</v>
      </c>
      <c r="AB296">
        <v>1106.71</v>
      </c>
      <c r="AC296">
        <v>450.44</v>
      </c>
      <c r="AD296">
        <v>0</v>
      </c>
      <c r="AE296">
        <v>0</v>
      </c>
      <c r="AF296">
        <v>83.1</v>
      </c>
      <c r="AG296">
        <v>12.62</v>
      </c>
      <c r="AH296">
        <v>0</v>
      </c>
      <c r="AI296">
        <v>1</v>
      </c>
      <c r="AJ296">
        <v>12.72</v>
      </c>
      <c r="AK296">
        <v>34.090000000000003</v>
      </c>
      <c r="AL296">
        <v>1</v>
      </c>
      <c r="AM296">
        <v>2</v>
      </c>
      <c r="AN296">
        <v>0</v>
      </c>
      <c r="AO296">
        <v>1</v>
      </c>
      <c r="AP296">
        <v>1</v>
      </c>
      <c r="AQ296">
        <v>0</v>
      </c>
      <c r="AR296">
        <v>0</v>
      </c>
      <c r="AS296" t="s">
        <v>3</v>
      </c>
      <c r="AT296">
        <v>1.73</v>
      </c>
      <c r="AU296" t="s">
        <v>3</v>
      </c>
      <c r="AV296">
        <v>0</v>
      </c>
      <c r="AW296">
        <v>2</v>
      </c>
      <c r="AX296">
        <v>50497985</v>
      </c>
      <c r="AY296">
        <v>1</v>
      </c>
      <c r="AZ296">
        <v>0</v>
      </c>
      <c r="BA296">
        <v>313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V296">
        <v>0</v>
      </c>
      <c r="CW296">
        <f>ROUND(Y296*Source!I396*DO296,9)</f>
        <v>0</v>
      </c>
      <c r="CX296">
        <f>ROUND(Y296*Source!I396,9)</f>
        <v>0.17299999999999999</v>
      </c>
      <c r="CY296">
        <f>AB296</f>
        <v>1106.71</v>
      </c>
      <c r="CZ296">
        <f>AF296</f>
        <v>83.1</v>
      </c>
      <c r="DA296">
        <f>AJ296</f>
        <v>12.72</v>
      </c>
      <c r="DB296">
        <f t="shared" si="142"/>
        <v>143.76</v>
      </c>
      <c r="DC296">
        <f t="shared" si="143"/>
        <v>21.83</v>
      </c>
      <c r="DD296" t="s">
        <v>3</v>
      </c>
      <c r="DE296" t="s">
        <v>3</v>
      </c>
      <c r="DF296">
        <f t="shared" si="146"/>
        <v>0</v>
      </c>
      <c r="DG296">
        <f>ROUND(ROUND(AF296*AJ296,2)*CX296,2)</f>
        <v>182.87</v>
      </c>
      <c r="DH296">
        <f>ROUND(ROUND(AG296*AK296,2)*CX296,2)</f>
        <v>74.430000000000007</v>
      </c>
      <c r="DI296">
        <f t="shared" si="136"/>
        <v>0</v>
      </c>
      <c r="DJ296">
        <f>DG296</f>
        <v>182.87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ROW(Source!A396)</f>
        <v>396</v>
      </c>
      <c r="B297">
        <v>50496814</v>
      </c>
      <c r="C297">
        <v>50497977</v>
      </c>
      <c r="D297">
        <v>46136038</v>
      </c>
      <c r="E297">
        <v>1</v>
      </c>
      <c r="F297">
        <v>1</v>
      </c>
      <c r="G297">
        <v>30570983</v>
      </c>
      <c r="H297">
        <v>3</v>
      </c>
      <c r="I297" t="s">
        <v>654</v>
      </c>
      <c r="J297" t="s">
        <v>655</v>
      </c>
      <c r="K297" t="s">
        <v>656</v>
      </c>
      <c r="L297">
        <v>1348</v>
      </c>
      <c r="N297">
        <v>1009</v>
      </c>
      <c r="O297" t="s">
        <v>28</v>
      </c>
      <c r="P297" t="s">
        <v>28</v>
      </c>
      <c r="Q297">
        <v>1000</v>
      </c>
      <c r="W297">
        <v>0</v>
      </c>
      <c r="X297">
        <v>1092892968</v>
      </c>
      <c r="Y297">
        <f t="shared" si="141"/>
        <v>3.15E-3</v>
      </c>
      <c r="AA297">
        <v>6836.51</v>
      </c>
      <c r="AB297">
        <v>0</v>
      </c>
      <c r="AC297">
        <v>0</v>
      </c>
      <c r="AD297">
        <v>0</v>
      </c>
      <c r="AE297">
        <v>1227.3800000000001</v>
      </c>
      <c r="AF297">
        <v>0</v>
      </c>
      <c r="AG297">
        <v>0</v>
      </c>
      <c r="AH297">
        <v>0</v>
      </c>
      <c r="AI297">
        <v>5.57</v>
      </c>
      <c r="AJ297">
        <v>1</v>
      </c>
      <c r="AK297">
        <v>1</v>
      </c>
      <c r="AL297">
        <v>1</v>
      </c>
      <c r="AM297">
        <v>2</v>
      </c>
      <c r="AN297">
        <v>0</v>
      </c>
      <c r="AO297">
        <v>1</v>
      </c>
      <c r="AP297">
        <v>1</v>
      </c>
      <c r="AQ297">
        <v>0</v>
      </c>
      <c r="AR297">
        <v>0</v>
      </c>
      <c r="AS297" t="s">
        <v>3</v>
      </c>
      <c r="AT297">
        <v>3.15E-3</v>
      </c>
      <c r="AU297" t="s">
        <v>3</v>
      </c>
      <c r="AV297">
        <v>0</v>
      </c>
      <c r="AW297">
        <v>2</v>
      </c>
      <c r="AX297">
        <v>50497986</v>
      </c>
      <c r="AY297">
        <v>1</v>
      </c>
      <c r="AZ297">
        <v>0</v>
      </c>
      <c r="BA297">
        <v>314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V297">
        <v>0</v>
      </c>
      <c r="CW297">
        <v>0</v>
      </c>
      <c r="CX297">
        <f>ROUND(Y297*Source!I396,9)</f>
        <v>3.1500000000000001E-4</v>
      </c>
      <c r="CY297">
        <f>AA297</f>
        <v>6836.51</v>
      </c>
      <c r="CZ297">
        <f>AE297</f>
        <v>1227.3800000000001</v>
      </c>
      <c r="DA297">
        <f>AI297</f>
        <v>5.57</v>
      </c>
      <c r="DB297">
        <f t="shared" si="142"/>
        <v>3.87</v>
      </c>
      <c r="DC297">
        <f t="shared" si="143"/>
        <v>0</v>
      </c>
      <c r="DD297" t="s">
        <v>3</v>
      </c>
      <c r="DE297" t="s">
        <v>3</v>
      </c>
      <c r="DF297">
        <f>ROUND(ROUND(AE297*AI297,2)*CX297,2)</f>
        <v>2.15</v>
      </c>
      <c r="DG297">
        <f t="shared" ref="DG297:DG311" si="147">ROUND(ROUND(AF297,2)*CX297,2)</f>
        <v>0</v>
      </c>
      <c r="DH297">
        <f t="shared" ref="DH297:DH311" si="148">ROUND(ROUND(AG297,2)*CX297,2)</f>
        <v>0</v>
      </c>
      <c r="DI297">
        <f t="shared" si="136"/>
        <v>0</v>
      </c>
      <c r="DJ297">
        <f>DF297</f>
        <v>2.15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">
      <c r="A298">
        <f>ROW(Source!A396)</f>
        <v>396</v>
      </c>
      <c r="B298">
        <v>50496814</v>
      </c>
      <c r="C298">
        <v>50497977</v>
      </c>
      <c r="D298">
        <v>46148516</v>
      </c>
      <c r="E298">
        <v>1</v>
      </c>
      <c r="F298">
        <v>1</v>
      </c>
      <c r="G298">
        <v>30570983</v>
      </c>
      <c r="H298">
        <v>3</v>
      </c>
      <c r="I298" t="s">
        <v>623</v>
      </c>
      <c r="J298" t="s">
        <v>624</v>
      </c>
      <c r="K298" t="s">
        <v>625</v>
      </c>
      <c r="L298">
        <v>1301</v>
      </c>
      <c r="N298">
        <v>1003</v>
      </c>
      <c r="O298" t="s">
        <v>295</v>
      </c>
      <c r="P298" t="s">
        <v>295</v>
      </c>
      <c r="Q298">
        <v>1</v>
      </c>
      <c r="W298">
        <v>0</v>
      </c>
      <c r="X298">
        <v>-2046478966</v>
      </c>
      <c r="Y298">
        <f t="shared" si="141"/>
        <v>228.21</v>
      </c>
      <c r="AA298">
        <v>4.53</v>
      </c>
      <c r="AB298">
        <v>0</v>
      </c>
      <c r="AC298">
        <v>0</v>
      </c>
      <c r="AD298">
        <v>0</v>
      </c>
      <c r="AE298">
        <v>0.69</v>
      </c>
      <c r="AF298">
        <v>0</v>
      </c>
      <c r="AG298">
        <v>0</v>
      </c>
      <c r="AH298">
        <v>0</v>
      </c>
      <c r="AI298">
        <v>6.57</v>
      </c>
      <c r="AJ298">
        <v>1</v>
      </c>
      <c r="AK298">
        <v>1</v>
      </c>
      <c r="AL298">
        <v>1</v>
      </c>
      <c r="AM298">
        <v>2</v>
      </c>
      <c r="AN298">
        <v>0</v>
      </c>
      <c r="AO298">
        <v>1</v>
      </c>
      <c r="AP298">
        <v>1</v>
      </c>
      <c r="AQ298">
        <v>0</v>
      </c>
      <c r="AR298">
        <v>0</v>
      </c>
      <c r="AS298" t="s">
        <v>3</v>
      </c>
      <c r="AT298">
        <v>228.21</v>
      </c>
      <c r="AU298" t="s">
        <v>3</v>
      </c>
      <c r="AV298">
        <v>0</v>
      </c>
      <c r="AW298">
        <v>2</v>
      </c>
      <c r="AX298">
        <v>50497987</v>
      </c>
      <c r="AY298">
        <v>1</v>
      </c>
      <c r="AZ298">
        <v>0</v>
      </c>
      <c r="BA298">
        <v>315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V298">
        <v>0</v>
      </c>
      <c r="CW298">
        <v>0</v>
      </c>
      <c r="CX298">
        <f>ROUND(Y298*Source!I396,9)</f>
        <v>22.821000000000002</v>
      </c>
      <c r="CY298">
        <f>AA298</f>
        <v>4.53</v>
      </c>
      <c r="CZ298">
        <f>AE298</f>
        <v>0.69</v>
      </c>
      <c r="DA298">
        <f>AI298</f>
        <v>6.57</v>
      </c>
      <c r="DB298">
        <f t="shared" si="142"/>
        <v>157.46</v>
      </c>
      <c r="DC298">
        <f t="shared" si="143"/>
        <v>0</v>
      </c>
      <c r="DD298" t="s">
        <v>3</v>
      </c>
      <c r="DE298" t="s">
        <v>3</v>
      </c>
      <c r="DF298">
        <f>ROUND(ROUND(AE298*AI298,2)*CX298,2)</f>
        <v>103.38</v>
      </c>
      <c r="DG298">
        <f t="shared" si="147"/>
        <v>0</v>
      </c>
      <c r="DH298">
        <f t="shared" si="148"/>
        <v>0</v>
      </c>
      <c r="DI298">
        <f t="shared" si="136"/>
        <v>0</v>
      </c>
      <c r="DJ298">
        <f>DF298</f>
        <v>103.38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">
      <c r="A299">
        <f>ROW(Source!A396)</f>
        <v>396</v>
      </c>
      <c r="B299">
        <v>50496814</v>
      </c>
      <c r="C299">
        <v>50497977</v>
      </c>
      <c r="D299">
        <v>46147919</v>
      </c>
      <c r="E299">
        <v>1</v>
      </c>
      <c r="F299">
        <v>1</v>
      </c>
      <c r="G299">
        <v>30570983</v>
      </c>
      <c r="H299">
        <v>3</v>
      </c>
      <c r="I299" t="s">
        <v>657</v>
      </c>
      <c r="J299" t="s">
        <v>658</v>
      </c>
      <c r="K299" t="s">
        <v>659</v>
      </c>
      <c r="L299">
        <v>1356</v>
      </c>
      <c r="N299">
        <v>1010</v>
      </c>
      <c r="O299" t="s">
        <v>586</v>
      </c>
      <c r="P299" t="s">
        <v>586</v>
      </c>
      <c r="Q299">
        <v>1000</v>
      </c>
      <c r="W299">
        <v>0</v>
      </c>
      <c r="X299">
        <v>-482083070</v>
      </c>
      <c r="Y299">
        <f t="shared" si="141"/>
        <v>0.20399999999999999</v>
      </c>
      <c r="AA299">
        <v>19951.759999999998</v>
      </c>
      <c r="AB299">
        <v>0</v>
      </c>
      <c r="AC299">
        <v>0</v>
      </c>
      <c r="AD299">
        <v>0</v>
      </c>
      <c r="AE299">
        <v>988.2</v>
      </c>
      <c r="AF299">
        <v>0</v>
      </c>
      <c r="AG299">
        <v>0</v>
      </c>
      <c r="AH299">
        <v>0</v>
      </c>
      <c r="AI299">
        <v>20.190000000000001</v>
      </c>
      <c r="AJ299">
        <v>1</v>
      </c>
      <c r="AK299">
        <v>1</v>
      </c>
      <c r="AL299">
        <v>1</v>
      </c>
      <c r="AM299">
        <v>2</v>
      </c>
      <c r="AN299">
        <v>0</v>
      </c>
      <c r="AO299">
        <v>1</v>
      </c>
      <c r="AP299">
        <v>1</v>
      </c>
      <c r="AQ299">
        <v>0</v>
      </c>
      <c r="AR299">
        <v>0</v>
      </c>
      <c r="AS299" t="s">
        <v>3</v>
      </c>
      <c r="AT299">
        <v>0.20399999999999999</v>
      </c>
      <c r="AU299" t="s">
        <v>3</v>
      </c>
      <c r="AV299">
        <v>0</v>
      </c>
      <c r="AW299">
        <v>2</v>
      </c>
      <c r="AX299">
        <v>50497988</v>
      </c>
      <c r="AY299">
        <v>1</v>
      </c>
      <c r="AZ299">
        <v>0</v>
      </c>
      <c r="BA299">
        <v>316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V299">
        <v>0</v>
      </c>
      <c r="CW299">
        <v>0</v>
      </c>
      <c r="CX299">
        <f>ROUND(Y299*Source!I396,9)</f>
        <v>2.0400000000000001E-2</v>
      </c>
      <c r="CY299">
        <f>AA299</f>
        <v>19951.759999999998</v>
      </c>
      <c r="CZ299">
        <f>AE299</f>
        <v>988.2</v>
      </c>
      <c r="DA299">
        <f>AI299</f>
        <v>20.190000000000001</v>
      </c>
      <c r="DB299">
        <f t="shared" si="142"/>
        <v>201.59</v>
      </c>
      <c r="DC299">
        <f t="shared" si="143"/>
        <v>0</v>
      </c>
      <c r="DD299" t="s">
        <v>3</v>
      </c>
      <c r="DE299" t="s">
        <v>3</v>
      </c>
      <c r="DF299">
        <f>ROUND(ROUND(AE299*AI299,2)*CX299,2)</f>
        <v>407.02</v>
      </c>
      <c r="DG299">
        <f t="shared" si="147"/>
        <v>0</v>
      </c>
      <c r="DH299">
        <f t="shared" si="148"/>
        <v>0</v>
      </c>
      <c r="DI299">
        <f t="shared" si="136"/>
        <v>0</v>
      </c>
      <c r="DJ299">
        <f>DF299</f>
        <v>407.02</v>
      </c>
      <c r="DK299">
        <v>0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">
      <c r="A300">
        <f>ROW(Source!A396)</f>
        <v>396</v>
      </c>
      <c r="B300">
        <v>50496814</v>
      </c>
      <c r="C300">
        <v>50497977</v>
      </c>
      <c r="D300">
        <v>46148809</v>
      </c>
      <c r="E300">
        <v>1</v>
      </c>
      <c r="F300">
        <v>1</v>
      </c>
      <c r="G300">
        <v>30570983</v>
      </c>
      <c r="H300">
        <v>3</v>
      </c>
      <c r="I300" t="s">
        <v>435</v>
      </c>
      <c r="J300" t="s">
        <v>437</v>
      </c>
      <c r="K300" t="s">
        <v>436</v>
      </c>
      <c r="L300">
        <v>1354</v>
      </c>
      <c r="N300">
        <v>1010</v>
      </c>
      <c r="O300" t="s">
        <v>360</v>
      </c>
      <c r="P300" t="s">
        <v>360</v>
      </c>
      <c r="Q300">
        <v>1</v>
      </c>
      <c r="W300">
        <v>0</v>
      </c>
      <c r="X300">
        <v>690969146</v>
      </c>
      <c r="Y300">
        <f t="shared" si="141"/>
        <v>100</v>
      </c>
      <c r="AA300">
        <v>4830.5200000000004</v>
      </c>
      <c r="AB300">
        <v>0</v>
      </c>
      <c r="AC300">
        <v>0</v>
      </c>
      <c r="AD300">
        <v>0</v>
      </c>
      <c r="AE300">
        <v>581.29</v>
      </c>
      <c r="AF300">
        <v>0</v>
      </c>
      <c r="AG300">
        <v>0</v>
      </c>
      <c r="AH300">
        <v>0</v>
      </c>
      <c r="AI300">
        <v>8.31</v>
      </c>
      <c r="AJ300">
        <v>1</v>
      </c>
      <c r="AK300">
        <v>1</v>
      </c>
      <c r="AL300">
        <v>1</v>
      </c>
      <c r="AM300">
        <v>0</v>
      </c>
      <c r="AN300">
        <v>0</v>
      </c>
      <c r="AO300">
        <v>0</v>
      </c>
      <c r="AP300">
        <v>1</v>
      </c>
      <c r="AQ300">
        <v>0</v>
      </c>
      <c r="AR300">
        <v>0</v>
      </c>
      <c r="AS300" t="s">
        <v>3</v>
      </c>
      <c r="AT300">
        <v>100</v>
      </c>
      <c r="AU300" t="s">
        <v>3</v>
      </c>
      <c r="AV300">
        <v>0</v>
      </c>
      <c r="AW300">
        <v>1</v>
      </c>
      <c r="AX300">
        <v>-1</v>
      </c>
      <c r="AY300">
        <v>0</v>
      </c>
      <c r="AZ300">
        <v>0</v>
      </c>
      <c r="BA300" t="s">
        <v>3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v>0</v>
      </c>
      <c r="CX300">
        <f>ROUND(Y300*Source!I396,9)</f>
        <v>10</v>
      </c>
      <c r="CY300">
        <f>AA300</f>
        <v>4830.5200000000004</v>
      </c>
      <c r="CZ300">
        <f>AE300</f>
        <v>581.29</v>
      </c>
      <c r="DA300">
        <f>AI300</f>
        <v>8.31</v>
      </c>
      <c r="DB300">
        <f t="shared" si="142"/>
        <v>58129</v>
      </c>
      <c r="DC300">
        <f t="shared" si="143"/>
        <v>0</v>
      </c>
      <c r="DD300" t="s">
        <v>3</v>
      </c>
      <c r="DE300" t="s">
        <v>3</v>
      </c>
      <c r="DF300">
        <f>ROUND(ROUND(AE300*AI300,2)*CX300,2)</f>
        <v>48305.2</v>
      </c>
      <c r="DG300">
        <f t="shared" si="147"/>
        <v>0</v>
      </c>
      <c r="DH300">
        <f t="shared" si="148"/>
        <v>0</v>
      </c>
      <c r="DI300">
        <f t="shared" si="136"/>
        <v>0</v>
      </c>
      <c r="DJ300">
        <f>DF300</f>
        <v>48305.2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ROW(Source!A399)</f>
        <v>399</v>
      </c>
      <c r="B301">
        <v>50496813</v>
      </c>
      <c r="C301">
        <v>50497996</v>
      </c>
      <c r="D301">
        <v>40404405</v>
      </c>
      <c r="E301">
        <v>30570983</v>
      </c>
      <c r="F301">
        <v>1</v>
      </c>
      <c r="G301">
        <v>30570983</v>
      </c>
      <c r="H301">
        <v>1</v>
      </c>
      <c r="I301" t="s">
        <v>513</v>
      </c>
      <c r="J301" t="s">
        <v>3</v>
      </c>
      <c r="K301" t="s">
        <v>514</v>
      </c>
      <c r="L301">
        <v>1191</v>
      </c>
      <c r="N301">
        <v>1013</v>
      </c>
      <c r="O301" t="s">
        <v>515</v>
      </c>
      <c r="P301" t="s">
        <v>515</v>
      </c>
      <c r="Q301">
        <v>1</v>
      </c>
      <c r="W301">
        <v>0</v>
      </c>
      <c r="X301">
        <v>476480486</v>
      </c>
      <c r="Y301">
        <f t="shared" si="141"/>
        <v>2.94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1</v>
      </c>
      <c r="AJ301">
        <v>1</v>
      </c>
      <c r="AK301">
        <v>1</v>
      </c>
      <c r="AL301">
        <v>1</v>
      </c>
      <c r="AM301">
        <v>-2</v>
      </c>
      <c r="AN301">
        <v>0</v>
      </c>
      <c r="AO301">
        <v>1</v>
      </c>
      <c r="AP301">
        <v>1</v>
      </c>
      <c r="AQ301">
        <v>0</v>
      </c>
      <c r="AR301">
        <v>0</v>
      </c>
      <c r="AS301" t="s">
        <v>3</v>
      </c>
      <c r="AT301">
        <v>2.94</v>
      </c>
      <c r="AU301" t="s">
        <v>3</v>
      </c>
      <c r="AV301">
        <v>1</v>
      </c>
      <c r="AW301">
        <v>2</v>
      </c>
      <c r="AX301">
        <v>50497999</v>
      </c>
      <c r="AY301">
        <v>1</v>
      </c>
      <c r="AZ301">
        <v>0</v>
      </c>
      <c r="BA301">
        <v>323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U301">
        <f>ROUND(AT301*Source!I399*AH301*AL301,2)</f>
        <v>0</v>
      </c>
      <c r="CV301">
        <f>ROUND(Y301*Source!I399,9)</f>
        <v>8.82</v>
      </c>
      <c r="CW301">
        <v>0</v>
      </c>
      <c r="CX301">
        <f>ROUND(Y301*Source!I399,9)</f>
        <v>8.82</v>
      </c>
      <c r="CY301">
        <f>AD301</f>
        <v>0</v>
      </c>
      <c r="CZ301">
        <f>AH301</f>
        <v>0</v>
      </c>
      <c r="DA301">
        <f>AL301</f>
        <v>1</v>
      </c>
      <c r="DB301">
        <f t="shared" si="142"/>
        <v>0</v>
      </c>
      <c r="DC301">
        <f t="shared" si="143"/>
        <v>0</v>
      </c>
      <c r="DD301" t="s">
        <v>3</v>
      </c>
      <c r="DE301" t="s">
        <v>3</v>
      </c>
      <c r="DF301">
        <f>ROUND(ROUND(AE301,2)*CX301,2)</f>
        <v>0</v>
      </c>
      <c r="DG301">
        <f t="shared" si="147"/>
        <v>0</v>
      </c>
      <c r="DH301">
        <f t="shared" si="148"/>
        <v>0</v>
      </c>
      <c r="DI301">
        <f t="shared" si="136"/>
        <v>0</v>
      </c>
      <c r="DJ301">
        <f>DI301</f>
        <v>0</v>
      </c>
      <c r="DK301">
        <v>0</v>
      </c>
      <c r="DL301" t="s">
        <v>3</v>
      </c>
      <c r="DM301">
        <v>0</v>
      </c>
      <c r="DN301" t="s">
        <v>3</v>
      </c>
      <c r="DO301">
        <v>0</v>
      </c>
    </row>
    <row r="302" spans="1:119" x14ac:dyDescent="0.2">
      <c r="A302">
        <f>ROW(Source!A399)</f>
        <v>399</v>
      </c>
      <c r="B302">
        <v>50496813</v>
      </c>
      <c r="C302">
        <v>50497996</v>
      </c>
      <c r="D302">
        <v>46152953</v>
      </c>
      <c r="E302">
        <v>1</v>
      </c>
      <c r="F302">
        <v>1</v>
      </c>
      <c r="G302">
        <v>30570983</v>
      </c>
      <c r="H302">
        <v>3</v>
      </c>
      <c r="I302" t="s">
        <v>445</v>
      </c>
      <c r="J302" t="s">
        <v>447</v>
      </c>
      <c r="K302" t="s">
        <v>446</v>
      </c>
      <c r="L302">
        <v>1346</v>
      </c>
      <c r="N302">
        <v>1009</v>
      </c>
      <c r="O302" t="s">
        <v>286</v>
      </c>
      <c r="P302" t="s">
        <v>286</v>
      </c>
      <c r="Q302">
        <v>1</v>
      </c>
      <c r="W302">
        <v>0</v>
      </c>
      <c r="X302">
        <v>-461681850</v>
      </c>
      <c r="Y302">
        <f t="shared" si="141"/>
        <v>5</v>
      </c>
      <c r="AA302">
        <v>46.13</v>
      </c>
      <c r="AB302">
        <v>0</v>
      </c>
      <c r="AC302">
        <v>0</v>
      </c>
      <c r="AD302">
        <v>0</v>
      </c>
      <c r="AE302">
        <v>46.13</v>
      </c>
      <c r="AF302">
        <v>0</v>
      </c>
      <c r="AG302">
        <v>0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0</v>
      </c>
      <c r="AN302">
        <v>0</v>
      </c>
      <c r="AO302">
        <v>0</v>
      </c>
      <c r="AP302">
        <v>1</v>
      </c>
      <c r="AQ302">
        <v>0</v>
      </c>
      <c r="AR302">
        <v>0</v>
      </c>
      <c r="AS302" t="s">
        <v>3</v>
      </c>
      <c r="AT302">
        <v>5</v>
      </c>
      <c r="AU302" t="s">
        <v>3</v>
      </c>
      <c r="AV302">
        <v>0</v>
      </c>
      <c r="AW302">
        <v>1</v>
      </c>
      <c r="AX302">
        <v>-1</v>
      </c>
      <c r="AY302">
        <v>0</v>
      </c>
      <c r="AZ302">
        <v>0</v>
      </c>
      <c r="BA302" t="s">
        <v>3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V302">
        <v>0</v>
      </c>
      <c r="CW302">
        <v>0</v>
      </c>
      <c r="CX302">
        <f>ROUND(Y302*Source!I399,9)</f>
        <v>15</v>
      </c>
      <c r="CY302">
        <f>AA302</f>
        <v>46.13</v>
      </c>
      <c r="CZ302">
        <f>AE302</f>
        <v>46.13</v>
      </c>
      <c r="DA302">
        <f>AI302</f>
        <v>1</v>
      </c>
      <c r="DB302">
        <f t="shared" si="142"/>
        <v>230.65</v>
      </c>
      <c r="DC302">
        <f t="shared" si="143"/>
        <v>0</v>
      </c>
      <c r="DD302" t="s">
        <v>3</v>
      </c>
      <c r="DE302" t="s">
        <v>3</v>
      </c>
      <c r="DF302">
        <f>ROUND(ROUND(AE302,2)*CX302,2)</f>
        <v>691.95</v>
      </c>
      <c r="DG302">
        <f t="shared" si="147"/>
        <v>0</v>
      </c>
      <c r="DH302">
        <f t="shared" si="148"/>
        <v>0</v>
      </c>
      <c r="DI302">
        <f t="shared" si="136"/>
        <v>0</v>
      </c>
      <c r="DJ302">
        <f>DF302</f>
        <v>691.95</v>
      </c>
      <c r="DK302">
        <v>0</v>
      </c>
      <c r="DL302" t="s">
        <v>3</v>
      </c>
      <c r="DM302">
        <v>0</v>
      </c>
      <c r="DN302" t="s">
        <v>3</v>
      </c>
      <c r="DO302">
        <v>0</v>
      </c>
    </row>
    <row r="303" spans="1:119" x14ac:dyDescent="0.2">
      <c r="A303">
        <f>ROW(Source!A400)</f>
        <v>400</v>
      </c>
      <c r="B303">
        <v>50496814</v>
      </c>
      <c r="C303">
        <v>50497996</v>
      </c>
      <c r="D303">
        <v>40404405</v>
      </c>
      <c r="E303">
        <v>30570983</v>
      </c>
      <c r="F303">
        <v>1</v>
      </c>
      <c r="G303">
        <v>30570983</v>
      </c>
      <c r="H303">
        <v>1</v>
      </c>
      <c r="I303" t="s">
        <v>513</v>
      </c>
      <c r="J303" t="s">
        <v>3</v>
      </c>
      <c r="K303" t="s">
        <v>514</v>
      </c>
      <c r="L303">
        <v>1191</v>
      </c>
      <c r="N303">
        <v>1013</v>
      </c>
      <c r="O303" t="s">
        <v>515</v>
      </c>
      <c r="P303" t="s">
        <v>515</v>
      </c>
      <c r="Q303">
        <v>1</v>
      </c>
      <c r="W303">
        <v>0</v>
      </c>
      <c r="X303">
        <v>476480486</v>
      </c>
      <c r="Y303">
        <f t="shared" si="141"/>
        <v>2.94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1</v>
      </c>
      <c r="AJ303">
        <v>1</v>
      </c>
      <c r="AK303">
        <v>1</v>
      </c>
      <c r="AL303">
        <v>1</v>
      </c>
      <c r="AM303">
        <v>5</v>
      </c>
      <c r="AN303">
        <v>0</v>
      </c>
      <c r="AO303">
        <v>1</v>
      </c>
      <c r="AP303">
        <v>1</v>
      </c>
      <c r="AQ303">
        <v>0</v>
      </c>
      <c r="AR303">
        <v>0</v>
      </c>
      <c r="AS303" t="s">
        <v>3</v>
      </c>
      <c r="AT303">
        <v>2.94</v>
      </c>
      <c r="AU303" t="s">
        <v>3</v>
      </c>
      <c r="AV303">
        <v>1</v>
      </c>
      <c r="AW303">
        <v>2</v>
      </c>
      <c r="AX303">
        <v>50497999</v>
      </c>
      <c r="AY303">
        <v>1</v>
      </c>
      <c r="AZ303">
        <v>0</v>
      </c>
      <c r="BA303">
        <v>324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U303">
        <f>ROUND(AT303*Source!I400*AH303*AL303,2)</f>
        <v>0</v>
      </c>
      <c r="CV303">
        <f>ROUND(Y303*Source!I400,9)</f>
        <v>8.82</v>
      </c>
      <c r="CW303">
        <v>0</v>
      </c>
      <c r="CX303">
        <f>ROUND(Y303*Source!I400,9)</f>
        <v>8.82</v>
      </c>
      <c r="CY303">
        <f>AD303</f>
        <v>0</v>
      </c>
      <c r="CZ303">
        <f>AH303</f>
        <v>0</v>
      </c>
      <c r="DA303">
        <f>AL303</f>
        <v>1</v>
      </c>
      <c r="DB303">
        <f t="shared" si="142"/>
        <v>0</v>
      </c>
      <c r="DC303">
        <f t="shared" si="143"/>
        <v>0</v>
      </c>
      <c r="DD303" t="s">
        <v>3</v>
      </c>
      <c r="DE303" t="s">
        <v>3</v>
      </c>
      <c r="DF303">
        <f>ROUND(ROUND(AE303,2)*CX303,2)</f>
        <v>0</v>
      </c>
      <c r="DG303">
        <f t="shared" si="147"/>
        <v>0</v>
      </c>
      <c r="DH303">
        <f t="shared" si="148"/>
        <v>0</v>
      </c>
      <c r="DI303">
        <f t="shared" si="136"/>
        <v>0</v>
      </c>
      <c r="DJ303">
        <f>DI303</f>
        <v>0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">
      <c r="A304">
        <f>ROW(Source!A400)</f>
        <v>400</v>
      </c>
      <c r="B304">
        <v>50496814</v>
      </c>
      <c r="C304">
        <v>50497996</v>
      </c>
      <c r="D304">
        <v>46152953</v>
      </c>
      <c r="E304">
        <v>1</v>
      </c>
      <c r="F304">
        <v>1</v>
      </c>
      <c r="G304">
        <v>30570983</v>
      </c>
      <c r="H304">
        <v>3</v>
      </c>
      <c r="I304" t="s">
        <v>445</v>
      </c>
      <c r="J304" t="s">
        <v>447</v>
      </c>
      <c r="K304" t="s">
        <v>446</v>
      </c>
      <c r="L304">
        <v>1346</v>
      </c>
      <c r="N304">
        <v>1009</v>
      </c>
      <c r="O304" t="s">
        <v>286</v>
      </c>
      <c r="P304" t="s">
        <v>286</v>
      </c>
      <c r="Q304">
        <v>1</v>
      </c>
      <c r="W304">
        <v>0</v>
      </c>
      <c r="X304">
        <v>-461681850</v>
      </c>
      <c r="Y304">
        <f t="shared" si="141"/>
        <v>5</v>
      </c>
      <c r="AA304">
        <v>327.06</v>
      </c>
      <c r="AB304">
        <v>0</v>
      </c>
      <c r="AC304">
        <v>0</v>
      </c>
      <c r="AD304">
        <v>0</v>
      </c>
      <c r="AE304">
        <v>46.13</v>
      </c>
      <c r="AF304">
        <v>0</v>
      </c>
      <c r="AG304">
        <v>0</v>
      </c>
      <c r="AH304">
        <v>0</v>
      </c>
      <c r="AI304">
        <v>7.09</v>
      </c>
      <c r="AJ304">
        <v>1</v>
      </c>
      <c r="AK304">
        <v>1</v>
      </c>
      <c r="AL304">
        <v>1</v>
      </c>
      <c r="AM304">
        <v>0</v>
      </c>
      <c r="AN304">
        <v>0</v>
      </c>
      <c r="AO304">
        <v>0</v>
      </c>
      <c r="AP304">
        <v>1</v>
      </c>
      <c r="AQ304">
        <v>0</v>
      </c>
      <c r="AR304">
        <v>0</v>
      </c>
      <c r="AS304" t="s">
        <v>3</v>
      </c>
      <c r="AT304">
        <v>5</v>
      </c>
      <c r="AU304" t="s">
        <v>3</v>
      </c>
      <c r="AV304">
        <v>0</v>
      </c>
      <c r="AW304">
        <v>1</v>
      </c>
      <c r="AX304">
        <v>-1</v>
      </c>
      <c r="AY304">
        <v>0</v>
      </c>
      <c r="AZ304">
        <v>0</v>
      </c>
      <c r="BA304" t="s">
        <v>3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V304">
        <v>0</v>
      </c>
      <c r="CW304">
        <v>0</v>
      </c>
      <c r="CX304">
        <f>ROUND(Y304*Source!I400,9)</f>
        <v>15</v>
      </c>
      <c r="CY304">
        <f>AA304</f>
        <v>327.06</v>
      </c>
      <c r="CZ304">
        <f>AE304</f>
        <v>46.13</v>
      </c>
      <c r="DA304">
        <f>AI304</f>
        <v>7.09</v>
      </c>
      <c r="DB304">
        <f t="shared" si="142"/>
        <v>230.65</v>
      </c>
      <c r="DC304">
        <f t="shared" si="143"/>
        <v>0</v>
      </c>
      <c r="DD304" t="s">
        <v>3</v>
      </c>
      <c r="DE304" t="s">
        <v>3</v>
      </c>
      <c r="DF304">
        <f>ROUND(ROUND(AE304*AI304,2)*CX304,2)</f>
        <v>4905.8999999999996</v>
      </c>
      <c r="DG304">
        <f t="shared" si="147"/>
        <v>0</v>
      </c>
      <c r="DH304">
        <f t="shared" si="148"/>
        <v>0</v>
      </c>
      <c r="DI304">
        <f t="shared" si="136"/>
        <v>0</v>
      </c>
      <c r="DJ304">
        <f>DF304</f>
        <v>4905.8999999999996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">
      <c r="A305">
        <f>ROW(Source!A403)</f>
        <v>403</v>
      </c>
      <c r="B305">
        <v>50496813</v>
      </c>
      <c r="C305">
        <v>50498001</v>
      </c>
      <c r="D305">
        <v>40404405</v>
      </c>
      <c r="E305">
        <v>30570983</v>
      </c>
      <c r="F305">
        <v>1</v>
      </c>
      <c r="G305">
        <v>30570983</v>
      </c>
      <c r="H305">
        <v>1</v>
      </c>
      <c r="I305" t="s">
        <v>513</v>
      </c>
      <c r="J305" t="s">
        <v>3</v>
      </c>
      <c r="K305" t="s">
        <v>514</v>
      </c>
      <c r="L305">
        <v>1191</v>
      </c>
      <c r="N305">
        <v>1013</v>
      </c>
      <c r="O305" t="s">
        <v>515</v>
      </c>
      <c r="P305" t="s">
        <v>515</v>
      </c>
      <c r="Q305">
        <v>1</v>
      </c>
      <c r="W305">
        <v>0</v>
      </c>
      <c r="X305">
        <v>476480486</v>
      </c>
      <c r="Y305">
        <f t="shared" si="141"/>
        <v>155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1</v>
      </c>
      <c r="AJ305">
        <v>1</v>
      </c>
      <c r="AK305">
        <v>1</v>
      </c>
      <c r="AL305">
        <v>1</v>
      </c>
      <c r="AM305">
        <v>-2</v>
      </c>
      <c r="AN305">
        <v>0</v>
      </c>
      <c r="AO305">
        <v>1</v>
      </c>
      <c r="AP305">
        <v>1</v>
      </c>
      <c r="AQ305">
        <v>0</v>
      </c>
      <c r="AR305">
        <v>0</v>
      </c>
      <c r="AS305" t="s">
        <v>3</v>
      </c>
      <c r="AT305">
        <v>155</v>
      </c>
      <c r="AU305" t="s">
        <v>3</v>
      </c>
      <c r="AV305">
        <v>1</v>
      </c>
      <c r="AW305">
        <v>2</v>
      </c>
      <c r="AX305">
        <v>50498008</v>
      </c>
      <c r="AY305">
        <v>1</v>
      </c>
      <c r="AZ305">
        <v>0</v>
      </c>
      <c r="BA305">
        <v>325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U305">
        <f>ROUND(AT305*Source!I403*AH305*AL305,2)</f>
        <v>0</v>
      </c>
      <c r="CV305">
        <f>ROUND(Y305*Source!I403,9)</f>
        <v>3.1</v>
      </c>
      <c r="CW305">
        <v>0</v>
      </c>
      <c r="CX305">
        <f>ROUND(Y305*Source!I403,9)</f>
        <v>3.1</v>
      </c>
      <c r="CY305">
        <f>AD305</f>
        <v>0</v>
      </c>
      <c r="CZ305">
        <f>AH305</f>
        <v>0</v>
      </c>
      <c r="DA305">
        <f>AL305</f>
        <v>1</v>
      </c>
      <c r="DB305">
        <f t="shared" si="142"/>
        <v>0</v>
      </c>
      <c r="DC305">
        <f t="shared" si="143"/>
        <v>0</v>
      </c>
      <c r="DD305" t="s">
        <v>3</v>
      </c>
      <c r="DE305" t="s">
        <v>3</v>
      </c>
      <c r="DF305">
        <f t="shared" ref="DF305:DF312" si="149">ROUND(ROUND(AE305,2)*CX305,2)</f>
        <v>0</v>
      </c>
      <c r="DG305">
        <f t="shared" si="147"/>
        <v>0</v>
      </c>
      <c r="DH305">
        <f t="shared" si="148"/>
        <v>0</v>
      </c>
      <c r="DI305">
        <f t="shared" si="136"/>
        <v>0</v>
      </c>
      <c r="DJ305">
        <f>DI305</f>
        <v>0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">
      <c r="A306">
        <f>ROW(Source!A403)</f>
        <v>403</v>
      </c>
      <c r="B306">
        <v>50496813</v>
      </c>
      <c r="C306">
        <v>50498001</v>
      </c>
      <c r="D306">
        <v>46170867</v>
      </c>
      <c r="E306">
        <v>1</v>
      </c>
      <c r="F306">
        <v>1</v>
      </c>
      <c r="G306">
        <v>30570983</v>
      </c>
      <c r="H306">
        <v>2</v>
      </c>
      <c r="I306" t="s">
        <v>550</v>
      </c>
      <c r="J306" t="s">
        <v>551</v>
      </c>
      <c r="K306" t="s">
        <v>552</v>
      </c>
      <c r="L306">
        <v>1368</v>
      </c>
      <c r="N306">
        <v>1011</v>
      </c>
      <c r="O306" t="s">
        <v>519</v>
      </c>
      <c r="P306" t="s">
        <v>519</v>
      </c>
      <c r="Q306">
        <v>1</v>
      </c>
      <c r="W306">
        <v>0</v>
      </c>
      <c r="X306">
        <v>-7781208</v>
      </c>
      <c r="Y306">
        <f t="shared" si="141"/>
        <v>1.73</v>
      </c>
      <c r="AA306">
        <v>0</v>
      </c>
      <c r="AB306">
        <v>83.1</v>
      </c>
      <c r="AC306">
        <v>12.62</v>
      </c>
      <c r="AD306">
        <v>0</v>
      </c>
      <c r="AE306">
        <v>0</v>
      </c>
      <c r="AF306">
        <v>83.1</v>
      </c>
      <c r="AG306">
        <v>12.62</v>
      </c>
      <c r="AH306">
        <v>0</v>
      </c>
      <c r="AI306">
        <v>1</v>
      </c>
      <c r="AJ306">
        <v>1</v>
      </c>
      <c r="AK306">
        <v>1</v>
      </c>
      <c r="AL306">
        <v>1</v>
      </c>
      <c r="AM306">
        <v>-2</v>
      </c>
      <c r="AN306">
        <v>0</v>
      </c>
      <c r="AO306">
        <v>1</v>
      </c>
      <c r="AP306">
        <v>1</v>
      </c>
      <c r="AQ306">
        <v>0</v>
      </c>
      <c r="AR306">
        <v>0</v>
      </c>
      <c r="AS306" t="s">
        <v>3</v>
      </c>
      <c r="AT306">
        <v>1.73</v>
      </c>
      <c r="AU306" t="s">
        <v>3</v>
      </c>
      <c r="AV306">
        <v>0</v>
      </c>
      <c r="AW306">
        <v>2</v>
      </c>
      <c r="AX306">
        <v>50498009</v>
      </c>
      <c r="AY306">
        <v>1</v>
      </c>
      <c r="AZ306">
        <v>0</v>
      </c>
      <c r="BA306">
        <v>326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V306">
        <v>0</v>
      </c>
      <c r="CW306">
        <f>ROUND(Y306*Source!I403*DO306,9)</f>
        <v>0</v>
      </c>
      <c r="CX306">
        <f>ROUND(Y306*Source!I403,9)</f>
        <v>3.4599999999999999E-2</v>
      </c>
      <c r="CY306">
        <f>AB306</f>
        <v>83.1</v>
      </c>
      <c r="CZ306">
        <f>AF306</f>
        <v>83.1</v>
      </c>
      <c r="DA306">
        <f>AJ306</f>
        <v>1</v>
      </c>
      <c r="DB306">
        <f t="shared" si="142"/>
        <v>143.76</v>
      </c>
      <c r="DC306">
        <f t="shared" si="143"/>
        <v>21.83</v>
      </c>
      <c r="DD306" t="s">
        <v>3</v>
      </c>
      <c r="DE306" t="s">
        <v>3</v>
      </c>
      <c r="DF306">
        <f t="shared" si="149"/>
        <v>0</v>
      </c>
      <c r="DG306">
        <f t="shared" si="147"/>
        <v>2.88</v>
      </c>
      <c r="DH306">
        <f t="shared" si="148"/>
        <v>0.44</v>
      </c>
      <c r="DI306">
        <f t="shared" si="136"/>
        <v>0</v>
      </c>
      <c r="DJ306">
        <f>DG306</f>
        <v>2.88</v>
      </c>
      <c r="DK306">
        <v>0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">
      <c r="A307">
        <f>ROW(Source!A403)</f>
        <v>403</v>
      </c>
      <c r="B307">
        <v>50496813</v>
      </c>
      <c r="C307">
        <v>50498001</v>
      </c>
      <c r="D307">
        <v>46136038</v>
      </c>
      <c r="E307">
        <v>1</v>
      </c>
      <c r="F307">
        <v>1</v>
      </c>
      <c r="G307">
        <v>30570983</v>
      </c>
      <c r="H307">
        <v>3</v>
      </c>
      <c r="I307" t="s">
        <v>654</v>
      </c>
      <c r="J307" t="s">
        <v>655</v>
      </c>
      <c r="K307" t="s">
        <v>656</v>
      </c>
      <c r="L307">
        <v>1348</v>
      </c>
      <c r="N307">
        <v>1009</v>
      </c>
      <c r="O307" t="s">
        <v>28</v>
      </c>
      <c r="P307" t="s">
        <v>28</v>
      </c>
      <c r="Q307">
        <v>1000</v>
      </c>
      <c r="W307">
        <v>0</v>
      </c>
      <c r="X307">
        <v>1092892968</v>
      </c>
      <c r="Y307">
        <f t="shared" si="141"/>
        <v>3.15E-3</v>
      </c>
      <c r="AA307">
        <v>1227.3800000000001</v>
      </c>
      <c r="AB307">
        <v>0</v>
      </c>
      <c r="AC307">
        <v>0</v>
      </c>
      <c r="AD307">
        <v>0</v>
      </c>
      <c r="AE307">
        <v>1227.3800000000001</v>
      </c>
      <c r="AF307">
        <v>0</v>
      </c>
      <c r="AG307">
        <v>0</v>
      </c>
      <c r="AH307">
        <v>0</v>
      </c>
      <c r="AI307">
        <v>1</v>
      </c>
      <c r="AJ307">
        <v>1</v>
      </c>
      <c r="AK307">
        <v>1</v>
      </c>
      <c r="AL307">
        <v>1</v>
      </c>
      <c r="AM307">
        <v>-2</v>
      </c>
      <c r="AN307">
        <v>0</v>
      </c>
      <c r="AO307">
        <v>1</v>
      </c>
      <c r="AP307">
        <v>1</v>
      </c>
      <c r="AQ307">
        <v>0</v>
      </c>
      <c r="AR307">
        <v>0</v>
      </c>
      <c r="AS307" t="s">
        <v>3</v>
      </c>
      <c r="AT307">
        <v>3.15E-3</v>
      </c>
      <c r="AU307" t="s">
        <v>3</v>
      </c>
      <c r="AV307">
        <v>0</v>
      </c>
      <c r="AW307">
        <v>2</v>
      </c>
      <c r="AX307">
        <v>50498010</v>
      </c>
      <c r="AY307">
        <v>1</v>
      </c>
      <c r="AZ307">
        <v>0</v>
      </c>
      <c r="BA307">
        <v>327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v>0</v>
      </c>
      <c r="CX307">
        <f>ROUND(Y307*Source!I403,9)</f>
        <v>6.3E-5</v>
      </c>
      <c r="CY307">
        <f>AA307</f>
        <v>1227.3800000000001</v>
      </c>
      <c r="CZ307">
        <f>AE307</f>
        <v>1227.3800000000001</v>
      </c>
      <c r="DA307">
        <f>AI307</f>
        <v>1</v>
      </c>
      <c r="DB307">
        <f t="shared" si="142"/>
        <v>3.87</v>
      </c>
      <c r="DC307">
        <f t="shared" si="143"/>
        <v>0</v>
      </c>
      <c r="DD307" t="s">
        <v>3</v>
      </c>
      <c r="DE307" t="s">
        <v>3</v>
      </c>
      <c r="DF307">
        <f t="shared" si="149"/>
        <v>0.08</v>
      </c>
      <c r="DG307">
        <f t="shared" si="147"/>
        <v>0</v>
      </c>
      <c r="DH307">
        <f t="shared" si="148"/>
        <v>0</v>
      </c>
      <c r="DI307">
        <f t="shared" si="136"/>
        <v>0</v>
      </c>
      <c r="DJ307">
        <f>DF307</f>
        <v>0.08</v>
      </c>
      <c r="DK307">
        <v>0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">
      <c r="A308">
        <f>ROW(Source!A403)</f>
        <v>403</v>
      </c>
      <c r="B308">
        <v>50496813</v>
      </c>
      <c r="C308">
        <v>50498001</v>
      </c>
      <c r="D308">
        <v>46148516</v>
      </c>
      <c r="E308">
        <v>1</v>
      </c>
      <c r="F308">
        <v>1</v>
      </c>
      <c r="G308">
        <v>30570983</v>
      </c>
      <c r="H308">
        <v>3</v>
      </c>
      <c r="I308" t="s">
        <v>623</v>
      </c>
      <c r="J308" t="s">
        <v>624</v>
      </c>
      <c r="K308" t="s">
        <v>625</v>
      </c>
      <c r="L308">
        <v>1301</v>
      </c>
      <c r="N308">
        <v>1003</v>
      </c>
      <c r="O308" t="s">
        <v>295</v>
      </c>
      <c r="P308" t="s">
        <v>295</v>
      </c>
      <c r="Q308">
        <v>1</v>
      </c>
      <c r="W308">
        <v>0</v>
      </c>
      <c r="X308">
        <v>-2046478966</v>
      </c>
      <c r="Y308">
        <f t="shared" si="141"/>
        <v>228.21</v>
      </c>
      <c r="AA308">
        <v>0.69</v>
      </c>
      <c r="AB308">
        <v>0</v>
      </c>
      <c r="AC308">
        <v>0</v>
      </c>
      <c r="AD308">
        <v>0</v>
      </c>
      <c r="AE308">
        <v>0.69</v>
      </c>
      <c r="AF308">
        <v>0</v>
      </c>
      <c r="AG308">
        <v>0</v>
      </c>
      <c r="AH308">
        <v>0</v>
      </c>
      <c r="AI308">
        <v>1</v>
      </c>
      <c r="AJ308">
        <v>1</v>
      </c>
      <c r="AK308">
        <v>1</v>
      </c>
      <c r="AL308">
        <v>1</v>
      </c>
      <c r="AM308">
        <v>-2</v>
      </c>
      <c r="AN308">
        <v>0</v>
      </c>
      <c r="AO308">
        <v>1</v>
      </c>
      <c r="AP308">
        <v>1</v>
      </c>
      <c r="AQ308">
        <v>0</v>
      </c>
      <c r="AR308">
        <v>0</v>
      </c>
      <c r="AS308" t="s">
        <v>3</v>
      </c>
      <c r="AT308">
        <v>228.21</v>
      </c>
      <c r="AU308" t="s">
        <v>3</v>
      </c>
      <c r="AV308">
        <v>0</v>
      </c>
      <c r="AW308">
        <v>2</v>
      </c>
      <c r="AX308">
        <v>50498011</v>
      </c>
      <c r="AY308">
        <v>1</v>
      </c>
      <c r="AZ308">
        <v>0</v>
      </c>
      <c r="BA308">
        <v>328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V308">
        <v>0</v>
      </c>
      <c r="CW308">
        <v>0</v>
      </c>
      <c r="CX308">
        <f>ROUND(Y308*Source!I403,9)</f>
        <v>4.5641999999999996</v>
      </c>
      <c r="CY308">
        <f>AA308</f>
        <v>0.69</v>
      </c>
      <c r="CZ308">
        <f>AE308</f>
        <v>0.69</v>
      </c>
      <c r="DA308">
        <f>AI308</f>
        <v>1</v>
      </c>
      <c r="DB308">
        <f t="shared" si="142"/>
        <v>157.46</v>
      </c>
      <c r="DC308">
        <f t="shared" si="143"/>
        <v>0</v>
      </c>
      <c r="DD308" t="s">
        <v>3</v>
      </c>
      <c r="DE308" t="s">
        <v>3</v>
      </c>
      <c r="DF308">
        <f t="shared" si="149"/>
        <v>3.15</v>
      </c>
      <c r="DG308">
        <f t="shared" si="147"/>
        <v>0</v>
      </c>
      <c r="DH308">
        <f t="shared" si="148"/>
        <v>0</v>
      </c>
      <c r="DI308">
        <f t="shared" si="136"/>
        <v>0</v>
      </c>
      <c r="DJ308">
        <f>DF308</f>
        <v>3.15</v>
      </c>
      <c r="DK308">
        <v>0</v>
      </c>
      <c r="DL308" t="s">
        <v>3</v>
      </c>
      <c r="DM308">
        <v>0</v>
      </c>
      <c r="DN308" t="s">
        <v>3</v>
      </c>
      <c r="DO308">
        <v>0</v>
      </c>
    </row>
    <row r="309" spans="1:119" x14ac:dyDescent="0.2">
      <c r="A309">
        <f>ROW(Source!A403)</f>
        <v>403</v>
      </c>
      <c r="B309">
        <v>50496813</v>
      </c>
      <c r="C309">
        <v>50498001</v>
      </c>
      <c r="D309">
        <v>46147919</v>
      </c>
      <c r="E309">
        <v>1</v>
      </c>
      <c r="F309">
        <v>1</v>
      </c>
      <c r="G309">
        <v>30570983</v>
      </c>
      <c r="H309">
        <v>3</v>
      </c>
      <c r="I309" t="s">
        <v>657</v>
      </c>
      <c r="J309" t="s">
        <v>658</v>
      </c>
      <c r="K309" t="s">
        <v>659</v>
      </c>
      <c r="L309">
        <v>1356</v>
      </c>
      <c r="N309">
        <v>1010</v>
      </c>
      <c r="O309" t="s">
        <v>586</v>
      </c>
      <c r="P309" t="s">
        <v>586</v>
      </c>
      <c r="Q309">
        <v>1000</v>
      </c>
      <c r="W309">
        <v>0</v>
      </c>
      <c r="X309">
        <v>-482083070</v>
      </c>
      <c r="Y309">
        <f t="shared" si="141"/>
        <v>0.20399999999999999</v>
      </c>
      <c r="AA309">
        <v>988.2</v>
      </c>
      <c r="AB309">
        <v>0</v>
      </c>
      <c r="AC309">
        <v>0</v>
      </c>
      <c r="AD309">
        <v>0</v>
      </c>
      <c r="AE309">
        <v>988.2</v>
      </c>
      <c r="AF309">
        <v>0</v>
      </c>
      <c r="AG309">
        <v>0</v>
      </c>
      <c r="AH309">
        <v>0</v>
      </c>
      <c r="AI309">
        <v>1</v>
      </c>
      <c r="AJ309">
        <v>1</v>
      </c>
      <c r="AK309">
        <v>1</v>
      </c>
      <c r="AL309">
        <v>1</v>
      </c>
      <c r="AM309">
        <v>-2</v>
      </c>
      <c r="AN309">
        <v>0</v>
      </c>
      <c r="AO309">
        <v>1</v>
      </c>
      <c r="AP309">
        <v>1</v>
      </c>
      <c r="AQ309">
        <v>0</v>
      </c>
      <c r="AR309">
        <v>0</v>
      </c>
      <c r="AS309" t="s">
        <v>3</v>
      </c>
      <c r="AT309">
        <v>0.20399999999999999</v>
      </c>
      <c r="AU309" t="s">
        <v>3</v>
      </c>
      <c r="AV309">
        <v>0</v>
      </c>
      <c r="AW309">
        <v>2</v>
      </c>
      <c r="AX309">
        <v>50498012</v>
      </c>
      <c r="AY309">
        <v>1</v>
      </c>
      <c r="AZ309">
        <v>0</v>
      </c>
      <c r="BA309">
        <v>329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V309">
        <v>0</v>
      </c>
      <c r="CW309">
        <v>0</v>
      </c>
      <c r="CX309">
        <f>ROUND(Y309*Source!I403,9)</f>
        <v>4.0800000000000003E-3</v>
      </c>
      <c r="CY309">
        <f>AA309</f>
        <v>988.2</v>
      </c>
      <c r="CZ309">
        <f>AE309</f>
        <v>988.2</v>
      </c>
      <c r="DA309">
        <f>AI309</f>
        <v>1</v>
      </c>
      <c r="DB309">
        <f t="shared" si="142"/>
        <v>201.59</v>
      </c>
      <c r="DC309">
        <f t="shared" si="143"/>
        <v>0</v>
      </c>
      <c r="DD309" t="s">
        <v>3</v>
      </c>
      <c r="DE309" t="s">
        <v>3</v>
      </c>
      <c r="DF309">
        <f t="shared" si="149"/>
        <v>4.03</v>
      </c>
      <c r="DG309">
        <f t="shared" si="147"/>
        <v>0</v>
      </c>
      <c r="DH309">
        <f t="shared" si="148"/>
        <v>0</v>
      </c>
      <c r="DI309">
        <f t="shared" si="136"/>
        <v>0</v>
      </c>
      <c r="DJ309">
        <f>DF309</f>
        <v>4.03</v>
      </c>
      <c r="DK309">
        <v>0</v>
      </c>
      <c r="DL309" t="s">
        <v>3</v>
      </c>
      <c r="DM309">
        <v>0</v>
      </c>
      <c r="DN309" t="s">
        <v>3</v>
      </c>
      <c r="DO309">
        <v>0</v>
      </c>
    </row>
    <row r="310" spans="1:119" x14ac:dyDescent="0.2">
      <c r="A310">
        <f>ROW(Source!A403)</f>
        <v>403</v>
      </c>
      <c r="B310">
        <v>50496813</v>
      </c>
      <c r="C310">
        <v>50498001</v>
      </c>
      <c r="D310">
        <v>46234754</v>
      </c>
      <c r="E310">
        <v>1</v>
      </c>
      <c r="F310">
        <v>1</v>
      </c>
      <c r="G310">
        <v>30570983</v>
      </c>
      <c r="H310">
        <v>3</v>
      </c>
      <c r="I310" t="s">
        <v>450</v>
      </c>
      <c r="J310" t="s">
        <v>451</v>
      </c>
      <c r="K310" t="s">
        <v>719</v>
      </c>
      <c r="L310">
        <v>1354</v>
      </c>
      <c r="N310">
        <v>1010</v>
      </c>
      <c r="O310" t="s">
        <v>360</v>
      </c>
      <c r="P310" t="s">
        <v>360</v>
      </c>
      <c r="Q310">
        <v>1</v>
      </c>
      <c r="W310">
        <v>0</v>
      </c>
      <c r="X310">
        <v>-1193386595</v>
      </c>
      <c r="Y310">
        <f t="shared" si="141"/>
        <v>100</v>
      </c>
      <c r="AA310">
        <v>1806.99</v>
      </c>
      <c r="AB310">
        <v>0</v>
      </c>
      <c r="AC310">
        <v>0</v>
      </c>
      <c r="AD310">
        <v>0</v>
      </c>
      <c r="AE310">
        <v>1806.99</v>
      </c>
      <c r="AF310">
        <v>0</v>
      </c>
      <c r="AG310">
        <v>0</v>
      </c>
      <c r="AH310">
        <v>0</v>
      </c>
      <c r="AI310">
        <v>1</v>
      </c>
      <c r="AJ310">
        <v>1</v>
      </c>
      <c r="AK310">
        <v>1</v>
      </c>
      <c r="AL310">
        <v>1</v>
      </c>
      <c r="AM310">
        <v>0</v>
      </c>
      <c r="AN310">
        <v>0</v>
      </c>
      <c r="AO310">
        <v>0</v>
      </c>
      <c r="AP310">
        <v>1</v>
      </c>
      <c r="AQ310">
        <v>0</v>
      </c>
      <c r="AR310">
        <v>0</v>
      </c>
      <c r="AS310" t="s">
        <v>3</v>
      </c>
      <c r="AT310">
        <v>100</v>
      </c>
      <c r="AU310" t="s">
        <v>3</v>
      </c>
      <c r="AV310">
        <v>0</v>
      </c>
      <c r="AW310">
        <v>1</v>
      </c>
      <c r="AX310">
        <v>-1</v>
      </c>
      <c r="AY310">
        <v>0</v>
      </c>
      <c r="AZ310">
        <v>0</v>
      </c>
      <c r="BA310" t="s">
        <v>3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V310">
        <v>0</v>
      </c>
      <c r="CW310">
        <v>0</v>
      </c>
      <c r="CX310">
        <f>ROUND(Y310*Source!I403,9)</f>
        <v>2</v>
      </c>
      <c r="CY310">
        <f>AA310</f>
        <v>1806.99</v>
      </c>
      <c r="CZ310">
        <f>AE310</f>
        <v>1806.99</v>
      </c>
      <c r="DA310">
        <f>AI310</f>
        <v>1</v>
      </c>
      <c r="DB310">
        <f t="shared" si="142"/>
        <v>180699</v>
      </c>
      <c r="DC310">
        <f t="shared" si="143"/>
        <v>0</v>
      </c>
      <c r="DD310" t="s">
        <v>3</v>
      </c>
      <c r="DE310" t="s">
        <v>3</v>
      </c>
      <c r="DF310">
        <f t="shared" si="149"/>
        <v>3613.98</v>
      </c>
      <c r="DG310">
        <f t="shared" si="147"/>
        <v>0</v>
      </c>
      <c r="DH310">
        <f t="shared" si="148"/>
        <v>0</v>
      </c>
      <c r="DI310">
        <f t="shared" si="136"/>
        <v>0</v>
      </c>
      <c r="DJ310">
        <f>DF310</f>
        <v>3613.98</v>
      </c>
      <c r="DK310">
        <v>0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">
      <c r="A311">
        <f>ROW(Source!A404)</f>
        <v>404</v>
      </c>
      <c r="B311">
        <v>50496814</v>
      </c>
      <c r="C311">
        <v>50498001</v>
      </c>
      <c r="D311">
        <v>40404405</v>
      </c>
      <c r="E311">
        <v>30570983</v>
      </c>
      <c r="F311">
        <v>1</v>
      </c>
      <c r="G311">
        <v>30570983</v>
      </c>
      <c r="H311">
        <v>1</v>
      </c>
      <c r="I311" t="s">
        <v>513</v>
      </c>
      <c r="J311" t="s">
        <v>3</v>
      </c>
      <c r="K311" t="s">
        <v>514</v>
      </c>
      <c r="L311">
        <v>1191</v>
      </c>
      <c r="N311">
        <v>1013</v>
      </c>
      <c r="O311" t="s">
        <v>515</v>
      </c>
      <c r="P311" t="s">
        <v>515</v>
      </c>
      <c r="Q311">
        <v>1</v>
      </c>
      <c r="W311">
        <v>0</v>
      </c>
      <c r="X311">
        <v>476480486</v>
      </c>
      <c r="Y311">
        <f t="shared" ref="Y311:Y330" si="150">AT311</f>
        <v>155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1</v>
      </c>
      <c r="AJ311">
        <v>1</v>
      </c>
      <c r="AK311">
        <v>1</v>
      </c>
      <c r="AL311">
        <v>1</v>
      </c>
      <c r="AM311">
        <v>5</v>
      </c>
      <c r="AN311">
        <v>0</v>
      </c>
      <c r="AO311">
        <v>1</v>
      </c>
      <c r="AP311">
        <v>1</v>
      </c>
      <c r="AQ311">
        <v>0</v>
      </c>
      <c r="AR311">
        <v>0</v>
      </c>
      <c r="AS311" t="s">
        <v>3</v>
      </c>
      <c r="AT311">
        <v>155</v>
      </c>
      <c r="AU311" t="s">
        <v>3</v>
      </c>
      <c r="AV311">
        <v>1</v>
      </c>
      <c r="AW311">
        <v>2</v>
      </c>
      <c r="AX311">
        <v>50498008</v>
      </c>
      <c r="AY311">
        <v>1</v>
      </c>
      <c r="AZ311">
        <v>0</v>
      </c>
      <c r="BA311">
        <v>336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U311">
        <f>ROUND(AT311*Source!I404*AH311*AL311,2)</f>
        <v>0</v>
      </c>
      <c r="CV311">
        <f>ROUND(Y311*Source!I404,9)</f>
        <v>3.1</v>
      </c>
      <c r="CW311">
        <v>0</v>
      </c>
      <c r="CX311">
        <f>ROUND(Y311*Source!I404,9)</f>
        <v>3.1</v>
      </c>
      <c r="CY311">
        <f>AD311</f>
        <v>0</v>
      </c>
      <c r="CZ311">
        <f>AH311</f>
        <v>0</v>
      </c>
      <c r="DA311">
        <f>AL311</f>
        <v>1</v>
      </c>
      <c r="DB311">
        <f t="shared" ref="DB311:DB330" si="151">ROUND(ROUND(AT311*CZ311,2),6)</f>
        <v>0</v>
      </c>
      <c r="DC311">
        <f t="shared" ref="DC311:DC330" si="152">ROUND(ROUND(AT311*AG311,2),6)</f>
        <v>0</v>
      </c>
      <c r="DD311" t="s">
        <v>3</v>
      </c>
      <c r="DE311" t="s">
        <v>3</v>
      </c>
      <c r="DF311">
        <f t="shared" si="149"/>
        <v>0</v>
      </c>
      <c r="DG311">
        <f t="shared" si="147"/>
        <v>0</v>
      </c>
      <c r="DH311">
        <f t="shared" si="148"/>
        <v>0</v>
      </c>
      <c r="DI311">
        <f t="shared" si="136"/>
        <v>0</v>
      </c>
      <c r="DJ311">
        <f>DI311</f>
        <v>0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">
      <c r="A312">
        <f>ROW(Source!A404)</f>
        <v>404</v>
      </c>
      <c r="B312">
        <v>50496814</v>
      </c>
      <c r="C312">
        <v>50498001</v>
      </c>
      <c r="D312">
        <v>46170867</v>
      </c>
      <c r="E312">
        <v>1</v>
      </c>
      <c r="F312">
        <v>1</v>
      </c>
      <c r="G312">
        <v>30570983</v>
      </c>
      <c r="H312">
        <v>2</v>
      </c>
      <c r="I312" t="s">
        <v>550</v>
      </c>
      <c r="J312" t="s">
        <v>551</v>
      </c>
      <c r="K312" t="s">
        <v>552</v>
      </c>
      <c r="L312">
        <v>1368</v>
      </c>
      <c r="N312">
        <v>1011</v>
      </c>
      <c r="O312" t="s">
        <v>519</v>
      </c>
      <c r="P312" t="s">
        <v>519</v>
      </c>
      <c r="Q312">
        <v>1</v>
      </c>
      <c r="W312">
        <v>0</v>
      </c>
      <c r="X312">
        <v>-7781208</v>
      </c>
      <c r="Y312">
        <f t="shared" si="150"/>
        <v>1.73</v>
      </c>
      <c r="AA312">
        <v>0</v>
      </c>
      <c r="AB312">
        <v>1106.71</v>
      </c>
      <c r="AC312">
        <v>450.44</v>
      </c>
      <c r="AD312">
        <v>0</v>
      </c>
      <c r="AE312">
        <v>0</v>
      </c>
      <c r="AF312">
        <v>83.1</v>
      </c>
      <c r="AG312">
        <v>12.62</v>
      </c>
      <c r="AH312">
        <v>0</v>
      </c>
      <c r="AI312">
        <v>1</v>
      </c>
      <c r="AJ312">
        <v>12.72</v>
      </c>
      <c r="AK312">
        <v>34.090000000000003</v>
      </c>
      <c r="AL312">
        <v>1</v>
      </c>
      <c r="AM312">
        <v>2</v>
      </c>
      <c r="AN312">
        <v>0</v>
      </c>
      <c r="AO312">
        <v>1</v>
      </c>
      <c r="AP312">
        <v>1</v>
      </c>
      <c r="AQ312">
        <v>0</v>
      </c>
      <c r="AR312">
        <v>0</v>
      </c>
      <c r="AS312" t="s">
        <v>3</v>
      </c>
      <c r="AT312">
        <v>1.73</v>
      </c>
      <c r="AU312" t="s">
        <v>3</v>
      </c>
      <c r="AV312">
        <v>0</v>
      </c>
      <c r="AW312">
        <v>2</v>
      </c>
      <c r="AX312">
        <v>50498009</v>
      </c>
      <c r="AY312">
        <v>1</v>
      </c>
      <c r="AZ312">
        <v>0</v>
      </c>
      <c r="BA312">
        <v>337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CV312">
        <v>0</v>
      </c>
      <c r="CW312">
        <f>ROUND(Y312*Source!I404*DO312,9)</f>
        <v>0</v>
      </c>
      <c r="CX312">
        <f>ROUND(Y312*Source!I404,9)</f>
        <v>3.4599999999999999E-2</v>
      </c>
      <c r="CY312">
        <f>AB312</f>
        <v>1106.71</v>
      </c>
      <c r="CZ312">
        <f>AF312</f>
        <v>83.1</v>
      </c>
      <c r="DA312">
        <f>AJ312</f>
        <v>12.72</v>
      </c>
      <c r="DB312">
        <f t="shared" si="151"/>
        <v>143.76</v>
      </c>
      <c r="DC312">
        <f t="shared" si="152"/>
        <v>21.83</v>
      </c>
      <c r="DD312" t="s">
        <v>3</v>
      </c>
      <c r="DE312" t="s">
        <v>3</v>
      </c>
      <c r="DF312">
        <f t="shared" si="149"/>
        <v>0</v>
      </c>
      <c r="DG312">
        <f>ROUND(ROUND(AF312*AJ312,2)*CX312,2)</f>
        <v>36.57</v>
      </c>
      <c r="DH312">
        <f>ROUND(ROUND(AG312*AK312,2)*CX312,2)</f>
        <v>14.89</v>
      </c>
      <c r="DI312">
        <f t="shared" si="136"/>
        <v>0</v>
      </c>
      <c r="DJ312">
        <f>DG312</f>
        <v>36.57</v>
      </c>
      <c r="DK312">
        <v>0</v>
      </c>
      <c r="DL312" t="s">
        <v>3</v>
      </c>
      <c r="DM312">
        <v>0</v>
      </c>
      <c r="DN312" t="s">
        <v>3</v>
      </c>
      <c r="DO312">
        <v>0</v>
      </c>
    </row>
    <row r="313" spans="1:119" x14ac:dyDescent="0.2">
      <c r="A313">
        <f>ROW(Source!A404)</f>
        <v>404</v>
      </c>
      <c r="B313">
        <v>50496814</v>
      </c>
      <c r="C313">
        <v>50498001</v>
      </c>
      <c r="D313">
        <v>46136038</v>
      </c>
      <c r="E313">
        <v>1</v>
      </c>
      <c r="F313">
        <v>1</v>
      </c>
      <c r="G313">
        <v>30570983</v>
      </c>
      <c r="H313">
        <v>3</v>
      </c>
      <c r="I313" t="s">
        <v>654</v>
      </c>
      <c r="J313" t="s">
        <v>655</v>
      </c>
      <c r="K313" t="s">
        <v>656</v>
      </c>
      <c r="L313">
        <v>1348</v>
      </c>
      <c r="N313">
        <v>1009</v>
      </c>
      <c r="O313" t="s">
        <v>28</v>
      </c>
      <c r="P313" t="s">
        <v>28</v>
      </c>
      <c r="Q313">
        <v>1000</v>
      </c>
      <c r="W313">
        <v>0</v>
      </c>
      <c r="X313">
        <v>1092892968</v>
      </c>
      <c r="Y313">
        <f t="shared" si="150"/>
        <v>3.15E-3</v>
      </c>
      <c r="AA313">
        <v>6836.51</v>
      </c>
      <c r="AB313">
        <v>0</v>
      </c>
      <c r="AC313">
        <v>0</v>
      </c>
      <c r="AD313">
        <v>0</v>
      </c>
      <c r="AE313">
        <v>1227.3800000000001</v>
      </c>
      <c r="AF313">
        <v>0</v>
      </c>
      <c r="AG313">
        <v>0</v>
      </c>
      <c r="AH313">
        <v>0</v>
      </c>
      <c r="AI313">
        <v>5.57</v>
      </c>
      <c r="AJ313">
        <v>1</v>
      </c>
      <c r="AK313">
        <v>1</v>
      </c>
      <c r="AL313">
        <v>1</v>
      </c>
      <c r="AM313">
        <v>2</v>
      </c>
      <c r="AN313">
        <v>0</v>
      </c>
      <c r="AO313">
        <v>1</v>
      </c>
      <c r="AP313">
        <v>1</v>
      </c>
      <c r="AQ313">
        <v>0</v>
      </c>
      <c r="AR313">
        <v>0</v>
      </c>
      <c r="AS313" t="s">
        <v>3</v>
      </c>
      <c r="AT313">
        <v>3.15E-3</v>
      </c>
      <c r="AU313" t="s">
        <v>3</v>
      </c>
      <c r="AV313">
        <v>0</v>
      </c>
      <c r="AW313">
        <v>2</v>
      </c>
      <c r="AX313">
        <v>50498010</v>
      </c>
      <c r="AY313">
        <v>1</v>
      </c>
      <c r="AZ313">
        <v>0</v>
      </c>
      <c r="BA313">
        <v>338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CV313">
        <v>0</v>
      </c>
      <c r="CW313">
        <v>0</v>
      </c>
      <c r="CX313">
        <f>ROUND(Y313*Source!I404,9)</f>
        <v>6.3E-5</v>
      </c>
      <c r="CY313">
        <f>AA313</f>
        <v>6836.51</v>
      </c>
      <c r="CZ313">
        <f>AE313</f>
        <v>1227.3800000000001</v>
      </c>
      <c r="DA313">
        <f>AI313</f>
        <v>5.57</v>
      </c>
      <c r="DB313">
        <f t="shared" si="151"/>
        <v>3.87</v>
      </c>
      <c r="DC313">
        <f t="shared" si="152"/>
        <v>0</v>
      </c>
      <c r="DD313" t="s">
        <v>3</v>
      </c>
      <c r="DE313" t="s">
        <v>3</v>
      </c>
      <c r="DF313">
        <f>ROUND(ROUND(AE313*AI313,2)*CX313,2)</f>
        <v>0.43</v>
      </c>
      <c r="DG313">
        <f t="shared" ref="DG313:DG330" si="153">ROUND(ROUND(AF313,2)*CX313,2)</f>
        <v>0</v>
      </c>
      <c r="DH313">
        <f t="shared" ref="DH313:DH330" si="154">ROUND(ROUND(AG313,2)*CX313,2)</f>
        <v>0</v>
      </c>
      <c r="DI313">
        <f t="shared" si="136"/>
        <v>0</v>
      </c>
      <c r="DJ313">
        <f>DF313</f>
        <v>0.43</v>
      </c>
      <c r="DK313">
        <v>0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">
      <c r="A314">
        <f>ROW(Source!A404)</f>
        <v>404</v>
      </c>
      <c r="B314">
        <v>50496814</v>
      </c>
      <c r="C314">
        <v>50498001</v>
      </c>
      <c r="D314">
        <v>46148516</v>
      </c>
      <c r="E314">
        <v>1</v>
      </c>
      <c r="F314">
        <v>1</v>
      </c>
      <c r="G314">
        <v>30570983</v>
      </c>
      <c r="H314">
        <v>3</v>
      </c>
      <c r="I314" t="s">
        <v>623</v>
      </c>
      <c r="J314" t="s">
        <v>624</v>
      </c>
      <c r="K314" t="s">
        <v>625</v>
      </c>
      <c r="L314">
        <v>1301</v>
      </c>
      <c r="N314">
        <v>1003</v>
      </c>
      <c r="O314" t="s">
        <v>295</v>
      </c>
      <c r="P314" t="s">
        <v>295</v>
      </c>
      <c r="Q314">
        <v>1</v>
      </c>
      <c r="W314">
        <v>0</v>
      </c>
      <c r="X314">
        <v>-2046478966</v>
      </c>
      <c r="Y314">
        <f t="shared" si="150"/>
        <v>228.21</v>
      </c>
      <c r="AA314">
        <v>4.53</v>
      </c>
      <c r="AB314">
        <v>0</v>
      </c>
      <c r="AC314">
        <v>0</v>
      </c>
      <c r="AD314">
        <v>0</v>
      </c>
      <c r="AE314">
        <v>0.69</v>
      </c>
      <c r="AF314">
        <v>0</v>
      </c>
      <c r="AG314">
        <v>0</v>
      </c>
      <c r="AH314">
        <v>0</v>
      </c>
      <c r="AI314">
        <v>6.57</v>
      </c>
      <c r="AJ314">
        <v>1</v>
      </c>
      <c r="AK314">
        <v>1</v>
      </c>
      <c r="AL314">
        <v>1</v>
      </c>
      <c r="AM314">
        <v>2</v>
      </c>
      <c r="AN314">
        <v>0</v>
      </c>
      <c r="AO314">
        <v>1</v>
      </c>
      <c r="AP314">
        <v>1</v>
      </c>
      <c r="AQ314">
        <v>0</v>
      </c>
      <c r="AR314">
        <v>0</v>
      </c>
      <c r="AS314" t="s">
        <v>3</v>
      </c>
      <c r="AT314">
        <v>228.21</v>
      </c>
      <c r="AU314" t="s">
        <v>3</v>
      </c>
      <c r="AV314">
        <v>0</v>
      </c>
      <c r="AW314">
        <v>2</v>
      </c>
      <c r="AX314">
        <v>50498011</v>
      </c>
      <c r="AY314">
        <v>1</v>
      </c>
      <c r="AZ314">
        <v>0</v>
      </c>
      <c r="BA314">
        <v>339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v>0</v>
      </c>
      <c r="CX314">
        <f>ROUND(Y314*Source!I404,9)</f>
        <v>4.5641999999999996</v>
      </c>
      <c r="CY314">
        <f>AA314</f>
        <v>4.53</v>
      </c>
      <c r="CZ314">
        <f>AE314</f>
        <v>0.69</v>
      </c>
      <c r="DA314">
        <f>AI314</f>
        <v>6.57</v>
      </c>
      <c r="DB314">
        <f t="shared" si="151"/>
        <v>157.46</v>
      </c>
      <c r="DC314">
        <f t="shared" si="152"/>
        <v>0</v>
      </c>
      <c r="DD314" t="s">
        <v>3</v>
      </c>
      <c r="DE314" t="s">
        <v>3</v>
      </c>
      <c r="DF314">
        <f>ROUND(ROUND(AE314*AI314,2)*CX314,2)</f>
        <v>20.68</v>
      </c>
      <c r="DG314">
        <f t="shared" si="153"/>
        <v>0</v>
      </c>
      <c r="DH314">
        <f t="shared" si="154"/>
        <v>0</v>
      </c>
      <c r="DI314">
        <f t="shared" si="136"/>
        <v>0</v>
      </c>
      <c r="DJ314">
        <f>DF314</f>
        <v>20.68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">
      <c r="A315">
        <f>ROW(Source!A404)</f>
        <v>404</v>
      </c>
      <c r="B315">
        <v>50496814</v>
      </c>
      <c r="C315">
        <v>50498001</v>
      </c>
      <c r="D315">
        <v>46147919</v>
      </c>
      <c r="E315">
        <v>1</v>
      </c>
      <c r="F315">
        <v>1</v>
      </c>
      <c r="G315">
        <v>30570983</v>
      </c>
      <c r="H315">
        <v>3</v>
      </c>
      <c r="I315" t="s">
        <v>657</v>
      </c>
      <c r="J315" t="s">
        <v>658</v>
      </c>
      <c r="K315" t="s">
        <v>659</v>
      </c>
      <c r="L315">
        <v>1356</v>
      </c>
      <c r="N315">
        <v>1010</v>
      </c>
      <c r="O315" t="s">
        <v>586</v>
      </c>
      <c r="P315" t="s">
        <v>586</v>
      </c>
      <c r="Q315">
        <v>1000</v>
      </c>
      <c r="W315">
        <v>0</v>
      </c>
      <c r="X315">
        <v>-482083070</v>
      </c>
      <c r="Y315">
        <f t="shared" si="150"/>
        <v>0.20399999999999999</v>
      </c>
      <c r="AA315">
        <v>19951.759999999998</v>
      </c>
      <c r="AB315">
        <v>0</v>
      </c>
      <c r="AC315">
        <v>0</v>
      </c>
      <c r="AD315">
        <v>0</v>
      </c>
      <c r="AE315">
        <v>988.2</v>
      </c>
      <c r="AF315">
        <v>0</v>
      </c>
      <c r="AG315">
        <v>0</v>
      </c>
      <c r="AH315">
        <v>0</v>
      </c>
      <c r="AI315">
        <v>20.190000000000001</v>
      </c>
      <c r="AJ315">
        <v>1</v>
      </c>
      <c r="AK315">
        <v>1</v>
      </c>
      <c r="AL315">
        <v>1</v>
      </c>
      <c r="AM315">
        <v>2</v>
      </c>
      <c r="AN315">
        <v>0</v>
      </c>
      <c r="AO315">
        <v>1</v>
      </c>
      <c r="AP315">
        <v>1</v>
      </c>
      <c r="AQ315">
        <v>0</v>
      </c>
      <c r="AR315">
        <v>0</v>
      </c>
      <c r="AS315" t="s">
        <v>3</v>
      </c>
      <c r="AT315">
        <v>0.20399999999999999</v>
      </c>
      <c r="AU315" t="s">
        <v>3</v>
      </c>
      <c r="AV315">
        <v>0</v>
      </c>
      <c r="AW315">
        <v>2</v>
      </c>
      <c r="AX315">
        <v>50498012</v>
      </c>
      <c r="AY315">
        <v>1</v>
      </c>
      <c r="AZ315">
        <v>0</v>
      </c>
      <c r="BA315">
        <v>340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V315">
        <v>0</v>
      </c>
      <c r="CW315">
        <v>0</v>
      </c>
      <c r="CX315">
        <f>ROUND(Y315*Source!I404,9)</f>
        <v>4.0800000000000003E-3</v>
      </c>
      <c r="CY315">
        <f>AA315</f>
        <v>19951.759999999998</v>
      </c>
      <c r="CZ315">
        <f>AE315</f>
        <v>988.2</v>
      </c>
      <c r="DA315">
        <f>AI315</f>
        <v>20.190000000000001</v>
      </c>
      <c r="DB315">
        <f t="shared" si="151"/>
        <v>201.59</v>
      </c>
      <c r="DC315">
        <f t="shared" si="152"/>
        <v>0</v>
      </c>
      <c r="DD315" t="s">
        <v>3</v>
      </c>
      <c r="DE315" t="s">
        <v>3</v>
      </c>
      <c r="DF315">
        <f>ROUND(ROUND(AE315*AI315,2)*CX315,2)</f>
        <v>81.400000000000006</v>
      </c>
      <c r="DG315">
        <f t="shared" si="153"/>
        <v>0</v>
      </c>
      <c r="DH315">
        <f t="shared" si="154"/>
        <v>0</v>
      </c>
      <c r="DI315">
        <f t="shared" si="136"/>
        <v>0</v>
      </c>
      <c r="DJ315">
        <f>DF315</f>
        <v>81.400000000000006</v>
      </c>
      <c r="DK315">
        <v>0</v>
      </c>
      <c r="DL315" t="s">
        <v>3</v>
      </c>
      <c r="DM315">
        <v>0</v>
      </c>
      <c r="DN315" t="s">
        <v>3</v>
      </c>
      <c r="DO315">
        <v>0</v>
      </c>
    </row>
    <row r="316" spans="1:119" x14ac:dyDescent="0.2">
      <c r="A316">
        <f>ROW(Source!A404)</f>
        <v>404</v>
      </c>
      <c r="B316">
        <v>50496814</v>
      </c>
      <c r="C316">
        <v>50498001</v>
      </c>
      <c r="D316">
        <v>46234754</v>
      </c>
      <c r="E316">
        <v>1</v>
      </c>
      <c r="F316">
        <v>1</v>
      </c>
      <c r="G316">
        <v>30570983</v>
      </c>
      <c r="H316">
        <v>3</v>
      </c>
      <c r="I316" t="s">
        <v>450</v>
      </c>
      <c r="J316" t="s">
        <v>451</v>
      </c>
      <c r="K316" t="s">
        <v>719</v>
      </c>
      <c r="L316">
        <v>1354</v>
      </c>
      <c r="N316">
        <v>1010</v>
      </c>
      <c r="O316" t="s">
        <v>360</v>
      </c>
      <c r="P316" t="s">
        <v>360</v>
      </c>
      <c r="Q316">
        <v>1</v>
      </c>
      <c r="W316">
        <v>0</v>
      </c>
      <c r="X316">
        <v>-1193386595</v>
      </c>
      <c r="Y316">
        <f t="shared" si="150"/>
        <v>100</v>
      </c>
      <c r="AA316">
        <v>11239.48</v>
      </c>
      <c r="AB316">
        <v>0</v>
      </c>
      <c r="AC316">
        <v>0</v>
      </c>
      <c r="AD316">
        <v>0</v>
      </c>
      <c r="AE316">
        <v>1806.99</v>
      </c>
      <c r="AF316">
        <v>0</v>
      </c>
      <c r="AG316">
        <v>0</v>
      </c>
      <c r="AH316">
        <v>0</v>
      </c>
      <c r="AI316">
        <v>6.22</v>
      </c>
      <c r="AJ316">
        <v>1</v>
      </c>
      <c r="AK316">
        <v>1</v>
      </c>
      <c r="AL316">
        <v>1</v>
      </c>
      <c r="AM316">
        <v>0</v>
      </c>
      <c r="AN316">
        <v>0</v>
      </c>
      <c r="AO316">
        <v>0</v>
      </c>
      <c r="AP316">
        <v>1</v>
      </c>
      <c r="AQ316">
        <v>0</v>
      </c>
      <c r="AR316">
        <v>0</v>
      </c>
      <c r="AS316" t="s">
        <v>3</v>
      </c>
      <c r="AT316">
        <v>100</v>
      </c>
      <c r="AU316" t="s">
        <v>3</v>
      </c>
      <c r="AV316">
        <v>0</v>
      </c>
      <c r="AW316">
        <v>1</v>
      </c>
      <c r="AX316">
        <v>-1</v>
      </c>
      <c r="AY316">
        <v>0</v>
      </c>
      <c r="AZ316">
        <v>0</v>
      </c>
      <c r="BA316" t="s">
        <v>3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V316">
        <v>0</v>
      </c>
      <c r="CW316">
        <v>0</v>
      </c>
      <c r="CX316">
        <f>ROUND(Y316*Source!I404,9)</f>
        <v>2</v>
      </c>
      <c r="CY316">
        <f>AA316</f>
        <v>11239.48</v>
      </c>
      <c r="CZ316">
        <f>AE316</f>
        <v>1806.99</v>
      </c>
      <c r="DA316">
        <f>AI316</f>
        <v>6.22</v>
      </c>
      <c r="DB316">
        <f t="shared" si="151"/>
        <v>180699</v>
      </c>
      <c r="DC316">
        <f t="shared" si="152"/>
        <v>0</v>
      </c>
      <c r="DD316" t="s">
        <v>3</v>
      </c>
      <c r="DE316" t="s">
        <v>3</v>
      </c>
      <c r="DF316">
        <f>ROUND(ROUND(AE316*AI316,2)*CX316,2)</f>
        <v>22478.959999999999</v>
      </c>
      <c r="DG316">
        <f t="shared" si="153"/>
        <v>0</v>
      </c>
      <c r="DH316">
        <f t="shared" si="154"/>
        <v>0</v>
      </c>
      <c r="DI316">
        <f t="shared" si="136"/>
        <v>0</v>
      </c>
      <c r="DJ316">
        <f>DF316</f>
        <v>22478.959999999999</v>
      </c>
      <c r="DK316">
        <v>0</v>
      </c>
      <c r="DL316" t="s">
        <v>3</v>
      </c>
      <c r="DM316">
        <v>0</v>
      </c>
      <c r="DN316" t="s">
        <v>3</v>
      </c>
      <c r="DO316">
        <v>0</v>
      </c>
    </row>
    <row r="317" spans="1:119" x14ac:dyDescent="0.2">
      <c r="A317">
        <f>ROW(Source!A412)</f>
        <v>412</v>
      </c>
      <c r="B317">
        <v>50496813</v>
      </c>
      <c r="C317">
        <v>50498071</v>
      </c>
      <c r="D317">
        <v>40404405</v>
      </c>
      <c r="E317">
        <v>30570983</v>
      </c>
      <c r="F317">
        <v>1</v>
      </c>
      <c r="G317">
        <v>30570983</v>
      </c>
      <c r="H317">
        <v>1</v>
      </c>
      <c r="I317" t="s">
        <v>513</v>
      </c>
      <c r="J317" t="s">
        <v>3</v>
      </c>
      <c r="K317" t="s">
        <v>514</v>
      </c>
      <c r="L317">
        <v>1191</v>
      </c>
      <c r="N317">
        <v>1013</v>
      </c>
      <c r="O317" t="s">
        <v>515</v>
      </c>
      <c r="P317" t="s">
        <v>515</v>
      </c>
      <c r="Q317">
        <v>1</v>
      </c>
      <c r="W317">
        <v>0</v>
      </c>
      <c r="X317">
        <v>476480486</v>
      </c>
      <c r="Y317">
        <f t="shared" si="150"/>
        <v>8.1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1</v>
      </c>
      <c r="AJ317">
        <v>1</v>
      </c>
      <c r="AK317">
        <v>1</v>
      </c>
      <c r="AL317">
        <v>1</v>
      </c>
      <c r="AM317">
        <v>-2</v>
      </c>
      <c r="AN317">
        <v>0</v>
      </c>
      <c r="AO317">
        <v>1</v>
      </c>
      <c r="AP317">
        <v>1</v>
      </c>
      <c r="AQ317">
        <v>0</v>
      </c>
      <c r="AR317">
        <v>0</v>
      </c>
      <c r="AS317" t="s">
        <v>3</v>
      </c>
      <c r="AT317">
        <v>8.1</v>
      </c>
      <c r="AU317" t="s">
        <v>3</v>
      </c>
      <c r="AV317">
        <v>1</v>
      </c>
      <c r="AW317">
        <v>2</v>
      </c>
      <c r="AX317">
        <v>50498073</v>
      </c>
      <c r="AY317">
        <v>1</v>
      </c>
      <c r="AZ317">
        <v>0</v>
      </c>
      <c r="BA317">
        <v>347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U317">
        <f>ROUND(AT317*Source!I412*AH317*AL317,2)</f>
        <v>0</v>
      </c>
      <c r="CV317">
        <f>ROUND(Y317*Source!I412,9)</f>
        <v>8.1</v>
      </c>
      <c r="CW317">
        <v>0</v>
      </c>
      <c r="CX317">
        <f>ROUND(Y317*Source!I412,9)</f>
        <v>8.1</v>
      </c>
      <c r="CY317">
        <f t="shared" ref="CY317:CY330" si="155">AD317</f>
        <v>0</v>
      </c>
      <c r="CZ317">
        <f t="shared" ref="CZ317:CZ330" si="156">AH317</f>
        <v>0</v>
      </c>
      <c r="DA317">
        <f t="shared" ref="DA317:DA330" si="157">AL317</f>
        <v>1</v>
      </c>
      <c r="DB317">
        <f t="shared" si="151"/>
        <v>0</v>
      </c>
      <c r="DC317">
        <f t="shared" si="152"/>
        <v>0</v>
      </c>
      <c r="DD317" t="s">
        <v>3</v>
      </c>
      <c r="DE317" t="s">
        <v>3</v>
      </c>
      <c r="DF317">
        <f t="shared" ref="DF317:DF330" si="158">ROUND(ROUND(AE317,2)*CX317,2)</f>
        <v>0</v>
      </c>
      <c r="DG317">
        <f t="shared" si="153"/>
        <v>0</v>
      </c>
      <c r="DH317">
        <f t="shared" si="154"/>
        <v>0</v>
      </c>
      <c r="DI317">
        <f t="shared" si="136"/>
        <v>0</v>
      </c>
      <c r="DJ317">
        <f t="shared" ref="DJ317:DJ330" si="159">DI317</f>
        <v>0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">
      <c r="A318">
        <f>ROW(Source!A413)</f>
        <v>413</v>
      </c>
      <c r="B318">
        <v>50496814</v>
      </c>
      <c r="C318">
        <v>50498071</v>
      </c>
      <c r="D318">
        <v>40404405</v>
      </c>
      <c r="E318">
        <v>30570983</v>
      </c>
      <c r="F318">
        <v>1</v>
      </c>
      <c r="G318">
        <v>30570983</v>
      </c>
      <c r="H318">
        <v>1</v>
      </c>
      <c r="I318" t="s">
        <v>513</v>
      </c>
      <c r="J318" t="s">
        <v>3</v>
      </c>
      <c r="K318" t="s">
        <v>514</v>
      </c>
      <c r="L318">
        <v>1191</v>
      </c>
      <c r="N318">
        <v>1013</v>
      </c>
      <c r="O318" t="s">
        <v>515</v>
      </c>
      <c r="P318" t="s">
        <v>515</v>
      </c>
      <c r="Q318">
        <v>1</v>
      </c>
      <c r="W318">
        <v>0</v>
      </c>
      <c r="X318">
        <v>476480486</v>
      </c>
      <c r="Y318">
        <f t="shared" si="150"/>
        <v>8.1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1</v>
      </c>
      <c r="AJ318">
        <v>1</v>
      </c>
      <c r="AK318">
        <v>1</v>
      </c>
      <c r="AL318">
        <v>1</v>
      </c>
      <c r="AM318">
        <v>5</v>
      </c>
      <c r="AN318">
        <v>0</v>
      </c>
      <c r="AO318">
        <v>1</v>
      </c>
      <c r="AP318">
        <v>1</v>
      </c>
      <c r="AQ318">
        <v>0</v>
      </c>
      <c r="AR318">
        <v>0</v>
      </c>
      <c r="AS318" t="s">
        <v>3</v>
      </c>
      <c r="AT318">
        <v>8.1</v>
      </c>
      <c r="AU318" t="s">
        <v>3</v>
      </c>
      <c r="AV318">
        <v>1</v>
      </c>
      <c r="AW318">
        <v>2</v>
      </c>
      <c r="AX318">
        <v>50498073</v>
      </c>
      <c r="AY318">
        <v>1</v>
      </c>
      <c r="AZ318">
        <v>0</v>
      </c>
      <c r="BA318">
        <v>348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U318">
        <f>ROUND(AT318*Source!I413*AH318*AL318,2)</f>
        <v>0</v>
      </c>
      <c r="CV318">
        <f>ROUND(Y318*Source!I413,9)</f>
        <v>8.1</v>
      </c>
      <c r="CW318">
        <v>0</v>
      </c>
      <c r="CX318">
        <f>ROUND(Y318*Source!I413,9)</f>
        <v>8.1</v>
      </c>
      <c r="CY318">
        <f t="shared" si="155"/>
        <v>0</v>
      </c>
      <c r="CZ318">
        <f t="shared" si="156"/>
        <v>0</v>
      </c>
      <c r="DA318">
        <f t="shared" si="157"/>
        <v>1</v>
      </c>
      <c r="DB318">
        <f t="shared" si="151"/>
        <v>0</v>
      </c>
      <c r="DC318">
        <f t="shared" si="152"/>
        <v>0</v>
      </c>
      <c r="DD318" t="s">
        <v>3</v>
      </c>
      <c r="DE318" t="s">
        <v>3</v>
      </c>
      <c r="DF318">
        <f t="shared" si="158"/>
        <v>0</v>
      </c>
      <c r="DG318">
        <f t="shared" si="153"/>
        <v>0</v>
      </c>
      <c r="DH318">
        <f t="shared" si="154"/>
        <v>0</v>
      </c>
      <c r="DI318">
        <f t="shared" si="136"/>
        <v>0</v>
      </c>
      <c r="DJ318">
        <f t="shared" si="159"/>
        <v>0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">
      <c r="A319">
        <f>ROW(Source!A414)</f>
        <v>414</v>
      </c>
      <c r="B319">
        <v>50496813</v>
      </c>
      <c r="C319">
        <v>50498074</v>
      </c>
      <c r="D319">
        <v>40404405</v>
      </c>
      <c r="E319">
        <v>30570983</v>
      </c>
      <c r="F319">
        <v>1</v>
      </c>
      <c r="G319">
        <v>30570983</v>
      </c>
      <c r="H319">
        <v>1</v>
      </c>
      <c r="I319" t="s">
        <v>513</v>
      </c>
      <c r="J319" t="s">
        <v>3</v>
      </c>
      <c r="K319" t="s">
        <v>514</v>
      </c>
      <c r="L319">
        <v>1191</v>
      </c>
      <c r="N319">
        <v>1013</v>
      </c>
      <c r="O319" t="s">
        <v>515</v>
      </c>
      <c r="P319" t="s">
        <v>515</v>
      </c>
      <c r="Q319">
        <v>1</v>
      </c>
      <c r="W319">
        <v>0</v>
      </c>
      <c r="X319">
        <v>476480486</v>
      </c>
      <c r="Y319">
        <f t="shared" si="150"/>
        <v>0.36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1</v>
      </c>
      <c r="AJ319">
        <v>1</v>
      </c>
      <c r="AK319">
        <v>1</v>
      </c>
      <c r="AL319">
        <v>1</v>
      </c>
      <c r="AM319">
        <v>-2</v>
      </c>
      <c r="AN319">
        <v>0</v>
      </c>
      <c r="AO319">
        <v>1</v>
      </c>
      <c r="AP319">
        <v>1</v>
      </c>
      <c r="AQ319">
        <v>0</v>
      </c>
      <c r="AR319">
        <v>0</v>
      </c>
      <c r="AS319" t="s">
        <v>3</v>
      </c>
      <c r="AT319">
        <v>0.36</v>
      </c>
      <c r="AU319" t="s">
        <v>3</v>
      </c>
      <c r="AV319">
        <v>1</v>
      </c>
      <c r="AW319">
        <v>2</v>
      </c>
      <c r="AX319">
        <v>50498076</v>
      </c>
      <c r="AY319">
        <v>1</v>
      </c>
      <c r="AZ319">
        <v>0</v>
      </c>
      <c r="BA319">
        <v>349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U319">
        <f>ROUND(AT319*Source!I414*AH319*AL319,2)</f>
        <v>0</v>
      </c>
      <c r="CV319">
        <f>ROUND(Y319*Source!I414,9)</f>
        <v>3.6</v>
      </c>
      <c r="CW319">
        <v>0</v>
      </c>
      <c r="CX319">
        <f>ROUND(Y319*Source!I414,9)</f>
        <v>3.6</v>
      </c>
      <c r="CY319">
        <f t="shared" si="155"/>
        <v>0</v>
      </c>
      <c r="CZ319">
        <f t="shared" si="156"/>
        <v>0</v>
      </c>
      <c r="DA319">
        <f t="shared" si="157"/>
        <v>1</v>
      </c>
      <c r="DB319">
        <f t="shared" si="151"/>
        <v>0</v>
      </c>
      <c r="DC319">
        <f t="shared" si="152"/>
        <v>0</v>
      </c>
      <c r="DD319" t="s">
        <v>3</v>
      </c>
      <c r="DE319" t="s">
        <v>3</v>
      </c>
      <c r="DF319">
        <f t="shared" si="158"/>
        <v>0</v>
      </c>
      <c r="DG319">
        <f t="shared" si="153"/>
        <v>0</v>
      </c>
      <c r="DH319">
        <f t="shared" si="154"/>
        <v>0</v>
      </c>
      <c r="DI319">
        <f t="shared" si="136"/>
        <v>0</v>
      </c>
      <c r="DJ319">
        <f t="shared" si="159"/>
        <v>0</v>
      </c>
      <c r="DK319">
        <v>0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">
      <c r="A320">
        <f>ROW(Source!A415)</f>
        <v>415</v>
      </c>
      <c r="B320">
        <v>50496814</v>
      </c>
      <c r="C320">
        <v>50498074</v>
      </c>
      <c r="D320">
        <v>40404405</v>
      </c>
      <c r="E320">
        <v>30570983</v>
      </c>
      <c r="F320">
        <v>1</v>
      </c>
      <c r="G320">
        <v>30570983</v>
      </c>
      <c r="H320">
        <v>1</v>
      </c>
      <c r="I320" t="s">
        <v>513</v>
      </c>
      <c r="J320" t="s">
        <v>3</v>
      </c>
      <c r="K320" t="s">
        <v>514</v>
      </c>
      <c r="L320">
        <v>1191</v>
      </c>
      <c r="N320">
        <v>1013</v>
      </c>
      <c r="O320" t="s">
        <v>515</v>
      </c>
      <c r="P320" t="s">
        <v>515</v>
      </c>
      <c r="Q320">
        <v>1</v>
      </c>
      <c r="W320">
        <v>0</v>
      </c>
      <c r="X320">
        <v>476480486</v>
      </c>
      <c r="Y320">
        <f t="shared" si="150"/>
        <v>0.36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1</v>
      </c>
      <c r="AJ320">
        <v>1</v>
      </c>
      <c r="AK320">
        <v>1</v>
      </c>
      <c r="AL320">
        <v>1</v>
      </c>
      <c r="AM320">
        <v>5</v>
      </c>
      <c r="AN320">
        <v>0</v>
      </c>
      <c r="AO320">
        <v>1</v>
      </c>
      <c r="AP320">
        <v>1</v>
      </c>
      <c r="AQ320">
        <v>0</v>
      </c>
      <c r="AR320">
        <v>0</v>
      </c>
      <c r="AS320" t="s">
        <v>3</v>
      </c>
      <c r="AT320">
        <v>0.36</v>
      </c>
      <c r="AU320" t="s">
        <v>3</v>
      </c>
      <c r="AV320">
        <v>1</v>
      </c>
      <c r="AW320">
        <v>2</v>
      </c>
      <c r="AX320">
        <v>50498076</v>
      </c>
      <c r="AY320">
        <v>1</v>
      </c>
      <c r="AZ320">
        <v>0</v>
      </c>
      <c r="BA320">
        <v>350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U320">
        <f>ROUND(AT320*Source!I415*AH320*AL320,2)</f>
        <v>0</v>
      </c>
      <c r="CV320">
        <f>ROUND(Y320*Source!I415,9)</f>
        <v>3.6</v>
      </c>
      <c r="CW320">
        <v>0</v>
      </c>
      <c r="CX320">
        <f>ROUND(Y320*Source!I415,9)</f>
        <v>3.6</v>
      </c>
      <c r="CY320">
        <f t="shared" si="155"/>
        <v>0</v>
      </c>
      <c r="CZ320">
        <f t="shared" si="156"/>
        <v>0</v>
      </c>
      <c r="DA320">
        <f t="shared" si="157"/>
        <v>1</v>
      </c>
      <c r="DB320">
        <f t="shared" si="151"/>
        <v>0</v>
      </c>
      <c r="DC320">
        <f t="shared" si="152"/>
        <v>0</v>
      </c>
      <c r="DD320" t="s">
        <v>3</v>
      </c>
      <c r="DE320" t="s">
        <v>3</v>
      </c>
      <c r="DF320">
        <f t="shared" si="158"/>
        <v>0</v>
      </c>
      <c r="DG320">
        <f t="shared" si="153"/>
        <v>0</v>
      </c>
      <c r="DH320">
        <f t="shared" si="154"/>
        <v>0</v>
      </c>
      <c r="DI320">
        <f t="shared" si="136"/>
        <v>0</v>
      </c>
      <c r="DJ320">
        <f t="shared" si="159"/>
        <v>0</v>
      </c>
      <c r="DK320">
        <v>0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">
      <c r="A321">
        <f>ROW(Source!A416)</f>
        <v>416</v>
      </c>
      <c r="B321">
        <v>50496813</v>
      </c>
      <c r="C321">
        <v>50498077</v>
      </c>
      <c r="D321">
        <v>40404405</v>
      </c>
      <c r="E321">
        <v>30570983</v>
      </c>
      <c r="F321">
        <v>1</v>
      </c>
      <c r="G321">
        <v>30570983</v>
      </c>
      <c r="H321">
        <v>1</v>
      </c>
      <c r="I321" t="s">
        <v>513</v>
      </c>
      <c r="J321" t="s">
        <v>3</v>
      </c>
      <c r="K321" t="s">
        <v>514</v>
      </c>
      <c r="L321">
        <v>1191</v>
      </c>
      <c r="N321">
        <v>1013</v>
      </c>
      <c r="O321" t="s">
        <v>515</v>
      </c>
      <c r="P321" t="s">
        <v>515</v>
      </c>
      <c r="Q321">
        <v>1</v>
      </c>
      <c r="W321">
        <v>0</v>
      </c>
      <c r="X321">
        <v>476480486</v>
      </c>
      <c r="Y321">
        <f t="shared" si="150"/>
        <v>14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1</v>
      </c>
      <c r="AJ321">
        <v>1</v>
      </c>
      <c r="AK321">
        <v>1</v>
      </c>
      <c r="AL321">
        <v>1</v>
      </c>
      <c r="AM321">
        <v>-2</v>
      </c>
      <c r="AN321">
        <v>0</v>
      </c>
      <c r="AO321">
        <v>1</v>
      </c>
      <c r="AP321">
        <v>1</v>
      </c>
      <c r="AQ321">
        <v>0</v>
      </c>
      <c r="AR321">
        <v>0</v>
      </c>
      <c r="AS321" t="s">
        <v>3</v>
      </c>
      <c r="AT321">
        <v>14</v>
      </c>
      <c r="AU321" t="s">
        <v>3</v>
      </c>
      <c r="AV321">
        <v>1</v>
      </c>
      <c r="AW321">
        <v>2</v>
      </c>
      <c r="AX321">
        <v>50498079</v>
      </c>
      <c r="AY321">
        <v>1</v>
      </c>
      <c r="AZ321">
        <v>0</v>
      </c>
      <c r="BA321">
        <v>351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U321">
        <f>ROUND(AT321*Source!I416*AH321*AL321,2)</f>
        <v>0</v>
      </c>
      <c r="CV321">
        <f>ROUND(Y321*Source!I416,9)</f>
        <v>14</v>
      </c>
      <c r="CW321">
        <v>0</v>
      </c>
      <c r="CX321">
        <f>ROUND(Y321*Source!I416,9)</f>
        <v>14</v>
      </c>
      <c r="CY321">
        <f t="shared" si="155"/>
        <v>0</v>
      </c>
      <c r="CZ321">
        <f t="shared" si="156"/>
        <v>0</v>
      </c>
      <c r="DA321">
        <f t="shared" si="157"/>
        <v>1</v>
      </c>
      <c r="DB321">
        <f t="shared" si="151"/>
        <v>0</v>
      </c>
      <c r="DC321">
        <f t="shared" si="152"/>
        <v>0</v>
      </c>
      <c r="DD321" t="s">
        <v>3</v>
      </c>
      <c r="DE321" t="s">
        <v>3</v>
      </c>
      <c r="DF321">
        <f t="shared" si="158"/>
        <v>0</v>
      </c>
      <c r="DG321">
        <f t="shared" si="153"/>
        <v>0</v>
      </c>
      <c r="DH321">
        <f t="shared" si="154"/>
        <v>0</v>
      </c>
      <c r="DI321">
        <f t="shared" ref="DI321:DI330" si="160">ROUND(ROUND(AH321,2)*CX321,2)</f>
        <v>0</v>
      </c>
      <c r="DJ321">
        <f t="shared" si="159"/>
        <v>0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">
      <c r="A322">
        <f>ROW(Source!A417)</f>
        <v>417</v>
      </c>
      <c r="B322">
        <v>50496814</v>
      </c>
      <c r="C322">
        <v>50498077</v>
      </c>
      <c r="D322">
        <v>40404405</v>
      </c>
      <c r="E322">
        <v>30570983</v>
      </c>
      <c r="F322">
        <v>1</v>
      </c>
      <c r="G322">
        <v>30570983</v>
      </c>
      <c r="H322">
        <v>1</v>
      </c>
      <c r="I322" t="s">
        <v>513</v>
      </c>
      <c r="J322" t="s">
        <v>3</v>
      </c>
      <c r="K322" t="s">
        <v>514</v>
      </c>
      <c r="L322">
        <v>1191</v>
      </c>
      <c r="N322">
        <v>1013</v>
      </c>
      <c r="O322" t="s">
        <v>515</v>
      </c>
      <c r="P322" t="s">
        <v>515</v>
      </c>
      <c r="Q322">
        <v>1</v>
      </c>
      <c r="W322">
        <v>0</v>
      </c>
      <c r="X322">
        <v>476480486</v>
      </c>
      <c r="Y322">
        <f t="shared" si="150"/>
        <v>14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1</v>
      </c>
      <c r="AJ322">
        <v>1</v>
      </c>
      <c r="AK322">
        <v>1</v>
      </c>
      <c r="AL322">
        <v>1</v>
      </c>
      <c r="AM322">
        <v>5</v>
      </c>
      <c r="AN322">
        <v>0</v>
      </c>
      <c r="AO322">
        <v>1</v>
      </c>
      <c r="AP322">
        <v>1</v>
      </c>
      <c r="AQ322">
        <v>0</v>
      </c>
      <c r="AR322">
        <v>0</v>
      </c>
      <c r="AS322" t="s">
        <v>3</v>
      </c>
      <c r="AT322">
        <v>14</v>
      </c>
      <c r="AU322" t="s">
        <v>3</v>
      </c>
      <c r="AV322">
        <v>1</v>
      </c>
      <c r="AW322">
        <v>2</v>
      </c>
      <c r="AX322">
        <v>50498079</v>
      </c>
      <c r="AY322">
        <v>1</v>
      </c>
      <c r="AZ322">
        <v>0</v>
      </c>
      <c r="BA322">
        <v>352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U322">
        <f>ROUND(AT322*Source!I417*AH322*AL322,2)</f>
        <v>0</v>
      </c>
      <c r="CV322">
        <f>ROUND(Y322*Source!I417,9)</f>
        <v>14</v>
      </c>
      <c r="CW322">
        <v>0</v>
      </c>
      <c r="CX322">
        <f>ROUND(Y322*Source!I417,9)</f>
        <v>14</v>
      </c>
      <c r="CY322">
        <f t="shared" si="155"/>
        <v>0</v>
      </c>
      <c r="CZ322">
        <f t="shared" si="156"/>
        <v>0</v>
      </c>
      <c r="DA322">
        <f t="shared" si="157"/>
        <v>1</v>
      </c>
      <c r="DB322">
        <f t="shared" si="151"/>
        <v>0</v>
      </c>
      <c r="DC322">
        <f t="shared" si="152"/>
        <v>0</v>
      </c>
      <c r="DD322" t="s">
        <v>3</v>
      </c>
      <c r="DE322" t="s">
        <v>3</v>
      </c>
      <c r="DF322">
        <f t="shared" si="158"/>
        <v>0</v>
      </c>
      <c r="DG322">
        <f t="shared" si="153"/>
        <v>0</v>
      </c>
      <c r="DH322">
        <f t="shared" si="154"/>
        <v>0</v>
      </c>
      <c r="DI322">
        <f t="shared" si="160"/>
        <v>0</v>
      </c>
      <c r="DJ322">
        <f t="shared" si="159"/>
        <v>0</v>
      </c>
      <c r="DK322">
        <v>0</v>
      </c>
      <c r="DL322" t="s">
        <v>3</v>
      </c>
      <c r="DM322">
        <v>0</v>
      </c>
      <c r="DN322" t="s">
        <v>3</v>
      </c>
      <c r="DO322">
        <v>0</v>
      </c>
    </row>
    <row r="323" spans="1:119" x14ac:dyDescent="0.2">
      <c r="A323">
        <f>ROW(Source!A418)</f>
        <v>418</v>
      </c>
      <c r="B323">
        <v>50496813</v>
      </c>
      <c r="C323">
        <v>50498080</v>
      </c>
      <c r="D323">
        <v>40404405</v>
      </c>
      <c r="E323">
        <v>30570983</v>
      </c>
      <c r="F323">
        <v>1</v>
      </c>
      <c r="G323">
        <v>30570983</v>
      </c>
      <c r="H323">
        <v>1</v>
      </c>
      <c r="I323" t="s">
        <v>513</v>
      </c>
      <c r="J323" t="s">
        <v>3</v>
      </c>
      <c r="K323" t="s">
        <v>514</v>
      </c>
      <c r="L323">
        <v>1191</v>
      </c>
      <c r="N323">
        <v>1013</v>
      </c>
      <c r="O323" t="s">
        <v>515</v>
      </c>
      <c r="P323" t="s">
        <v>515</v>
      </c>
      <c r="Q323">
        <v>1</v>
      </c>
      <c r="W323">
        <v>0</v>
      </c>
      <c r="X323">
        <v>476480486</v>
      </c>
      <c r="Y323">
        <f t="shared" si="150"/>
        <v>1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1</v>
      </c>
      <c r="AP323">
        <v>1</v>
      </c>
      <c r="AQ323">
        <v>0</v>
      </c>
      <c r="AR323">
        <v>0</v>
      </c>
      <c r="AS323" t="s">
        <v>3</v>
      </c>
      <c r="AT323">
        <v>1</v>
      </c>
      <c r="AU323" t="s">
        <v>3</v>
      </c>
      <c r="AV323">
        <v>1</v>
      </c>
      <c r="AW323">
        <v>2</v>
      </c>
      <c r="AX323">
        <v>50498082</v>
      </c>
      <c r="AY323">
        <v>1</v>
      </c>
      <c r="AZ323">
        <v>0</v>
      </c>
      <c r="BA323">
        <v>353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U323">
        <f>ROUND(AT323*Source!I418*AH323*AL323,2)</f>
        <v>0</v>
      </c>
      <c r="CV323">
        <f>ROUND(Y323*Source!I418,9)</f>
        <v>10</v>
      </c>
      <c r="CW323">
        <v>0</v>
      </c>
      <c r="CX323">
        <f>ROUND(Y323*Source!I418,9)</f>
        <v>10</v>
      </c>
      <c r="CY323">
        <f t="shared" si="155"/>
        <v>0</v>
      </c>
      <c r="CZ323">
        <f t="shared" si="156"/>
        <v>0</v>
      </c>
      <c r="DA323">
        <f t="shared" si="157"/>
        <v>1</v>
      </c>
      <c r="DB323">
        <f t="shared" si="151"/>
        <v>0</v>
      </c>
      <c r="DC323">
        <f t="shared" si="152"/>
        <v>0</v>
      </c>
      <c r="DD323" t="s">
        <v>3</v>
      </c>
      <c r="DE323" t="s">
        <v>3</v>
      </c>
      <c r="DF323">
        <f t="shared" si="158"/>
        <v>0</v>
      </c>
      <c r="DG323">
        <f t="shared" si="153"/>
        <v>0</v>
      </c>
      <c r="DH323">
        <f t="shared" si="154"/>
        <v>0</v>
      </c>
      <c r="DI323">
        <f t="shared" si="160"/>
        <v>0</v>
      </c>
      <c r="DJ323">
        <f t="shared" si="159"/>
        <v>0</v>
      </c>
      <c r="DK323">
        <v>0</v>
      </c>
      <c r="DL323" t="s">
        <v>3</v>
      </c>
      <c r="DM323">
        <v>0</v>
      </c>
      <c r="DN323" t="s">
        <v>3</v>
      </c>
      <c r="DO323">
        <v>0</v>
      </c>
    </row>
    <row r="324" spans="1:119" x14ac:dyDescent="0.2">
      <c r="A324">
        <f>ROW(Source!A419)</f>
        <v>419</v>
      </c>
      <c r="B324">
        <v>50496814</v>
      </c>
      <c r="C324">
        <v>50498080</v>
      </c>
      <c r="D324">
        <v>40404405</v>
      </c>
      <c r="E324">
        <v>30570983</v>
      </c>
      <c r="F324">
        <v>1</v>
      </c>
      <c r="G324">
        <v>30570983</v>
      </c>
      <c r="H324">
        <v>1</v>
      </c>
      <c r="I324" t="s">
        <v>513</v>
      </c>
      <c r="J324" t="s">
        <v>3</v>
      </c>
      <c r="K324" t="s">
        <v>514</v>
      </c>
      <c r="L324">
        <v>1191</v>
      </c>
      <c r="N324">
        <v>1013</v>
      </c>
      <c r="O324" t="s">
        <v>515</v>
      </c>
      <c r="P324" t="s">
        <v>515</v>
      </c>
      <c r="Q324">
        <v>1</v>
      </c>
      <c r="W324">
        <v>0</v>
      </c>
      <c r="X324">
        <v>476480486</v>
      </c>
      <c r="Y324">
        <f t="shared" si="150"/>
        <v>1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1</v>
      </c>
      <c r="AJ324">
        <v>1</v>
      </c>
      <c r="AK324">
        <v>1</v>
      </c>
      <c r="AL324">
        <v>1</v>
      </c>
      <c r="AM324">
        <v>5</v>
      </c>
      <c r="AN324">
        <v>0</v>
      </c>
      <c r="AO324">
        <v>1</v>
      </c>
      <c r="AP324">
        <v>1</v>
      </c>
      <c r="AQ324">
        <v>0</v>
      </c>
      <c r="AR324">
        <v>0</v>
      </c>
      <c r="AS324" t="s">
        <v>3</v>
      </c>
      <c r="AT324">
        <v>1</v>
      </c>
      <c r="AU324" t="s">
        <v>3</v>
      </c>
      <c r="AV324">
        <v>1</v>
      </c>
      <c r="AW324">
        <v>2</v>
      </c>
      <c r="AX324">
        <v>50498082</v>
      </c>
      <c r="AY324">
        <v>1</v>
      </c>
      <c r="AZ324">
        <v>0</v>
      </c>
      <c r="BA324">
        <v>354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U324">
        <f>ROUND(AT324*Source!I419*AH324*AL324,2)</f>
        <v>0</v>
      </c>
      <c r="CV324">
        <f>ROUND(Y324*Source!I419,9)</f>
        <v>10</v>
      </c>
      <c r="CW324">
        <v>0</v>
      </c>
      <c r="CX324">
        <f>ROUND(Y324*Source!I419,9)</f>
        <v>10</v>
      </c>
      <c r="CY324">
        <f t="shared" si="155"/>
        <v>0</v>
      </c>
      <c r="CZ324">
        <f t="shared" si="156"/>
        <v>0</v>
      </c>
      <c r="DA324">
        <f t="shared" si="157"/>
        <v>1</v>
      </c>
      <c r="DB324">
        <f t="shared" si="151"/>
        <v>0</v>
      </c>
      <c r="DC324">
        <f t="shared" si="152"/>
        <v>0</v>
      </c>
      <c r="DD324" t="s">
        <v>3</v>
      </c>
      <c r="DE324" t="s">
        <v>3</v>
      </c>
      <c r="DF324">
        <f t="shared" si="158"/>
        <v>0</v>
      </c>
      <c r="DG324">
        <f t="shared" si="153"/>
        <v>0</v>
      </c>
      <c r="DH324">
        <f t="shared" si="154"/>
        <v>0</v>
      </c>
      <c r="DI324">
        <f t="shared" si="160"/>
        <v>0</v>
      </c>
      <c r="DJ324">
        <f t="shared" si="159"/>
        <v>0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">
      <c r="A325">
        <f>ROW(Source!A420)</f>
        <v>420</v>
      </c>
      <c r="B325">
        <v>50496813</v>
      </c>
      <c r="C325">
        <v>50498083</v>
      </c>
      <c r="D325">
        <v>40404405</v>
      </c>
      <c r="E325">
        <v>30570983</v>
      </c>
      <c r="F325">
        <v>1</v>
      </c>
      <c r="G325">
        <v>30570983</v>
      </c>
      <c r="H325">
        <v>1</v>
      </c>
      <c r="I325" t="s">
        <v>513</v>
      </c>
      <c r="J325" t="s">
        <v>3</v>
      </c>
      <c r="K325" t="s">
        <v>514</v>
      </c>
      <c r="L325">
        <v>1191</v>
      </c>
      <c r="N325">
        <v>1013</v>
      </c>
      <c r="O325" t="s">
        <v>515</v>
      </c>
      <c r="P325" t="s">
        <v>515</v>
      </c>
      <c r="Q325">
        <v>1</v>
      </c>
      <c r="W325">
        <v>0</v>
      </c>
      <c r="X325">
        <v>476480486</v>
      </c>
      <c r="Y325">
        <f t="shared" si="150"/>
        <v>0.36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1</v>
      </c>
      <c r="AJ325">
        <v>1</v>
      </c>
      <c r="AK325">
        <v>1</v>
      </c>
      <c r="AL325">
        <v>1</v>
      </c>
      <c r="AM325">
        <v>-2</v>
      </c>
      <c r="AN325">
        <v>0</v>
      </c>
      <c r="AO325">
        <v>1</v>
      </c>
      <c r="AP325">
        <v>1</v>
      </c>
      <c r="AQ325">
        <v>0</v>
      </c>
      <c r="AR325">
        <v>0</v>
      </c>
      <c r="AS325" t="s">
        <v>3</v>
      </c>
      <c r="AT325">
        <v>0.36</v>
      </c>
      <c r="AU325" t="s">
        <v>3</v>
      </c>
      <c r="AV325">
        <v>1</v>
      </c>
      <c r="AW325">
        <v>2</v>
      </c>
      <c r="AX325">
        <v>50498085</v>
      </c>
      <c r="AY325">
        <v>1</v>
      </c>
      <c r="AZ325">
        <v>0</v>
      </c>
      <c r="BA325">
        <v>355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U325">
        <f>ROUND(AT325*Source!I420*AH325*AL325,2)</f>
        <v>0</v>
      </c>
      <c r="CV325">
        <f>ROUND(Y325*Source!I420,9)</f>
        <v>3.6</v>
      </c>
      <c r="CW325">
        <v>0</v>
      </c>
      <c r="CX325">
        <f>ROUND(Y325*Source!I420,9)</f>
        <v>3.6</v>
      </c>
      <c r="CY325">
        <f t="shared" si="155"/>
        <v>0</v>
      </c>
      <c r="CZ325">
        <f t="shared" si="156"/>
        <v>0</v>
      </c>
      <c r="DA325">
        <f t="shared" si="157"/>
        <v>1</v>
      </c>
      <c r="DB325">
        <f t="shared" si="151"/>
        <v>0</v>
      </c>
      <c r="DC325">
        <f t="shared" si="152"/>
        <v>0</v>
      </c>
      <c r="DD325" t="s">
        <v>3</v>
      </c>
      <c r="DE325" t="s">
        <v>3</v>
      </c>
      <c r="DF325">
        <f t="shared" si="158"/>
        <v>0</v>
      </c>
      <c r="DG325">
        <f t="shared" si="153"/>
        <v>0</v>
      </c>
      <c r="DH325">
        <f t="shared" si="154"/>
        <v>0</v>
      </c>
      <c r="DI325">
        <f t="shared" si="160"/>
        <v>0</v>
      </c>
      <c r="DJ325">
        <f t="shared" si="159"/>
        <v>0</v>
      </c>
      <c r="DK325">
        <v>0</v>
      </c>
      <c r="DL325" t="s">
        <v>3</v>
      </c>
      <c r="DM325">
        <v>0</v>
      </c>
      <c r="DN325" t="s">
        <v>3</v>
      </c>
      <c r="DO325">
        <v>0</v>
      </c>
    </row>
    <row r="326" spans="1:119" x14ac:dyDescent="0.2">
      <c r="A326">
        <f>ROW(Source!A421)</f>
        <v>421</v>
      </c>
      <c r="B326">
        <v>50496814</v>
      </c>
      <c r="C326">
        <v>50498083</v>
      </c>
      <c r="D326">
        <v>40404405</v>
      </c>
      <c r="E326">
        <v>30570983</v>
      </c>
      <c r="F326">
        <v>1</v>
      </c>
      <c r="G326">
        <v>30570983</v>
      </c>
      <c r="H326">
        <v>1</v>
      </c>
      <c r="I326" t="s">
        <v>513</v>
      </c>
      <c r="J326" t="s">
        <v>3</v>
      </c>
      <c r="K326" t="s">
        <v>514</v>
      </c>
      <c r="L326">
        <v>1191</v>
      </c>
      <c r="N326">
        <v>1013</v>
      </c>
      <c r="O326" t="s">
        <v>515</v>
      </c>
      <c r="P326" t="s">
        <v>515</v>
      </c>
      <c r="Q326">
        <v>1</v>
      </c>
      <c r="W326">
        <v>0</v>
      </c>
      <c r="X326">
        <v>476480486</v>
      </c>
      <c r="Y326">
        <f t="shared" si="150"/>
        <v>0.36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1</v>
      </c>
      <c r="AJ326">
        <v>1</v>
      </c>
      <c r="AK326">
        <v>1</v>
      </c>
      <c r="AL326">
        <v>1</v>
      </c>
      <c r="AM326">
        <v>5</v>
      </c>
      <c r="AN326">
        <v>0</v>
      </c>
      <c r="AO326">
        <v>1</v>
      </c>
      <c r="AP326">
        <v>1</v>
      </c>
      <c r="AQ326">
        <v>0</v>
      </c>
      <c r="AR326">
        <v>0</v>
      </c>
      <c r="AS326" t="s">
        <v>3</v>
      </c>
      <c r="AT326">
        <v>0.36</v>
      </c>
      <c r="AU326" t="s">
        <v>3</v>
      </c>
      <c r="AV326">
        <v>1</v>
      </c>
      <c r="AW326">
        <v>2</v>
      </c>
      <c r="AX326">
        <v>50498085</v>
      </c>
      <c r="AY326">
        <v>1</v>
      </c>
      <c r="AZ326">
        <v>0</v>
      </c>
      <c r="BA326">
        <v>356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U326">
        <f>ROUND(AT326*Source!I421*AH326*AL326,2)</f>
        <v>0</v>
      </c>
      <c r="CV326">
        <f>ROUND(Y326*Source!I421,9)</f>
        <v>3.6</v>
      </c>
      <c r="CW326">
        <v>0</v>
      </c>
      <c r="CX326">
        <f>ROUND(Y326*Source!I421,9)</f>
        <v>3.6</v>
      </c>
      <c r="CY326">
        <f t="shared" si="155"/>
        <v>0</v>
      </c>
      <c r="CZ326">
        <f t="shared" si="156"/>
        <v>0</v>
      </c>
      <c r="DA326">
        <f t="shared" si="157"/>
        <v>1</v>
      </c>
      <c r="DB326">
        <f t="shared" si="151"/>
        <v>0</v>
      </c>
      <c r="DC326">
        <f t="shared" si="152"/>
        <v>0</v>
      </c>
      <c r="DD326" t="s">
        <v>3</v>
      </c>
      <c r="DE326" t="s">
        <v>3</v>
      </c>
      <c r="DF326">
        <f t="shared" si="158"/>
        <v>0</v>
      </c>
      <c r="DG326">
        <f t="shared" si="153"/>
        <v>0</v>
      </c>
      <c r="DH326">
        <f t="shared" si="154"/>
        <v>0</v>
      </c>
      <c r="DI326">
        <f t="shared" si="160"/>
        <v>0</v>
      </c>
      <c r="DJ326">
        <f t="shared" si="159"/>
        <v>0</v>
      </c>
      <c r="DK326">
        <v>0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">
      <c r="A327">
        <f>ROW(Source!A422)</f>
        <v>422</v>
      </c>
      <c r="B327">
        <v>50496813</v>
      </c>
      <c r="C327">
        <v>50498086</v>
      </c>
      <c r="D327">
        <v>40404405</v>
      </c>
      <c r="E327">
        <v>30570983</v>
      </c>
      <c r="F327">
        <v>1</v>
      </c>
      <c r="G327">
        <v>30570983</v>
      </c>
      <c r="H327">
        <v>1</v>
      </c>
      <c r="I327" t="s">
        <v>513</v>
      </c>
      <c r="J327" t="s">
        <v>3</v>
      </c>
      <c r="K327" t="s">
        <v>514</v>
      </c>
      <c r="L327">
        <v>1191</v>
      </c>
      <c r="N327">
        <v>1013</v>
      </c>
      <c r="O327" t="s">
        <v>515</v>
      </c>
      <c r="P327" t="s">
        <v>515</v>
      </c>
      <c r="Q327">
        <v>1</v>
      </c>
      <c r="W327">
        <v>0</v>
      </c>
      <c r="X327">
        <v>476480486</v>
      </c>
      <c r="Y327">
        <f t="shared" si="150"/>
        <v>1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1</v>
      </c>
      <c r="AP327">
        <v>1</v>
      </c>
      <c r="AQ327">
        <v>0</v>
      </c>
      <c r="AR327">
        <v>0</v>
      </c>
      <c r="AS327" t="s">
        <v>3</v>
      </c>
      <c r="AT327">
        <v>1</v>
      </c>
      <c r="AU327" t="s">
        <v>3</v>
      </c>
      <c r="AV327">
        <v>1</v>
      </c>
      <c r="AW327">
        <v>2</v>
      </c>
      <c r="AX327">
        <v>50498088</v>
      </c>
      <c r="AY327">
        <v>1</v>
      </c>
      <c r="AZ327">
        <v>0</v>
      </c>
      <c r="BA327">
        <v>357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CU327">
        <f>ROUND(AT327*Source!I422*AH327*AL327,2)</f>
        <v>0</v>
      </c>
      <c r="CV327">
        <f>ROUND(Y327*Source!I422,9)</f>
        <v>1</v>
      </c>
      <c r="CW327">
        <v>0</v>
      </c>
      <c r="CX327">
        <f>ROUND(Y327*Source!I422,9)</f>
        <v>1</v>
      </c>
      <c r="CY327">
        <f t="shared" si="155"/>
        <v>0</v>
      </c>
      <c r="CZ327">
        <f t="shared" si="156"/>
        <v>0</v>
      </c>
      <c r="DA327">
        <f t="shared" si="157"/>
        <v>1</v>
      </c>
      <c r="DB327">
        <f t="shared" si="151"/>
        <v>0</v>
      </c>
      <c r="DC327">
        <f t="shared" si="152"/>
        <v>0</v>
      </c>
      <c r="DD327" t="s">
        <v>3</v>
      </c>
      <c r="DE327" t="s">
        <v>3</v>
      </c>
      <c r="DF327">
        <f t="shared" si="158"/>
        <v>0</v>
      </c>
      <c r="DG327">
        <f t="shared" si="153"/>
        <v>0</v>
      </c>
      <c r="DH327">
        <f t="shared" si="154"/>
        <v>0</v>
      </c>
      <c r="DI327">
        <f t="shared" si="160"/>
        <v>0</v>
      </c>
      <c r="DJ327">
        <f t="shared" si="159"/>
        <v>0</v>
      </c>
      <c r="DK327">
        <v>0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">
      <c r="A328">
        <f>ROW(Source!A423)</f>
        <v>423</v>
      </c>
      <c r="B328">
        <v>50496814</v>
      </c>
      <c r="C328">
        <v>50498086</v>
      </c>
      <c r="D328">
        <v>40404405</v>
      </c>
      <c r="E328">
        <v>30570983</v>
      </c>
      <c r="F328">
        <v>1</v>
      </c>
      <c r="G328">
        <v>30570983</v>
      </c>
      <c r="H328">
        <v>1</v>
      </c>
      <c r="I328" t="s">
        <v>513</v>
      </c>
      <c r="J328" t="s">
        <v>3</v>
      </c>
      <c r="K328" t="s">
        <v>514</v>
      </c>
      <c r="L328">
        <v>1191</v>
      </c>
      <c r="N328">
        <v>1013</v>
      </c>
      <c r="O328" t="s">
        <v>515</v>
      </c>
      <c r="P328" t="s">
        <v>515</v>
      </c>
      <c r="Q328">
        <v>1</v>
      </c>
      <c r="W328">
        <v>0</v>
      </c>
      <c r="X328">
        <v>476480486</v>
      </c>
      <c r="Y328">
        <f t="shared" si="150"/>
        <v>1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1</v>
      </c>
      <c r="AJ328">
        <v>1</v>
      </c>
      <c r="AK328">
        <v>1</v>
      </c>
      <c r="AL328">
        <v>1</v>
      </c>
      <c r="AM328">
        <v>5</v>
      </c>
      <c r="AN328">
        <v>0</v>
      </c>
      <c r="AO328">
        <v>1</v>
      </c>
      <c r="AP328">
        <v>1</v>
      </c>
      <c r="AQ328">
        <v>0</v>
      </c>
      <c r="AR328">
        <v>0</v>
      </c>
      <c r="AS328" t="s">
        <v>3</v>
      </c>
      <c r="AT328">
        <v>1</v>
      </c>
      <c r="AU328" t="s">
        <v>3</v>
      </c>
      <c r="AV328">
        <v>1</v>
      </c>
      <c r="AW328">
        <v>2</v>
      </c>
      <c r="AX328">
        <v>50498088</v>
      </c>
      <c r="AY328">
        <v>1</v>
      </c>
      <c r="AZ328">
        <v>0</v>
      </c>
      <c r="BA328">
        <v>358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U328">
        <f>ROUND(AT328*Source!I423*AH328*AL328,2)</f>
        <v>0</v>
      </c>
      <c r="CV328">
        <f>ROUND(Y328*Source!I423,9)</f>
        <v>1</v>
      </c>
      <c r="CW328">
        <v>0</v>
      </c>
      <c r="CX328">
        <f>ROUND(Y328*Source!I423,9)</f>
        <v>1</v>
      </c>
      <c r="CY328">
        <f t="shared" si="155"/>
        <v>0</v>
      </c>
      <c r="CZ328">
        <f t="shared" si="156"/>
        <v>0</v>
      </c>
      <c r="DA328">
        <f t="shared" si="157"/>
        <v>1</v>
      </c>
      <c r="DB328">
        <f t="shared" si="151"/>
        <v>0</v>
      </c>
      <c r="DC328">
        <f t="shared" si="152"/>
        <v>0</v>
      </c>
      <c r="DD328" t="s">
        <v>3</v>
      </c>
      <c r="DE328" t="s">
        <v>3</v>
      </c>
      <c r="DF328">
        <f t="shared" si="158"/>
        <v>0</v>
      </c>
      <c r="DG328">
        <f t="shared" si="153"/>
        <v>0</v>
      </c>
      <c r="DH328">
        <f t="shared" si="154"/>
        <v>0</v>
      </c>
      <c r="DI328">
        <f t="shared" si="160"/>
        <v>0</v>
      </c>
      <c r="DJ328">
        <f t="shared" si="159"/>
        <v>0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">
      <c r="A329">
        <f>ROW(Source!A424)</f>
        <v>424</v>
      </c>
      <c r="B329">
        <v>50496813</v>
      </c>
      <c r="C329">
        <v>50498089</v>
      </c>
      <c r="D329">
        <v>40404405</v>
      </c>
      <c r="E329">
        <v>30570983</v>
      </c>
      <c r="F329">
        <v>1</v>
      </c>
      <c r="G329">
        <v>30570983</v>
      </c>
      <c r="H329">
        <v>1</v>
      </c>
      <c r="I329" t="s">
        <v>513</v>
      </c>
      <c r="J329" t="s">
        <v>3</v>
      </c>
      <c r="K329" t="s">
        <v>514</v>
      </c>
      <c r="L329">
        <v>1191</v>
      </c>
      <c r="N329">
        <v>1013</v>
      </c>
      <c r="O329" t="s">
        <v>515</v>
      </c>
      <c r="P329" t="s">
        <v>515</v>
      </c>
      <c r="Q329">
        <v>1</v>
      </c>
      <c r="W329">
        <v>0</v>
      </c>
      <c r="X329">
        <v>476480486</v>
      </c>
      <c r="Y329">
        <f t="shared" si="150"/>
        <v>0.15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1</v>
      </c>
      <c r="AJ329">
        <v>1</v>
      </c>
      <c r="AK329">
        <v>1</v>
      </c>
      <c r="AL329">
        <v>1</v>
      </c>
      <c r="AM329">
        <v>-2</v>
      </c>
      <c r="AN329">
        <v>0</v>
      </c>
      <c r="AO329">
        <v>1</v>
      </c>
      <c r="AP329">
        <v>1</v>
      </c>
      <c r="AQ329">
        <v>0</v>
      </c>
      <c r="AR329">
        <v>0</v>
      </c>
      <c r="AS329" t="s">
        <v>3</v>
      </c>
      <c r="AT329">
        <v>0.15</v>
      </c>
      <c r="AU329" t="s">
        <v>3</v>
      </c>
      <c r="AV329">
        <v>1</v>
      </c>
      <c r="AW329">
        <v>2</v>
      </c>
      <c r="AX329">
        <v>50498091</v>
      </c>
      <c r="AY329">
        <v>1</v>
      </c>
      <c r="AZ329">
        <v>0</v>
      </c>
      <c r="BA329">
        <v>359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CU329">
        <f>ROUND(AT329*Source!I424*AH329*AL329,2)</f>
        <v>0</v>
      </c>
      <c r="CV329">
        <f>ROUND(Y329*Source!I424,9)</f>
        <v>0.15</v>
      </c>
      <c r="CW329">
        <v>0</v>
      </c>
      <c r="CX329">
        <f>ROUND(Y329*Source!I424,9)</f>
        <v>0.15</v>
      </c>
      <c r="CY329">
        <f t="shared" si="155"/>
        <v>0</v>
      </c>
      <c r="CZ329">
        <f t="shared" si="156"/>
        <v>0</v>
      </c>
      <c r="DA329">
        <f t="shared" si="157"/>
        <v>1</v>
      </c>
      <c r="DB329">
        <f t="shared" si="151"/>
        <v>0</v>
      </c>
      <c r="DC329">
        <f t="shared" si="152"/>
        <v>0</v>
      </c>
      <c r="DD329" t="s">
        <v>3</v>
      </c>
      <c r="DE329" t="s">
        <v>3</v>
      </c>
      <c r="DF329">
        <f t="shared" si="158"/>
        <v>0</v>
      </c>
      <c r="DG329">
        <f t="shared" si="153"/>
        <v>0</v>
      </c>
      <c r="DH329">
        <f t="shared" si="154"/>
        <v>0</v>
      </c>
      <c r="DI329">
        <f t="shared" si="160"/>
        <v>0</v>
      </c>
      <c r="DJ329">
        <f t="shared" si="159"/>
        <v>0</v>
      </c>
      <c r="DK329">
        <v>0</v>
      </c>
      <c r="DL329" t="s">
        <v>3</v>
      </c>
      <c r="DM329">
        <v>0</v>
      </c>
      <c r="DN329" t="s">
        <v>3</v>
      </c>
      <c r="DO329">
        <v>0</v>
      </c>
    </row>
    <row r="330" spans="1:119" x14ac:dyDescent="0.2">
      <c r="A330">
        <f>ROW(Source!A425)</f>
        <v>425</v>
      </c>
      <c r="B330">
        <v>50496814</v>
      </c>
      <c r="C330">
        <v>50498089</v>
      </c>
      <c r="D330">
        <v>40404405</v>
      </c>
      <c r="E330">
        <v>30570983</v>
      </c>
      <c r="F330">
        <v>1</v>
      </c>
      <c r="G330">
        <v>30570983</v>
      </c>
      <c r="H330">
        <v>1</v>
      </c>
      <c r="I330" t="s">
        <v>513</v>
      </c>
      <c r="J330" t="s">
        <v>3</v>
      </c>
      <c r="K330" t="s">
        <v>514</v>
      </c>
      <c r="L330">
        <v>1191</v>
      </c>
      <c r="N330">
        <v>1013</v>
      </c>
      <c r="O330" t="s">
        <v>515</v>
      </c>
      <c r="P330" t="s">
        <v>515</v>
      </c>
      <c r="Q330">
        <v>1</v>
      </c>
      <c r="W330">
        <v>0</v>
      </c>
      <c r="X330">
        <v>476480486</v>
      </c>
      <c r="Y330">
        <f t="shared" si="150"/>
        <v>0.15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1</v>
      </c>
      <c r="AJ330">
        <v>1</v>
      </c>
      <c r="AK330">
        <v>1</v>
      </c>
      <c r="AL330">
        <v>1</v>
      </c>
      <c r="AM330">
        <v>5</v>
      </c>
      <c r="AN330">
        <v>0</v>
      </c>
      <c r="AO330">
        <v>1</v>
      </c>
      <c r="AP330">
        <v>1</v>
      </c>
      <c r="AQ330">
        <v>0</v>
      </c>
      <c r="AR330">
        <v>0</v>
      </c>
      <c r="AS330" t="s">
        <v>3</v>
      </c>
      <c r="AT330">
        <v>0.15</v>
      </c>
      <c r="AU330" t="s">
        <v>3</v>
      </c>
      <c r="AV330">
        <v>1</v>
      </c>
      <c r="AW330">
        <v>2</v>
      </c>
      <c r="AX330">
        <v>50498091</v>
      </c>
      <c r="AY330">
        <v>1</v>
      </c>
      <c r="AZ330">
        <v>0</v>
      </c>
      <c r="BA330">
        <v>360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U330">
        <f>ROUND(AT330*Source!I425*AH330*AL330,2)</f>
        <v>0</v>
      </c>
      <c r="CV330">
        <f>ROUND(Y330*Source!I425,9)</f>
        <v>0.15</v>
      </c>
      <c r="CW330">
        <v>0</v>
      </c>
      <c r="CX330">
        <f>ROUND(Y330*Source!I425,9)</f>
        <v>0.15</v>
      </c>
      <c r="CY330">
        <f t="shared" si="155"/>
        <v>0</v>
      </c>
      <c r="CZ330">
        <f t="shared" si="156"/>
        <v>0</v>
      </c>
      <c r="DA330">
        <f t="shared" si="157"/>
        <v>1</v>
      </c>
      <c r="DB330">
        <f t="shared" si="151"/>
        <v>0</v>
      </c>
      <c r="DC330">
        <f t="shared" si="152"/>
        <v>0</v>
      </c>
      <c r="DD330" t="s">
        <v>3</v>
      </c>
      <c r="DE330" t="s">
        <v>3</v>
      </c>
      <c r="DF330">
        <f t="shared" si="158"/>
        <v>0</v>
      </c>
      <c r="DG330">
        <f t="shared" si="153"/>
        <v>0</v>
      </c>
      <c r="DH330">
        <f t="shared" si="154"/>
        <v>0</v>
      </c>
      <c r="DI330">
        <f t="shared" si="160"/>
        <v>0</v>
      </c>
      <c r="DJ330">
        <f t="shared" si="159"/>
        <v>0</v>
      </c>
      <c r="DK330">
        <v>0</v>
      </c>
      <c r="DL330" t="s">
        <v>3</v>
      </c>
      <c r="DM330">
        <v>0</v>
      </c>
      <c r="DN330" t="s">
        <v>3</v>
      </c>
      <c r="DO330">
        <v>0</v>
      </c>
    </row>
    <row r="563" spans="9:9" x14ac:dyDescent="0.2">
      <c r="I56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R36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50497491</v>
      </c>
      <c r="C1">
        <v>50497484</v>
      </c>
      <c r="D1">
        <v>40404405</v>
      </c>
      <c r="E1">
        <v>30570983</v>
      </c>
      <c r="F1">
        <v>1</v>
      </c>
      <c r="G1">
        <v>30570983</v>
      </c>
      <c r="H1">
        <v>1</v>
      </c>
      <c r="I1" t="s">
        <v>513</v>
      </c>
      <c r="J1" t="s">
        <v>3</v>
      </c>
      <c r="K1" t="s">
        <v>514</v>
      </c>
      <c r="L1">
        <v>1191</v>
      </c>
      <c r="N1">
        <v>1013</v>
      </c>
      <c r="O1" t="s">
        <v>515</v>
      </c>
      <c r="P1" t="s">
        <v>515</v>
      </c>
      <c r="Q1">
        <v>1</v>
      </c>
      <c r="X1">
        <v>38.24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21</v>
      </c>
      <c r="AG1">
        <v>42.064000000000007</v>
      </c>
      <c r="AH1">
        <v>2</v>
      </c>
      <c r="AI1">
        <v>50497485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50497492</v>
      </c>
      <c r="C2">
        <v>50497484</v>
      </c>
      <c r="D2">
        <v>46170532</v>
      </c>
      <c r="E2">
        <v>1</v>
      </c>
      <c r="F2">
        <v>1</v>
      </c>
      <c r="G2">
        <v>30570983</v>
      </c>
      <c r="H2">
        <v>2</v>
      </c>
      <c r="I2" t="s">
        <v>516</v>
      </c>
      <c r="J2" t="s">
        <v>517</v>
      </c>
      <c r="K2" t="s">
        <v>518</v>
      </c>
      <c r="L2">
        <v>1368</v>
      </c>
      <c r="N2">
        <v>1011</v>
      </c>
      <c r="O2" t="s">
        <v>519</v>
      </c>
      <c r="P2" t="s">
        <v>519</v>
      </c>
      <c r="Q2">
        <v>1</v>
      </c>
      <c r="X2">
        <v>7.7</v>
      </c>
      <c r="Y2">
        <v>0</v>
      </c>
      <c r="Z2">
        <v>34.479999999999997</v>
      </c>
      <c r="AA2">
        <v>12.62</v>
      </c>
      <c r="AB2">
        <v>0</v>
      </c>
      <c r="AC2">
        <v>0</v>
      </c>
      <c r="AD2">
        <v>1</v>
      </c>
      <c r="AE2">
        <v>0</v>
      </c>
      <c r="AF2" t="s">
        <v>21</v>
      </c>
      <c r="AG2">
        <v>8.4700000000000006</v>
      </c>
      <c r="AH2">
        <v>2</v>
      </c>
      <c r="AI2">
        <v>50497486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50497493</v>
      </c>
      <c r="C3">
        <v>50497484</v>
      </c>
      <c r="D3">
        <v>46170942</v>
      </c>
      <c r="E3">
        <v>1</v>
      </c>
      <c r="F3">
        <v>1</v>
      </c>
      <c r="G3">
        <v>30570983</v>
      </c>
      <c r="H3">
        <v>2</v>
      </c>
      <c r="I3" t="s">
        <v>520</v>
      </c>
      <c r="J3" t="s">
        <v>521</v>
      </c>
      <c r="K3" t="s">
        <v>522</v>
      </c>
      <c r="L3">
        <v>1368</v>
      </c>
      <c r="N3">
        <v>1011</v>
      </c>
      <c r="O3" t="s">
        <v>519</v>
      </c>
      <c r="P3" t="s">
        <v>519</v>
      </c>
      <c r="Q3">
        <v>1</v>
      </c>
      <c r="X3">
        <v>7.7</v>
      </c>
      <c r="Y3">
        <v>0</v>
      </c>
      <c r="Z3">
        <v>0.5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21</v>
      </c>
      <c r="AG3">
        <v>8.4700000000000006</v>
      </c>
      <c r="AH3">
        <v>2</v>
      </c>
      <c r="AI3">
        <v>50497487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50497494</v>
      </c>
      <c r="C4">
        <v>50497484</v>
      </c>
      <c r="D4">
        <v>40406154</v>
      </c>
      <c r="E4">
        <v>30570983</v>
      </c>
      <c r="F4">
        <v>1</v>
      </c>
      <c r="G4">
        <v>30570983</v>
      </c>
      <c r="H4">
        <v>2</v>
      </c>
      <c r="I4" t="s">
        <v>523</v>
      </c>
      <c r="J4" t="s">
        <v>3</v>
      </c>
      <c r="K4" t="s">
        <v>524</v>
      </c>
      <c r="L4">
        <v>1344</v>
      </c>
      <c r="N4">
        <v>1008</v>
      </c>
      <c r="O4" t="s">
        <v>525</v>
      </c>
      <c r="P4" t="s">
        <v>525</v>
      </c>
      <c r="Q4">
        <v>1</v>
      </c>
      <c r="X4">
        <v>0.01</v>
      </c>
      <c r="Y4">
        <v>0</v>
      </c>
      <c r="Z4">
        <v>1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21</v>
      </c>
      <c r="AG4">
        <v>1.1000000000000001E-2</v>
      </c>
      <c r="AH4">
        <v>2</v>
      </c>
      <c r="AI4">
        <v>50497488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50497495</v>
      </c>
      <c r="C5">
        <v>50497484</v>
      </c>
      <c r="D5">
        <v>40431923</v>
      </c>
      <c r="E5">
        <v>30570983</v>
      </c>
      <c r="F5">
        <v>1</v>
      </c>
      <c r="G5">
        <v>30570983</v>
      </c>
      <c r="H5">
        <v>3</v>
      </c>
      <c r="I5" t="s">
        <v>26</v>
      </c>
      <c r="J5" t="s">
        <v>3</v>
      </c>
      <c r="K5" t="s">
        <v>27</v>
      </c>
      <c r="L5">
        <v>1348</v>
      </c>
      <c r="N5">
        <v>1009</v>
      </c>
      <c r="O5" t="s">
        <v>28</v>
      </c>
      <c r="P5" t="s">
        <v>28</v>
      </c>
      <c r="Q5">
        <v>1000</v>
      </c>
      <c r="X5">
        <v>6.1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6.1</v>
      </c>
      <c r="AH5">
        <v>2</v>
      </c>
      <c r="AI5">
        <v>50497489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50497491</v>
      </c>
      <c r="C6">
        <v>50497484</v>
      </c>
      <c r="D6">
        <v>40404405</v>
      </c>
      <c r="E6">
        <v>30570983</v>
      </c>
      <c r="F6">
        <v>1</v>
      </c>
      <c r="G6">
        <v>30570983</v>
      </c>
      <c r="H6">
        <v>1</v>
      </c>
      <c r="I6" t="s">
        <v>513</v>
      </c>
      <c r="J6" t="s">
        <v>3</v>
      </c>
      <c r="K6" t="s">
        <v>514</v>
      </c>
      <c r="L6">
        <v>1191</v>
      </c>
      <c r="N6">
        <v>1013</v>
      </c>
      <c r="O6" t="s">
        <v>515</v>
      </c>
      <c r="P6" t="s">
        <v>515</v>
      </c>
      <c r="Q6">
        <v>1</v>
      </c>
      <c r="X6">
        <v>38.24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21</v>
      </c>
      <c r="AG6">
        <v>42.064000000000007</v>
      </c>
      <c r="AH6">
        <v>2</v>
      </c>
      <c r="AI6">
        <v>50497485</v>
      </c>
      <c r="AJ6">
        <v>7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50497492</v>
      </c>
      <c r="C7">
        <v>50497484</v>
      </c>
      <c r="D7">
        <v>46170532</v>
      </c>
      <c r="E7">
        <v>1</v>
      </c>
      <c r="F7">
        <v>1</v>
      </c>
      <c r="G7">
        <v>30570983</v>
      </c>
      <c r="H7">
        <v>2</v>
      </c>
      <c r="I7" t="s">
        <v>516</v>
      </c>
      <c r="J7" t="s">
        <v>517</v>
      </c>
      <c r="K7" t="s">
        <v>518</v>
      </c>
      <c r="L7">
        <v>1368</v>
      </c>
      <c r="N7">
        <v>1011</v>
      </c>
      <c r="O7" t="s">
        <v>519</v>
      </c>
      <c r="P7" t="s">
        <v>519</v>
      </c>
      <c r="Q7">
        <v>1</v>
      </c>
      <c r="X7">
        <v>7.7</v>
      </c>
      <c r="Y7">
        <v>0</v>
      </c>
      <c r="Z7">
        <v>34.479999999999997</v>
      </c>
      <c r="AA7">
        <v>12.62</v>
      </c>
      <c r="AB7">
        <v>0</v>
      </c>
      <c r="AC7">
        <v>0</v>
      </c>
      <c r="AD7">
        <v>1</v>
      </c>
      <c r="AE7">
        <v>0</v>
      </c>
      <c r="AF7" t="s">
        <v>21</v>
      </c>
      <c r="AG7">
        <v>8.4700000000000006</v>
      </c>
      <c r="AH7">
        <v>2</v>
      </c>
      <c r="AI7">
        <v>50497486</v>
      </c>
      <c r="AJ7">
        <v>8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50497493</v>
      </c>
      <c r="C8">
        <v>50497484</v>
      </c>
      <c r="D8">
        <v>46170942</v>
      </c>
      <c r="E8">
        <v>1</v>
      </c>
      <c r="F8">
        <v>1</v>
      </c>
      <c r="G8">
        <v>30570983</v>
      </c>
      <c r="H8">
        <v>2</v>
      </c>
      <c r="I8" t="s">
        <v>520</v>
      </c>
      <c r="J8" t="s">
        <v>521</v>
      </c>
      <c r="K8" t="s">
        <v>522</v>
      </c>
      <c r="L8">
        <v>1368</v>
      </c>
      <c r="N8">
        <v>1011</v>
      </c>
      <c r="O8" t="s">
        <v>519</v>
      </c>
      <c r="P8" t="s">
        <v>519</v>
      </c>
      <c r="Q8">
        <v>1</v>
      </c>
      <c r="X8">
        <v>7.7</v>
      </c>
      <c r="Y8">
        <v>0</v>
      </c>
      <c r="Z8">
        <v>0.5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21</v>
      </c>
      <c r="AG8">
        <v>8.4700000000000006</v>
      </c>
      <c r="AH8">
        <v>2</v>
      </c>
      <c r="AI8">
        <v>50497487</v>
      </c>
      <c r="AJ8">
        <v>9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ROW(Source!A29)</f>
        <v>29</v>
      </c>
      <c r="B9">
        <v>50497494</v>
      </c>
      <c r="C9">
        <v>50497484</v>
      </c>
      <c r="D9">
        <v>40406154</v>
      </c>
      <c r="E9">
        <v>30570983</v>
      </c>
      <c r="F9">
        <v>1</v>
      </c>
      <c r="G9">
        <v>30570983</v>
      </c>
      <c r="H9">
        <v>2</v>
      </c>
      <c r="I9" t="s">
        <v>523</v>
      </c>
      <c r="J9" t="s">
        <v>3</v>
      </c>
      <c r="K9" t="s">
        <v>524</v>
      </c>
      <c r="L9">
        <v>1344</v>
      </c>
      <c r="N9">
        <v>1008</v>
      </c>
      <c r="O9" t="s">
        <v>525</v>
      </c>
      <c r="P9" t="s">
        <v>525</v>
      </c>
      <c r="Q9">
        <v>1</v>
      </c>
      <c r="X9">
        <v>0.01</v>
      </c>
      <c r="Y9">
        <v>0</v>
      </c>
      <c r="Z9">
        <v>1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21</v>
      </c>
      <c r="AG9">
        <v>1.1000000000000001E-2</v>
      </c>
      <c r="AH9">
        <v>2</v>
      </c>
      <c r="AI9">
        <v>50497488</v>
      </c>
      <c r="AJ9">
        <v>10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ROW(Source!A29)</f>
        <v>29</v>
      </c>
      <c r="B10">
        <v>50497495</v>
      </c>
      <c r="C10">
        <v>50497484</v>
      </c>
      <c r="D10">
        <v>40431923</v>
      </c>
      <c r="E10">
        <v>30570983</v>
      </c>
      <c r="F10">
        <v>1</v>
      </c>
      <c r="G10">
        <v>30570983</v>
      </c>
      <c r="H10">
        <v>3</v>
      </c>
      <c r="I10" t="s">
        <v>26</v>
      </c>
      <c r="J10" t="s">
        <v>3</v>
      </c>
      <c r="K10" t="s">
        <v>27</v>
      </c>
      <c r="L10">
        <v>1348</v>
      </c>
      <c r="N10">
        <v>1009</v>
      </c>
      <c r="O10" t="s">
        <v>28</v>
      </c>
      <c r="P10" t="s">
        <v>28</v>
      </c>
      <c r="Q10">
        <v>1000</v>
      </c>
      <c r="X10">
        <v>6.1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6.1</v>
      </c>
      <c r="AH10">
        <v>2</v>
      </c>
      <c r="AI10">
        <v>50497489</v>
      </c>
      <c r="AJ10">
        <v>11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ROW(Source!A32)</f>
        <v>32</v>
      </c>
      <c r="B11">
        <v>50497502</v>
      </c>
      <c r="C11">
        <v>50497497</v>
      </c>
      <c r="D11">
        <v>40404405</v>
      </c>
      <c r="E11">
        <v>30570983</v>
      </c>
      <c r="F11">
        <v>1</v>
      </c>
      <c r="G11">
        <v>30570983</v>
      </c>
      <c r="H11">
        <v>1</v>
      </c>
      <c r="I11" t="s">
        <v>513</v>
      </c>
      <c r="J11" t="s">
        <v>3</v>
      </c>
      <c r="K11" t="s">
        <v>514</v>
      </c>
      <c r="L11">
        <v>1191</v>
      </c>
      <c r="N11">
        <v>1013</v>
      </c>
      <c r="O11" t="s">
        <v>515</v>
      </c>
      <c r="P11" t="s">
        <v>515</v>
      </c>
      <c r="Q11">
        <v>1</v>
      </c>
      <c r="X11">
        <v>770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21</v>
      </c>
      <c r="AG11">
        <v>847.00000000000011</v>
      </c>
      <c r="AH11">
        <v>2</v>
      </c>
      <c r="AI11">
        <v>50497498</v>
      </c>
      <c r="AJ11">
        <v>13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ROW(Source!A32)</f>
        <v>32</v>
      </c>
      <c r="B12">
        <v>50497503</v>
      </c>
      <c r="C12">
        <v>50497497</v>
      </c>
      <c r="D12">
        <v>40406154</v>
      </c>
      <c r="E12">
        <v>30570983</v>
      </c>
      <c r="F12">
        <v>1</v>
      </c>
      <c r="G12">
        <v>30570983</v>
      </c>
      <c r="H12">
        <v>2</v>
      </c>
      <c r="I12" t="s">
        <v>523</v>
      </c>
      <c r="J12" t="s">
        <v>3</v>
      </c>
      <c r="K12" t="s">
        <v>524</v>
      </c>
      <c r="L12">
        <v>1344</v>
      </c>
      <c r="N12">
        <v>1008</v>
      </c>
      <c r="O12" t="s">
        <v>525</v>
      </c>
      <c r="P12" t="s">
        <v>525</v>
      </c>
      <c r="Q12">
        <v>1</v>
      </c>
      <c r="X12">
        <v>288.38</v>
      </c>
      <c r="Y12">
        <v>0</v>
      </c>
      <c r="Z12">
        <v>1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21</v>
      </c>
      <c r="AG12">
        <v>317.21800000000002</v>
      </c>
      <c r="AH12">
        <v>2</v>
      </c>
      <c r="AI12">
        <v>50497499</v>
      </c>
      <c r="AJ12">
        <v>14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ROW(Source!A32)</f>
        <v>32</v>
      </c>
      <c r="B13">
        <v>50497504</v>
      </c>
      <c r="C13">
        <v>50497497</v>
      </c>
      <c r="D13">
        <v>40431923</v>
      </c>
      <c r="E13">
        <v>30570983</v>
      </c>
      <c r="F13">
        <v>1</v>
      </c>
      <c r="G13">
        <v>30570983</v>
      </c>
      <c r="H13">
        <v>3</v>
      </c>
      <c r="I13" t="s">
        <v>26</v>
      </c>
      <c r="J13" t="s">
        <v>3</v>
      </c>
      <c r="K13" t="s">
        <v>27</v>
      </c>
      <c r="L13">
        <v>1348</v>
      </c>
      <c r="N13">
        <v>1009</v>
      </c>
      <c r="O13" t="s">
        <v>28</v>
      </c>
      <c r="P13" t="s">
        <v>28</v>
      </c>
      <c r="Q13">
        <v>1000</v>
      </c>
      <c r="X13">
        <v>238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238</v>
      </c>
      <c r="AH13">
        <v>2</v>
      </c>
      <c r="AI13">
        <v>50497500</v>
      </c>
      <c r="AJ13">
        <v>15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ROW(Source!A33)</f>
        <v>33</v>
      </c>
      <c r="B14">
        <v>50497502</v>
      </c>
      <c r="C14">
        <v>50497497</v>
      </c>
      <c r="D14">
        <v>40404405</v>
      </c>
      <c r="E14">
        <v>30570983</v>
      </c>
      <c r="F14">
        <v>1</v>
      </c>
      <c r="G14">
        <v>30570983</v>
      </c>
      <c r="H14">
        <v>1</v>
      </c>
      <c r="I14" t="s">
        <v>513</v>
      </c>
      <c r="J14" t="s">
        <v>3</v>
      </c>
      <c r="K14" t="s">
        <v>514</v>
      </c>
      <c r="L14">
        <v>1191</v>
      </c>
      <c r="N14">
        <v>1013</v>
      </c>
      <c r="O14" t="s">
        <v>515</v>
      </c>
      <c r="P14" t="s">
        <v>515</v>
      </c>
      <c r="Q14">
        <v>1</v>
      </c>
      <c r="X14">
        <v>770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1</v>
      </c>
      <c r="AF14" t="s">
        <v>21</v>
      </c>
      <c r="AG14">
        <v>847.00000000000011</v>
      </c>
      <c r="AH14">
        <v>2</v>
      </c>
      <c r="AI14">
        <v>50497498</v>
      </c>
      <c r="AJ14">
        <v>17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ROW(Source!A33)</f>
        <v>33</v>
      </c>
      <c r="B15">
        <v>50497503</v>
      </c>
      <c r="C15">
        <v>50497497</v>
      </c>
      <c r="D15">
        <v>40406154</v>
      </c>
      <c r="E15">
        <v>30570983</v>
      </c>
      <c r="F15">
        <v>1</v>
      </c>
      <c r="G15">
        <v>30570983</v>
      </c>
      <c r="H15">
        <v>2</v>
      </c>
      <c r="I15" t="s">
        <v>523</v>
      </c>
      <c r="J15" t="s">
        <v>3</v>
      </c>
      <c r="K15" t="s">
        <v>524</v>
      </c>
      <c r="L15">
        <v>1344</v>
      </c>
      <c r="N15">
        <v>1008</v>
      </c>
      <c r="O15" t="s">
        <v>525</v>
      </c>
      <c r="P15" t="s">
        <v>525</v>
      </c>
      <c r="Q15">
        <v>1</v>
      </c>
      <c r="X15">
        <v>288.38</v>
      </c>
      <c r="Y15">
        <v>0</v>
      </c>
      <c r="Z15">
        <v>1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21</v>
      </c>
      <c r="AG15">
        <v>317.21800000000002</v>
      </c>
      <c r="AH15">
        <v>2</v>
      </c>
      <c r="AI15">
        <v>50497499</v>
      </c>
      <c r="AJ15">
        <v>18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ROW(Source!A33)</f>
        <v>33</v>
      </c>
      <c r="B16">
        <v>50497504</v>
      </c>
      <c r="C16">
        <v>50497497</v>
      </c>
      <c r="D16">
        <v>40431923</v>
      </c>
      <c r="E16">
        <v>30570983</v>
      </c>
      <c r="F16">
        <v>1</v>
      </c>
      <c r="G16">
        <v>30570983</v>
      </c>
      <c r="H16">
        <v>3</v>
      </c>
      <c r="I16" t="s">
        <v>26</v>
      </c>
      <c r="J16" t="s">
        <v>3</v>
      </c>
      <c r="K16" t="s">
        <v>27</v>
      </c>
      <c r="L16">
        <v>1348</v>
      </c>
      <c r="N16">
        <v>1009</v>
      </c>
      <c r="O16" t="s">
        <v>28</v>
      </c>
      <c r="P16" t="s">
        <v>28</v>
      </c>
      <c r="Q16">
        <v>1000</v>
      </c>
      <c r="X16">
        <v>238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238</v>
      </c>
      <c r="AH16">
        <v>2</v>
      </c>
      <c r="AI16">
        <v>50497500</v>
      </c>
      <c r="AJ16">
        <v>19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ROW(Source!A36)</f>
        <v>36</v>
      </c>
      <c r="B17">
        <v>50497511</v>
      </c>
      <c r="C17">
        <v>50497506</v>
      </c>
      <c r="D17">
        <v>40404405</v>
      </c>
      <c r="E17">
        <v>30570983</v>
      </c>
      <c r="F17">
        <v>1</v>
      </c>
      <c r="G17">
        <v>30570983</v>
      </c>
      <c r="H17">
        <v>1</v>
      </c>
      <c r="I17" t="s">
        <v>513</v>
      </c>
      <c r="J17" t="s">
        <v>3</v>
      </c>
      <c r="K17" t="s">
        <v>514</v>
      </c>
      <c r="L17">
        <v>1191</v>
      </c>
      <c r="N17">
        <v>1013</v>
      </c>
      <c r="O17" t="s">
        <v>515</v>
      </c>
      <c r="P17" t="s">
        <v>515</v>
      </c>
      <c r="Q17">
        <v>1</v>
      </c>
      <c r="X17">
        <v>11.7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1</v>
      </c>
      <c r="AF17" t="s">
        <v>21</v>
      </c>
      <c r="AG17">
        <v>12.870000000000001</v>
      </c>
      <c r="AH17">
        <v>2</v>
      </c>
      <c r="AI17">
        <v>50497507</v>
      </c>
      <c r="AJ17">
        <v>21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ROW(Source!A36)</f>
        <v>36</v>
      </c>
      <c r="B18">
        <v>50497512</v>
      </c>
      <c r="C18">
        <v>50497506</v>
      </c>
      <c r="D18">
        <v>46170180</v>
      </c>
      <c r="E18">
        <v>1</v>
      </c>
      <c r="F18">
        <v>1</v>
      </c>
      <c r="G18">
        <v>30570983</v>
      </c>
      <c r="H18">
        <v>2</v>
      </c>
      <c r="I18" t="s">
        <v>526</v>
      </c>
      <c r="J18" t="s">
        <v>527</v>
      </c>
      <c r="K18" t="s">
        <v>528</v>
      </c>
      <c r="L18">
        <v>1368</v>
      </c>
      <c r="N18">
        <v>1011</v>
      </c>
      <c r="O18" t="s">
        <v>519</v>
      </c>
      <c r="P18" t="s">
        <v>519</v>
      </c>
      <c r="Q18">
        <v>1</v>
      </c>
      <c r="X18">
        <v>1.26</v>
      </c>
      <c r="Y18">
        <v>0</v>
      </c>
      <c r="Z18">
        <v>120.32</v>
      </c>
      <c r="AA18">
        <v>12.62</v>
      </c>
      <c r="AB18">
        <v>0</v>
      </c>
      <c r="AC18">
        <v>0</v>
      </c>
      <c r="AD18">
        <v>1</v>
      </c>
      <c r="AE18">
        <v>0</v>
      </c>
      <c r="AF18" t="s">
        <v>21</v>
      </c>
      <c r="AG18">
        <v>1.3860000000000001</v>
      </c>
      <c r="AH18">
        <v>2</v>
      </c>
      <c r="AI18">
        <v>50497508</v>
      </c>
      <c r="AJ18">
        <v>22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ROW(Source!A36)</f>
        <v>36</v>
      </c>
      <c r="B19">
        <v>50497513</v>
      </c>
      <c r="C19">
        <v>50497506</v>
      </c>
      <c r="D19">
        <v>46170381</v>
      </c>
      <c r="E19">
        <v>1</v>
      </c>
      <c r="F19">
        <v>1</v>
      </c>
      <c r="G19">
        <v>30570983</v>
      </c>
      <c r="H19">
        <v>2</v>
      </c>
      <c r="I19" t="s">
        <v>529</v>
      </c>
      <c r="J19" t="s">
        <v>530</v>
      </c>
      <c r="K19" t="s">
        <v>531</v>
      </c>
      <c r="L19">
        <v>1368</v>
      </c>
      <c r="N19">
        <v>1011</v>
      </c>
      <c r="O19" t="s">
        <v>519</v>
      </c>
      <c r="P19" t="s">
        <v>519</v>
      </c>
      <c r="Q19">
        <v>1</v>
      </c>
      <c r="X19">
        <v>1.7</v>
      </c>
      <c r="Y19">
        <v>0</v>
      </c>
      <c r="Z19">
        <v>219.56</v>
      </c>
      <c r="AA19">
        <v>18.62</v>
      </c>
      <c r="AB19">
        <v>0</v>
      </c>
      <c r="AC19">
        <v>0</v>
      </c>
      <c r="AD19">
        <v>1</v>
      </c>
      <c r="AE19">
        <v>0</v>
      </c>
      <c r="AF19" t="s">
        <v>21</v>
      </c>
      <c r="AG19">
        <v>1.87</v>
      </c>
      <c r="AH19">
        <v>2</v>
      </c>
      <c r="AI19">
        <v>50497509</v>
      </c>
      <c r="AJ19">
        <v>23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ROW(Source!A36)</f>
        <v>36</v>
      </c>
      <c r="B20">
        <v>50497514</v>
      </c>
      <c r="C20">
        <v>50497506</v>
      </c>
      <c r="D20">
        <v>40406154</v>
      </c>
      <c r="E20">
        <v>30570983</v>
      </c>
      <c r="F20">
        <v>1</v>
      </c>
      <c r="G20">
        <v>30570983</v>
      </c>
      <c r="H20">
        <v>2</v>
      </c>
      <c r="I20" t="s">
        <v>523</v>
      </c>
      <c r="J20" t="s">
        <v>3</v>
      </c>
      <c r="K20" t="s">
        <v>524</v>
      </c>
      <c r="L20">
        <v>1344</v>
      </c>
      <c r="N20">
        <v>1008</v>
      </c>
      <c r="O20" t="s">
        <v>525</v>
      </c>
      <c r="P20" t="s">
        <v>525</v>
      </c>
      <c r="Q20">
        <v>1</v>
      </c>
      <c r="X20">
        <v>42.41</v>
      </c>
      <c r="Y20">
        <v>0</v>
      </c>
      <c r="Z20">
        <v>1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21</v>
      </c>
      <c r="AG20">
        <v>46.651000000000003</v>
      </c>
      <c r="AH20">
        <v>2</v>
      </c>
      <c r="AI20">
        <v>50497510</v>
      </c>
      <c r="AJ20">
        <v>24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ROW(Source!A37)</f>
        <v>37</v>
      </c>
      <c r="B21">
        <v>50497511</v>
      </c>
      <c r="C21">
        <v>50497506</v>
      </c>
      <c r="D21">
        <v>40404405</v>
      </c>
      <c r="E21">
        <v>30570983</v>
      </c>
      <c r="F21">
        <v>1</v>
      </c>
      <c r="G21">
        <v>30570983</v>
      </c>
      <c r="H21">
        <v>1</v>
      </c>
      <c r="I21" t="s">
        <v>513</v>
      </c>
      <c r="J21" t="s">
        <v>3</v>
      </c>
      <c r="K21" t="s">
        <v>514</v>
      </c>
      <c r="L21">
        <v>1191</v>
      </c>
      <c r="N21">
        <v>1013</v>
      </c>
      <c r="O21" t="s">
        <v>515</v>
      </c>
      <c r="P21" t="s">
        <v>515</v>
      </c>
      <c r="Q21">
        <v>1</v>
      </c>
      <c r="X21">
        <v>11.7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1</v>
      </c>
      <c r="AF21" t="s">
        <v>21</v>
      </c>
      <c r="AG21">
        <v>12.870000000000001</v>
      </c>
      <c r="AH21">
        <v>2</v>
      </c>
      <c r="AI21">
        <v>50497507</v>
      </c>
      <c r="AJ21">
        <v>25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ROW(Source!A37)</f>
        <v>37</v>
      </c>
      <c r="B22">
        <v>50497512</v>
      </c>
      <c r="C22">
        <v>50497506</v>
      </c>
      <c r="D22">
        <v>46170180</v>
      </c>
      <c r="E22">
        <v>1</v>
      </c>
      <c r="F22">
        <v>1</v>
      </c>
      <c r="G22">
        <v>30570983</v>
      </c>
      <c r="H22">
        <v>2</v>
      </c>
      <c r="I22" t="s">
        <v>526</v>
      </c>
      <c r="J22" t="s">
        <v>527</v>
      </c>
      <c r="K22" t="s">
        <v>528</v>
      </c>
      <c r="L22">
        <v>1368</v>
      </c>
      <c r="N22">
        <v>1011</v>
      </c>
      <c r="O22" t="s">
        <v>519</v>
      </c>
      <c r="P22" t="s">
        <v>519</v>
      </c>
      <c r="Q22">
        <v>1</v>
      </c>
      <c r="X22">
        <v>1.26</v>
      </c>
      <c r="Y22">
        <v>0</v>
      </c>
      <c r="Z22">
        <v>120.32</v>
      </c>
      <c r="AA22">
        <v>12.62</v>
      </c>
      <c r="AB22">
        <v>0</v>
      </c>
      <c r="AC22">
        <v>0</v>
      </c>
      <c r="AD22">
        <v>1</v>
      </c>
      <c r="AE22">
        <v>0</v>
      </c>
      <c r="AF22" t="s">
        <v>21</v>
      </c>
      <c r="AG22">
        <v>1.3860000000000001</v>
      </c>
      <c r="AH22">
        <v>2</v>
      </c>
      <c r="AI22">
        <v>50497508</v>
      </c>
      <c r="AJ22">
        <v>26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ROW(Source!A37)</f>
        <v>37</v>
      </c>
      <c r="B23">
        <v>50497513</v>
      </c>
      <c r="C23">
        <v>50497506</v>
      </c>
      <c r="D23">
        <v>46170381</v>
      </c>
      <c r="E23">
        <v>1</v>
      </c>
      <c r="F23">
        <v>1</v>
      </c>
      <c r="G23">
        <v>30570983</v>
      </c>
      <c r="H23">
        <v>2</v>
      </c>
      <c r="I23" t="s">
        <v>529</v>
      </c>
      <c r="J23" t="s">
        <v>530</v>
      </c>
      <c r="K23" t="s">
        <v>531</v>
      </c>
      <c r="L23">
        <v>1368</v>
      </c>
      <c r="N23">
        <v>1011</v>
      </c>
      <c r="O23" t="s">
        <v>519</v>
      </c>
      <c r="P23" t="s">
        <v>519</v>
      </c>
      <c r="Q23">
        <v>1</v>
      </c>
      <c r="X23">
        <v>1.7</v>
      </c>
      <c r="Y23">
        <v>0</v>
      </c>
      <c r="Z23">
        <v>219.56</v>
      </c>
      <c r="AA23">
        <v>18.62</v>
      </c>
      <c r="AB23">
        <v>0</v>
      </c>
      <c r="AC23">
        <v>0</v>
      </c>
      <c r="AD23">
        <v>1</v>
      </c>
      <c r="AE23">
        <v>0</v>
      </c>
      <c r="AF23" t="s">
        <v>21</v>
      </c>
      <c r="AG23">
        <v>1.87</v>
      </c>
      <c r="AH23">
        <v>2</v>
      </c>
      <c r="AI23">
        <v>50497509</v>
      </c>
      <c r="AJ23">
        <v>27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ROW(Source!A37)</f>
        <v>37</v>
      </c>
      <c r="B24">
        <v>50497514</v>
      </c>
      <c r="C24">
        <v>50497506</v>
      </c>
      <c r="D24">
        <v>40406154</v>
      </c>
      <c r="E24">
        <v>30570983</v>
      </c>
      <c r="F24">
        <v>1</v>
      </c>
      <c r="G24">
        <v>30570983</v>
      </c>
      <c r="H24">
        <v>2</v>
      </c>
      <c r="I24" t="s">
        <v>523</v>
      </c>
      <c r="J24" t="s">
        <v>3</v>
      </c>
      <c r="K24" t="s">
        <v>524</v>
      </c>
      <c r="L24">
        <v>1344</v>
      </c>
      <c r="N24">
        <v>1008</v>
      </c>
      <c r="O24" t="s">
        <v>525</v>
      </c>
      <c r="P24" t="s">
        <v>525</v>
      </c>
      <c r="Q24">
        <v>1</v>
      </c>
      <c r="X24">
        <v>42.41</v>
      </c>
      <c r="Y24">
        <v>0</v>
      </c>
      <c r="Z24">
        <v>1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21</v>
      </c>
      <c r="AG24">
        <v>46.651000000000003</v>
      </c>
      <c r="AH24">
        <v>2</v>
      </c>
      <c r="AI24">
        <v>50497510</v>
      </c>
      <c r="AJ24">
        <v>28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ROW(Source!A38)</f>
        <v>38</v>
      </c>
      <c r="B25">
        <v>50497517</v>
      </c>
      <c r="C25">
        <v>50497515</v>
      </c>
      <c r="D25">
        <v>40406154</v>
      </c>
      <c r="E25">
        <v>30570983</v>
      </c>
      <c r="F25">
        <v>1</v>
      </c>
      <c r="G25">
        <v>30570983</v>
      </c>
      <c r="H25">
        <v>2</v>
      </c>
      <c r="I25" t="s">
        <v>523</v>
      </c>
      <c r="J25" t="s">
        <v>3</v>
      </c>
      <c r="K25" t="s">
        <v>524</v>
      </c>
      <c r="L25">
        <v>1344</v>
      </c>
      <c r="N25">
        <v>1008</v>
      </c>
      <c r="O25" t="s">
        <v>525</v>
      </c>
      <c r="P25" t="s">
        <v>525</v>
      </c>
      <c r="Q25">
        <v>1</v>
      </c>
      <c r="X25">
        <v>8.86</v>
      </c>
      <c r="Y25">
        <v>0</v>
      </c>
      <c r="Z25">
        <v>1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8.86</v>
      </c>
      <c r="AH25">
        <v>2</v>
      </c>
      <c r="AI25">
        <v>50497516</v>
      </c>
      <c r="AJ25">
        <v>29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ROW(Source!A39)</f>
        <v>39</v>
      </c>
      <c r="B26">
        <v>50497517</v>
      </c>
      <c r="C26">
        <v>50497515</v>
      </c>
      <c r="D26">
        <v>40406154</v>
      </c>
      <c r="E26">
        <v>30570983</v>
      </c>
      <c r="F26">
        <v>1</v>
      </c>
      <c r="G26">
        <v>30570983</v>
      </c>
      <c r="H26">
        <v>2</v>
      </c>
      <c r="I26" t="s">
        <v>523</v>
      </c>
      <c r="J26" t="s">
        <v>3</v>
      </c>
      <c r="K26" t="s">
        <v>524</v>
      </c>
      <c r="L26">
        <v>1344</v>
      </c>
      <c r="N26">
        <v>1008</v>
      </c>
      <c r="O26" t="s">
        <v>525</v>
      </c>
      <c r="P26" t="s">
        <v>525</v>
      </c>
      <c r="Q26">
        <v>1</v>
      </c>
      <c r="X26">
        <v>8.86</v>
      </c>
      <c r="Y26">
        <v>0</v>
      </c>
      <c r="Z26">
        <v>1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8.86</v>
      </c>
      <c r="AH26">
        <v>2</v>
      </c>
      <c r="AI26">
        <v>50497516</v>
      </c>
      <c r="AJ26">
        <v>30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ROW(Source!A40)</f>
        <v>40</v>
      </c>
      <c r="B27">
        <v>50497520</v>
      </c>
      <c r="C27">
        <v>50497518</v>
      </c>
      <c r="D27">
        <v>40406154</v>
      </c>
      <c r="E27">
        <v>30570983</v>
      </c>
      <c r="F27">
        <v>1</v>
      </c>
      <c r="G27">
        <v>30570983</v>
      </c>
      <c r="H27">
        <v>2</v>
      </c>
      <c r="I27" t="s">
        <v>523</v>
      </c>
      <c r="J27" t="s">
        <v>3</v>
      </c>
      <c r="K27" t="s">
        <v>524</v>
      </c>
      <c r="L27">
        <v>1344</v>
      </c>
      <c r="N27">
        <v>1008</v>
      </c>
      <c r="O27" t="s">
        <v>525</v>
      </c>
      <c r="P27" t="s">
        <v>525</v>
      </c>
      <c r="Q27">
        <v>1</v>
      </c>
      <c r="X27">
        <v>42.72</v>
      </c>
      <c r="Y27">
        <v>0</v>
      </c>
      <c r="Z27">
        <v>1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42.72</v>
      </c>
      <c r="AH27">
        <v>2</v>
      </c>
      <c r="AI27">
        <v>50497519</v>
      </c>
      <c r="AJ27">
        <v>31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ROW(Source!A41)</f>
        <v>41</v>
      </c>
      <c r="B28">
        <v>50497520</v>
      </c>
      <c r="C28">
        <v>50497518</v>
      </c>
      <c r="D28">
        <v>40406154</v>
      </c>
      <c r="E28">
        <v>30570983</v>
      </c>
      <c r="F28">
        <v>1</v>
      </c>
      <c r="G28">
        <v>30570983</v>
      </c>
      <c r="H28">
        <v>2</v>
      </c>
      <c r="I28" t="s">
        <v>523</v>
      </c>
      <c r="J28" t="s">
        <v>3</v>
      </c>
      <c r="K28" t="s">
        <v>524</v>
      </c>
      <c r="L28">
        <v>1344</v>
      </c>
      <c r="N28">
        <v>1008</v>
      </c>
      <c r="O28" t="s">
        <v>525</v>
      </c>
      <c r="P28" t="s">
        <v>525</v>
      </c>
      <c r="Q28">
        <v>1</v>
      </c>
      <c r="X28">
        <v>42.72</v>
      </c>
      <c r="Y28">
        <v>0</v>
      </c>
      <c r="Z28">
        <v>1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42.72</v>
      </c>
      <c r="AH28">
        <v>2</v>
      </c>
      <c r="AI28">
        <v>50497519</v>
      </c>
      <c r="AJ28">
        <v>32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ROW(Source!A42)</f>
        <v>42</v>
      </c>
      <c r="B29">
        <v>50497523</v>
      </c>
      <c r="C29">
        <v>50497521</v>
      </c>
      <c r="D29">
        <v>40406154</v>
      </c>
      <c r="E29">
        <v>30570983</v>
      </c>
      <c r="F29">
        <v>1</v>
      </c>
      <c r="G29">
        <v>30570983</v>
      </c>
      <c r="H29">
        <v>2</v>
      </c>
      <c r="I29" t="s">
        <v>523</v>
      </c>
      <c r="J29" t="s">
        <v>3</v>
      </c>
      <c r="K29" t="s">
        <v>524</v>
      </c>
      <c r="L29">
        <v>1344</v>
      </c>
      <c r="N29">
        <v>1008</v>
      </c>
      <c r="O29" t="s">
        <v>525</v>
      </c>
      <c r="P29" t="s">
        <v>525</v>
      </c>
      <c r="Q29">
        <v>1</v>
      </c>
      <c r="X29">
        <v>54.61</v>
      </c>
      <c r="Y29">
        <v>0</v>
      </c>
      <c r="Z29">
        <v>1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54.61</v>
      </c>
      <c r="AH29">
        <v>2</v>
      </c>
      <c r="AI29">
        <v>50497522</v>
      </c>
      <c r="AJ29">
        <v>33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ROW(Source!A43)</f>
        <v>43</v>
      </c>
      <c r="B30">
        <v>50497523</v>
      </c>
      <c r="C30">
        <v>50497521</v>
      </c>
      <c r="D30">
        <v>40406154</v>
      </c>
      <c r="E30">
        <v>30570983</v>
      </c>
      <c r="F30">
        <v>1</v>
      </c>
      <c r="G30">
        <v>30570983</v>
      </c>
      <c r="H30">
        <v>2</v>
      </c>
      <c r="I30" t="s">
        <v>523</v>
      </c>
      <c r="J30" t="s">
        <v>3</v>
      </c>
      <c r="K30" t="s">
        <v>524</v>
      </c>
      <c r="L30">
        <v>1344</v>
      </c>
      <c r="N30">
        <v>1008</v>
      </c>
      <c r="O30" t="s">
        <v>525</v>
      </c>
      <c r="P30" t="s">
        <v>525</v>
      </c>
      <c r="Q30">
        <v>1</v>
      </c>
      <c r="X30">
        <v>54.61</v>
      </c>
      <c r="Y30">
        <v>0</v>
      </c>
      <c r="Z30">
        <v>1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54.61</v>
      </c>
      <c r="AH30">
        <v>2</v>
      </c>
      <c r="AI30">
        <v>50497522</v>
      </c>
      <c r="AJ30">
        <v>34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ROW(Source!A44)</f>
        <v>44</v>
      </c>
      <c r="B31">
        <v>50497526</v>
      </c>
      <c r="C31">
        <v>50497524</v>
      </c>
      <c r="D31">
        <v>40406154</v>
      </c>
      <c r="E31">
        <v>30570983</v>
      </c>
      <c r="F31">
        <v>1</v>
      </c>
      <c r="G31">
        <v>30570983</v>
      </c>
      <c r="H31">
        <v>2</v>
      </c>
      <c r="I31" t="s">
        <v>523</v>
      </c>
      <c r="J31" t="s">
        <v>3</v>
      </c>
      <c r="K31" t="s">
        <v>524</v>
      </c>
      <c r="L31">
        <v>1344</v>
      </c>
      <c r="N31">
        <v>1008</v>
      </c>
      <c r="O31" t="s">
        <v>525</v>
      </c>
      <c r="P31" t="s">
        <v>525</v>
      </c>
      <c r="Q31">
        <v>1</v>
      </c>
      <c r="X31">
        <v>31.95</v>
      </c>
      <c r="Y31">
        <v>0</v>
      </c>
      <c r="Z31">
        <v>1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31.95</v>
      </c>
      <c r="AH31">
        <v>2</v>
      </c>
      <c r="AI31">
        <v>50497525</v>
      </c>
      <c r="AJ31">
        <v>35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ROW(Source!A45)</f>
        <v>45</v>
      </c>
      <c r="B32">
        <v>50497526</v>
      </c>
      <c r="C32">
        <v>50497524</v>
      </c>
      <c r="D32">
        <v>40406154</v>
      </c>
      <c r="E32">
        <v>30570983</v>
      </c>
      <c r="F32">
        <v>1</v>
      </c>
      <c r="G32">
        <v>30570983</v>
      </c>
      <c r="H32">
        <v>2</v>
      </c>
      <c r="I32" t="s">
        <v>523</v>
      </c>
      <c r="J32" t="s">
        <v>3</v>
      </c>
      <c r="K32" t="s">
        <v>524</v>
      </c>
      <c r="L32">
        <v>1344</v>
      </c>
      <c r="N32">
        <v>1008</v>
      </c>
      <c r="O32" t="s">
        <v>525</v>
      </c>
      <c r="P32" t="s">
        <v>525</v>
      </c>
      <c r="Q32">
        <v>1</v>
      </c>
      <c r="X32">
        <v>31.95</v>
      </c>
      <c r="Y32">
        <v>0</v>
      </c>
      <c r="Z32">
        <v>1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31.95</v>
      </c>
      <c r="AH32">
        <v>2</v>
      </c>
      <c r="AI32">
        <v>50497525</v>
      </c>
      <c r="AJ32">
        <v>36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ROW(Source!A46)</f>
        <v>46</v>
      </c>
      <c r="B33">
        <v>50497529</v>
      </c>
      <c r="C33">
        <v>50497527</v>
      </c>
      <c r="D33">
        <v>40406154</v>
      </c>
      <c r="E33">
        <v>30570983</v>
      </c>
      <c r="F33">
        <v>1</v>
      </c>
      <c r="G33">
        <v>30570983</v>
      </c>
      <c r="H33">
        <v>2</v>
      </c>
      <c r="I33" t="s">
        <v>523</v>
      </c>
      <c r="J33" t="s">
        <v>3</v>
      </c>
      <c r="K33" t="s">
        <v>524</v>
      </c>
      <c r="L33">
        <v>1344</v>
      </c>
      <c r="N33">
        <v>1008</v>
      </c>
      <c r="O33" t="s">
        <v>525</v>
      </c>
      <c r="P33" t="s">
        <v>525</v>
      </c>
      <c r="Q33">
        <v>1</v>
      </c>
      <c r="X33">
        <v>36.590000000000003</v>
      </c>
      <c r="Y33">
        <v>0</v>
      </c>
      <c r="Z33">
        <v>1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36.590000000000003</v>
      </c>
      <c r="AH33">
        <v>2</v>
      </c>
      <c r="AI33">
        <v>50497528</v>
      </c>
      <c r="AJ33">
        <v>37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ROW(Source!A47)</f>
        <v>47</v>
      </c>
      <c r="B34">
        <v>50497529</v>
      </c>
      <c r="C34">
        <v>50497527</v>
      </c>
      <c r="D34">
        <v>40406154</v>
      </c>
      <c r="E34">
        <v>30570983</v>
      </c>
      <c r="F34">
        <v>1</v>
      </c>
      <c r="G34">
        <v>30570983</v>
      </c>
      <c r="H34">
        <v>2</v>
      </c>
      <c r="I34" t="s">
        <v>523</v>
      </c>
      <c r="J34" t="s">
        <v>3</v>
      </c>
      <c r="K34" t="s">
        <v>524</v>
      </c>
      <c r="L34">
        <v>1344</v>
      </c>
      <c r="N34">
        <v>1008</v>
      </c>
      <c r="O34" t="s">
        <v>525</v>
      </c>
      <c r="P34" t="s">
        <v>525</v>
      </c>
      <c r="Q34">
        <v>1</v>
      </c>
      <c r="X34">
        <v>36.590000000000003</v>
      </c>
      <c r="Y34">
        <v>0</v>
      </c>
      <c r="Z34">
        <v>1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36.590000000000003</v>
      </c>
      <c r="AH34">
        <v>2</v>
      </c>
      <c r="AI34">
        <v>50497528</v>
      </c>
      <c r="AJ34">
        <v>38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ROW(Source!A83)</f>
        <v>83</v>
      </c>
      <c r="B35">
        <v>50498022</v>
      </c>
      <c r="C35">
        <v>50498020</v>
      </c>
      <c r="D35">
        <v>40404405</v>
      </c>
      <c r="E35">
        <v>30570983</v>
      </c>
      <c r="F35">
        <v>1</v>
      </c>
      <c r="G35">
        <v>30570983</v>
      </c>
      <c r="H35">
        <v>1</v>
      </c>
      <c r="I35" t="s">
        <v>513</v>
      </c>
      <c r="J35" t="s">
        <v>3</v>
      </c>
      <c r="K35" t="s">
        <v>514</v>
      </c>
      <c r="L35">
        <v>1191</v>
      </c>
      <c r="N35">
        <v>1013</v>
      </c>
      <c r="O35" t="s">
        <v>515</v>
      </c>
      <c r="P35" t="s">
        <v>515</v>
      </c>
      <c r="Q35">
        <v>1</v>
      </c>
      <c r="X35">
        <v>1.02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1</v>
      </c>
      <c r="AF35" t="s">
        <v>3</v>
      </c>
      <c r="AG35">
        <v>1.02</v>
      </c>
      <c r="AH35">
        <v>2</v>
      </c>
      <c r="AI35">
        <v>50498021</v>
      </c>
      <c r="AJ35">
        <v>39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ROW(Source!A84)</f>
        <v>84</v>
      </c>
      <c r="B36">
        <v>50498022</v>
      </c>
      <c r="C36">
        <v>50498020</v>
      </c>
      <c r="D36">
        <v>40404405</v>
      </c>
      <c r="E36">
        <v>30570983</v>
      </c>
      <c r="F36">
        <v>1</v>
      </c>
      <c r="G36">
        <v>30570983</v>
      </c>
      <c r="H36">
        <v>1</v>
      </c>
      <c r="I36" t="s">
        <v>513</v>
      </c>
      <c r="J36" t="s">
        <v>3</v>
      </c>
      <c r="K36" t="s">
        <v>514</v>
      </c>
      <c r="L36">
        <v>1191</v>
      </c>
      <c r="N36">
        <v>1013</v>
      </c>
      <c r="O36" t="s">
        <v>515</v>
      </c>
      <c r="P36" t="s">
        <v>515</v>
      </c>
      <c r="Q36">
        <v>1</v>
      </c>
      <c r="X36">
        <v>1.02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1</v>
      </c>
      <c r="AF36" t="s">
        <v>3</v>
      </c>
      <c r="AG36">
        <v>1.02</v>
      </c>
      <c r="AH36">
        <v>2</v>
      </c>
      <c r="AI36">
        <v>50498021</v>
      </c>
      <c r="AJ36">
        <v>40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ROW(Source!A85)</f>
        <v>85</v>
      </c>
      <c r="B37">
        <v>50498027</v>
      </c>
      <c r="C37">
        <v>50498023</v>
      </c>
      <c r="D37">
        <v>40404405</v>
      </c>
      <c r="E37">
        <v>30570983</v>
      </c>
      <c r="F37">
        <v>1</v>
      </c>
      <c r="G37">
        <v>30570983</v>
      </c>
      <c r="H37">
        <v>1</v>
      </c>
      <c r="I37" t="s">
        <v>513</v>
      </c>
      <c r="J37" t="s">
        <v>3</v>
      </c>
      <c r="K37" t="s">
        <v>514</v>
      </c>
      <c r="L37">
        <v>1191</v>
      </c>
      <c r="N37">
        <v>1013</v>
      </c>
      <c r="O37" t="s">
        <v>515</v>
      </c>
      <c r="P37" t="s">
        <v>515</v>
      </c>
      <c r="Q37">
        <v>1</v>
      </c>
      <c r="X37">
        <v>1.38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1</v>
      </c>
      <c r="AF37" t="s">
        <v>21</v>
      </c>
      <c r="AG37">
        <v>1.518</v>
      </c>
      <c r="AH37">
        <v>2</v>
      </c>
      <c r="AI37">
        <v>50498024</v>
      </c>
      <c r="AJ37">
        <v>41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ROW(Source!A85)</f>
        <v>85</v>
      </c>
      <c r="B38">
        <v>50498028</v>
      </c>
      <c r="C38">
        <v>50498023</v>
      </c>
      <c r="D38">
        <v>46170143</v>
      </c>
      <c r="E38">
        <v>1</v>
      </c>
      <c r="F38">
        <v>1</v>
      </c>
      <c r="G38">
        <v>30570983</v>
      </c>
      <c r="H38">
        <v>2</v>
      </c>
      <c r="I38" t="s">
        <v>532</v>
      </c>
      <c r="J38" t="s">
        <v>533</v>
      </c>
      <c r="K38" t="s">
        <v>534</v>
      </c>
      <c r="L38">
        <v>1368</v>
      </c>
      <c r="N38">
        <v>1011</v>
      </c>
      <c r="O38" t="s">
        <v>519</v>
      </c>
      <c r="P38" t="s">
        <v>519</v>
      </c>
      <c r="Q38">
        <v>1</v>
      </c>
      <c r="X38">
        <v>3.9874999999999998</v>
      </c>
      <c r="Y38">
        <v>0</v>
      </c>
      <c r="Z38">
        <v>207.85</v>
      </c>
      <c r="AA38">
        <v>16.93</v>
      </c>
      <c r="AB38">
        <v>0</v>
      </c>
      <c r="AC38">
        <v>0</v>
      </c>
      <c r="AD38">
        <v>1</v>
      </c>
      <c r="AE38">
        <v>0</v>
      </c>
      <c r="AF38" t="s">
        <v>21</v>
      </c>
      <c r="AG38">
        <v>4.3862500000000004</v>
      </c>
      <c r="AH38">
        <v>2</v>
      </c>
      <c r="AI38">
        <v>50498025</v>
      </c>
      <c r="AJ38">
        <v>42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ROW(Source!A85)</f>
        <v>85</v>
      </c>
      <c r="B39">
        <v>50498029</v>
      </c>
      <c r="C39">
        <v>50498023</v>
      </c>
      <c r="D39">
        <v>46170162</v>
      </c>
      <c r="E39">
        <v>1</v>
      </c>
      <c r="F39">
        <v>1</v>
      </c>
      <c r="G39">
        <v>30570983</v>
      </c>
      <c r="H39">
        <v>2</v>
      </c>
      <c r="I39" t="s">
        <v>535</v>
      </c>
      <c r="J39" t="s">
        <v>536</v>
      </c>
      <c r="K39" t="s">
        <v>537</v>
      </c>
      <c r="L39">
        <v>1368</v>
      </c>
      <c r="N39">
        <v>1011</v>
      </c>
      <c r="O39" t="s">
        <v>519</v>
      </c>
      <c r="P39" t="s">
        <v>519</v>
      </c>
      <c r="Q39">
        <v>1</v>
      </c>
      <c r="X39">
        <v>0.997</v>
      </c>
      <c r="Y39">
        <v>0</v>
      </c>
      <c r="Z39">
        <v>166.1</v>
      </c>
      <c r="AA39">
        <v>16.93</v>
      </c>
      <c r="AB39">
        <v>0</v>
      </c>
      <c r="AC39">
        <v>0</v>
      </c>
      <c r="AD39">
        <v>1</v>
      </c>
      <c r="AE39">
        <v>0</v>
      </c>
      <c r="AF39" t="s">
        <v>21</v>
      </c>
      <c r="AG39">
        <v>1.0967</v>
      </c>
      <c r="AH39">
        <v>2</v>
      </c>
      <c r="AI39">
        <v>50498026</v>
      </c>
      <c r="AJ39">
        <v>43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ROW(Source!A86)</f>
        <v>86</v>
      </c>
      <c r="B40">
        <v>50498027</v>
      </c>
      <c r="C40">
        <v>50498023</v>
      </c>
      <c r="D40">
        <v>40404405</v>
      </c>
      <c r="E40">
        <v>30570983</v>
      </c>
      <c r="F40">
        <v>1</v>
      </c>
      <c r="G40">
        <v>30570983</v>
      </c>
      <c r="H40">
        <v>1</v>
      </c>
      <c r="I40" t="s">
        <v>513</v>
      </c>
      <c r="J40" t="s">
        <v>3</v>
      </c>
      <c r="K40" t="s">
        <v>514</v>
      </c>
      <c r="L40">
        <v>1191</v>
      </c>
      <c r="N40">
        <v>1013</v>
      </c>
      <c r="O40" t="s">
        <v>515</v>
      </c>
      <c r="P40" t="s">
        <v>515</v>
      </c>
      <c r="Q40">
        <v>1</v>
      </c>
      <c r="X40">
        <v>1.38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1</v>
      </c>
      <c r="AF40" t="s">
        <v>21</v>
      </c>
      <c r="AG40">
        <v>1.518</v>
      </c>
      <c r="AH40">
        <v>2</v>
      </c>
      <c r="AI40">
        <v>50498024</v>
      </c>
      <c r="AJ40">
        <v>44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ROW(Source!A86)</f>
        <v>86</v>
      </c>
      <c r="B41">
        <v>50498028</v>
      </c>
      <c r="C41">
        <v>50498023</v>
      </c>
      <c r="D41">
        <v>46170143</v>
      </c>
      <c r="E41">
        <v>1</v>
      </c>
      <c r="F41">
        <v>1</v>
      </c>
      <c r="G41">
        <v>30570983</v>
      </c>
      <c r="H41">
        <v>2</v>
      </c>
      <c r="I41" t="s">
        <v>532</v>
      </c>
      <c r="J41" t="s">
        <v>533</v>
      </c>
      <c r="K41" t="s">
        <v>534</v>
      </c>
      <c r="L41">
        <v>1368</v>
      </c>
      <c r="N41">
        <v>1011</v>
      </c>
      <c r="O41" t="s">
        <v>519</v>
      </c>
      <c r="P41" t="s">
        <v>519</v>
      </c>
      <c r="Q41">
        <v>1</v>
      </c>
      <c r="X41">
        <v>3.9874999999999998</v>
      </c>
      <c r="Y41">
        <v>0</v>
      </c>
      <c r="Z41">
        <v>207.85</v>
      </c>
      <c r="AA41">
        <v>16.93</v>
      </c>
      <c r="AB41">
        <v>0</v>
      </c>
      <c r="AC41">
        <v>0</v>
      </c>
      <c r="AD41">
        <v>1</v>
      </c>
      <c r="AE41">
        <v>0</v>
      </c>
      <c r="AF41" t="s">
        <v>21</v>
      </c>
      <c r="AG41">
        <v>4.3862500000000004</v>
      </c>
      <c r="AH41">
        <v>2</v>
      </c>
      <c r="AI41">
        <v>50498025</v>
      </c>
      <c r="AJ41">
        <v>45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ROW(Source!A86)</f>
        <v>86</v>
      </c>
      <c r="B42">
        <v>50498029</v>
      </c>
      <c r="C42">
        <v>50498023</v>
      </c>
      <c r="D42">
        <v>46170162</v>
      </c>
      <c r="E42">
        <v>1</v>
      </c>
      <c r="F42">
        <v>1</v>
      </c>
      <c r="G42">
        <v>30570983</v>
      </c>
      <c r="H42">
        <v>2</v>
      </c>
      <c r="I42" t="s">
        <v>535</v>
      </c>
      <c r="J42" t="s">
        <v>536</v>
      </c>
      <c r="K42" t="s">
        <v>537</v>
      </c>
      <c r="L42">
        <v>1368</v>
      </c>
      <c r="N42">
        <v>1011</v>
      </c>
      <c r="O42" t="s">
        <v>519</v>
      </c>
      <c r="P42" t="s">
        <v>519</v>
      </c>
      <c r="Q42">
        <v>1</v>
      </c>
      <c r="X42">
        <v>0.997</v>
      </c>
      <c r="Y42">
        <v>0</v>
      </c>
      <c r="Z42">
        <v>166.1</v>
      </c>
      <c r="AA42">
        <v>16.93</v>
      </c>
      <c r="AB42">
        <v>0</v>
      </c>
      <c r="AC42">
        <v>0</v>
      </c>
      <c r="AD42">
        <v>1</v>
      </c>
      <c r="AE42">
        <v>0</v>
      </c>
      <c r="AF42" t="s">
        <v>21</v>
      </c>
      <c r="AG42">
        <v>1.0967</v>
      </c>
      <c r="AH42">
        <v>2</v>
      </c>
      <c r="AI42">
        <v>50498026</v>
      </c>
      <c r="AJ42">
        <v>46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ROW(Source!A87)</f>
        <v>87</v>
      </c>
      <c r="B43">
        <v>50498032</v>
      </c>
      <c r="C43">
        <v>50498030</v>
      </c>
      <c r="D43">
        <v>40404405</v>
      </c>
      <c r="E43">
        <v>30570983</v>
      </c>
      <c r="F43">
        <v>1</v>
      </c>
      <c r="G43">
        <v>30570983</v>
      </c>
      <c r="H43">
        <v>1</v>
      </c>
      <c r="I43" t="s">
        <v>513</v>
      </c>
      <c r="J43" t="s">
        <v>3</v>
      </c>
      <c r="K43" t="s">
        <v>514</v>
      </c>
      <c r="L43">
        <v>1191</v>
      </c>
      <c r="N43">
        <v>1013</v>
      </c>
      <c r="O43" t="s">
        <v>515</v>
      </c>
      <c r="P43" t="s">
        <v>515</v>
      </c>
      <c r="Q43">
        <v>1</v>
      </c>
      <c r="X43">
        <v>272.7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1</v>
      </c>
      <c r="AF43" t="s">
        <v>21</v>
      </c>
      <c r="AG43">
        <v>299.97000000000003</v>
      </c>
      <c r="AH43">
        <v>2</v>
      </c>
      <c r="AI43">
        <v>50498031</v>
      </c>
      <c r="AJ43">
        <v>47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ROW(Source!A88)</f>
        <v>88</v>
      </c>
      <c r="B44">
        <v>50498032</v>
      </c>
      <c r="C44">
        <v>50498030</v>
      </c>
      <c r="D44">
        <v>40404405</v>
      </c>
      <c r="E44">
        <v>30570983</v>
      </c>
      <c r="F44">
        <v>1</v>
      </c>
      <c r="G44">
        <v>30570983</v>
      </c>
      <c r="H44">
        <v>1</v>
      </c>
      <c r="I44" t="s">
        <v>513</v>
      </c>
      <c r="J44" t="s">
        <v>3</v>
      </c>
      <c r="K44" t="s">
        <v>514</v>
      </c>
      <c r="L44">
        <v>1191</v>
      </c>
      <c r="N44">
        <v>1013</v>
      </c>
      <c r="O44" t="s">
        <v>515</v>
      </c>
      <c r="P44" t="s">
        <v>515</v>
      </c>
      <c r="Q44">
        <v>1</v>
      </c>
      <c r="X44">
        <v>272.7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1</v>
      </c>
      <c r="AF44" t="s">
        <v>21</v>
      </c>
      <c r="AG44">
        <v>299.97000000000003</v>
      </c>
      <c r="AH44">
        <v>2</v>
      </c>
      <c r="AI44">
        <v>50498031</v>
      </c>
      <c r="AJ44">
        <v>48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ROW(Source!A89)</f>
        <v>89</v>
      </c>
      <c r="B45">
        <v>50498035</v>
      </c>
      <c r="C45">
        <v>50498033</v>
      </c>
      <c r="D45">
        <v>40406154</v>
      </c>
      <c r="E45">
        <v>30570983</v>
      </c>
      <c r="F45">
        <v>1</v>
      </c>
      <c r="G45">
        <v>30570983</v>
      </c>
      <c r="H45">
        <v>2</v>
      </c>
      <c r="I45" t="s">
        <v>523</v>
      </c>
      <c r="J45" t="s">
        <v>3</v>
      </c>
      <c r="K45" t="s">
        <v>524</v>
      </c>
      <c r="L45">
        <v>1344</v>
      </c>
      <c r="N45">
        <v>1008</v>
      </c>
      <c r="O45" t="s">
        <v>525</v>
      </c>
      <c r="P45" t="s">
        <v>525</v>
      </c>
      <c r="Q45">
        <v>1</v>
      </c>
      <c r="X45">
        <v>49.19</v>
      </c>
      <c r="Y45">
        <v>0</v>
      </c>
      <c r="Z45">
        <v>1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49.19</v>
      </c>
      <c r="AH45">
        <v>2</v>
      </c>
      <c r="AI45">
        <v>50498034</v>
      </c>
      <c r="AJ45">
        <v>49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ROW(Source!A90)</f>
        <v>90</v>
      </c>
      <c r="B46">
        <v>50498035</v>
      </c>
      <c r="C46">
        <v>50498033</v>
      </c>
      <c r="D46">
        <v>40406154</v>
      </c>
      <c r="E46">
        <v>30570983</v>
      </c>
      <c r="F46">
        <v>1</v>
      </c>
      <c r="G46">
        <v>30570983</v>
      </c>
      <c r="H46">
        <v>2</v>
      </c>
      <c r="I46" t="s">
        <v>523</v>
      </c>
      <c r="J46" t="s">
        <v>3</v>
      </c>
      <c r="K46" t="s">
        <v>524</v>
      </c>
      <c r="L46">
        <v>1344</v>
      </c>
      <c r="N46">
        <v>1008</v>
      </c>
      <c r="O46" t="s">
        <v>525</v>
      </c>
      <c r="P46" t="s">
        <v>525</v>
      </c>
      <c r="Q46">
        <v>1</v>
      </c>
      <c r="X46">
        <v>49.19</v>
      </c>
      <c r="Y46">
        <v>0</v>
      </c>
      <c r="Z46">
        <v>1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49.19</v>
      </c>
      <c r="AH46">
        <v>2</v>
      </c>
      <c r="AI46">
        <v>50498034</v>
      </c>
      <c r="AJ46">
        <v>50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ROW(Source!A91)</f>
        <v>91</v>
      </c>
      <c r="B47">
        <v>50498038</v>
      </c>
      <c r="C47">
        <v>50498036</v>
      </c>
      <c r="D47">
        <v>40406154</v>
      </c>
      <c r="E47">
        <v>30570983</v>
      </c>
      <c r="F47">
        <v>1</v>
      </c>
      <c r="G47">
        <v>30570983</v>
      </c>
      <c r="H47">
        <v>2</v>
      </c>
      <c r="I47" t="s">
        <v>523</v>
      </c>
      <c r="J47" t="s">
        <v>3</v>
      </c>
      <c r="K47" t="s">
        <v>524</v>
      </c>
      <c r="L47">
        <v>1344</v>
      </c>
      <c r="N47">
        <v>1008</v>
      </c>
      <c r="O47" t="s">
        <v>525</v>
      </c>
      <c r="P47" t="s">
        <v>525</v>
      </c>
      <c r="Q47">
        <v>1</v>
      </c>
      <c r="X47">
        <v>21.13</v>
      </c>
      <c r="Y47">
        <v>0</v>
      </c>
      <c r="Z47">
        <v>1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21.13</v>
      </c>
      <c r="AH47">
        <v>2</v>
      </c>
      <c r="AI47">
        <v>50498037</v>
      </c>
      <c r="AJ47">
        <v>51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ROW(Source!A92)</f>
        <v>92</v>
      </c>
      <c r="B48">
        <v>50498038</v>
      </c>
      <c r="C48">
        <v>50498036</v>
      </c>
      <c r="D48">
        <v>40406154</v>
      </c>
      <c r="E48">
        <v>30570983</v>
      </c>
      <c r="F48">
        <v>1</v>
      </c>
      <c r="G48">
        <v>30570983</v>
      </c>
      <c r="H48">
        <v>2</v>
      </c>
      <c r="I48" t="s">
        <v>523</v>
      </c>
      <c r="J48" t="s">
        <v>3</v>
      </c>
      <c r="K48" t="s">
        <v>524</v>
      </c>
      <c r="L48">
        <v>1344</v>
      </c>
      <c r="N48">
        <v>1008</v>
      </c>
      <c r="O48" t="s">
        <v>525</v>
      </c>
      <c r="P48" t="s">
        <v>525</v>
      </c>
      <c r="Q48">
        <v>1</v>
      </c>
      <c r="X48">
        <v>21.13</v>
      </c>
      <c r="Y48">
        <v>0</v>
      </c>
      <c r="Z48">
        <v>1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21.13</v>
      </c>
      <c r="AH48">
        <v>2</v>
      </c>
      <c r="AI48">
        <v>50498037</v>
      </c>
      <c r="AJ48">
        <v>52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ROW(Source!A146)</f>
        <v>146</v>
      </c>
      <c r="B49">
        <v>50497559</v>
      </c>
      <c r="C49">
        <v>50497551</v>
      </c>
      <c r="D49">
        <v>40404405</v>
      </c>
      <c r="E49">
        <v>30570983</v>
      </c>
      <c r="F49">
        <v>1</v>
      </c>
      <c r="G49">
        <v>30570983</v>
      </c>
      <c r="H49">
        <v>1</v>
      </c>
      <c r="I49" t="s">
        <v>513</v>
      </c>
      <c r="J49" t="s">
        <v>3</v>
      </c>
      <c r="K49" t="s">
        <v>514</v>
      </c>
      <c r="L49">
        <v>1191</v>
      </c>
      <c r="N49">
        <v>1013</v>
      </c>
      <c r="O49" t="s">
        <v>515</v>
      </c>
      <c r="P49" t="s">
        <v>515</v>
      </c>
      <c r="Q49">
        <v>1</v>
      </c>
      <c r="X49">
        <v>0.85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1</v>
      </c>
      <c r="AF49" t="s">
        <v>21</v>
      </c>
      <c r="AG49">
        <v>0.93500000000000005</v>
      </c>
      <c r="AH49">
        <v>2</v>
      </c>
      <c r="AI49">
        <v>50497552</v>
      </c>
      <c r="AJ49">
        <v>53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ROW(Source!A146)</f>
        <v>146</v>
      </c>
      <c r="B50">
        <v>50497560</v>
      </c>
      <c r="C50">
        <v>50497551</v>
      </c>
      <c r="D50">
        <v>46170532</v>
      </c>
      <c r="E50">
        <v>1</v>
      </c>
      <c r="F50">
        <v>1</v>
      </c>
      <c r="G50">
        <v>30570983</v>
      </c>
      <c r="H50">
        <v>2</v>
      </c>
      <c r="I50" t="s">
        <v>516</v>
      </c>
      <c r="J50" t="s">
        <v>517</v>
      </c>
      <c r="K50" t="s">
        <v>518</v>
      </c>
      <c r="L50">
        <v>1368</v>
      </c>
      <c r="N50">
        <v>1011</v>
      </c>
      <c r="O50" t="s">
        <v>519</v>
      </c>
      <c r="P50" t="s">
        <v>519</v>
      </c>
      <c r="Q50">
        <v>1</v>
      </c>
      <c r="X50">
        <v>0.2</v>
      </c>
      <c r="Y50">
        <v>0</v>
      </c>
      <c r="Z50">
        <v>34.479999999999997</v>
      </c>
      <c r="AA50">
        <v>12.62</v>
      </c>
      <c r="AB50">
        <v>0</v>
      </c>
      <c r="AC50">
        <v>0</v>
      </c>
      <c r="AD50">
        <v>1</v>
      </c>
      <c r="AE50">
        <v>0</v>
      </c>
      <c r="AF50" t="s">
        <v>21</v>
      </c>
      <c r="AG50">
        <v>0.22000000000000003</v>
      </c>
      <c r="AH50">
        <v>2</v>
      </c>
      <c r="AI50">
        <v>50497553</v>
      </c>
      <c r="AJ50">
        <v>54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ROW(Source!A146)</f>
        <v>146</v>
      </c>
      <c r="B51">
        <v>50497561</v>
      </c>
      <c r="C51">
        <v>50497551</v>
      </c>
      <c r="D51">
        <v>46170907</v>
      </c>
      <c r="E51">
        <v>1</v>
      </c>
      <c r="F51">
        <v>1</v>
      </c>
      <c r="G51">
        <v>30570983</v>
      </c>
      <c r="H51">
        <v>2</v>
      </c>
      <c r="I51" t="s">
        <v>538</v>
      </c>
      <c r="J51" t="s">
        <v>539</v>
      </c>
      <c r="K51" t="s">
        <v>540</v>
      </c>
      <c r="L51">
        <v>1368</v>
      </c>
      <c r="N51">
        <v>1011</v>
      </c>
      <c r="O51" t="s">
        <v>519</v>
      </c>
      <c r="P51" t="s">
        <v>519</v>
      </c>
      <c r="Q51">
        <v>1</v>
      </c>
      <c r="X51">
        <v>0.4</v>
      </c>
      <c r="Y51">
        <v>0</v>
      </c>
      <c r="Z51">
        <v>0.2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21</v>
      </c>
      <c r="AG51">
        <v>0.44000000000000006</v>
      </c>
      <c r="AH51">
        <v>2</v>
      </c>
      <c r="AI51">
        <v>50497554</v>
      </c>
      <c r="AJ51">
        <v>55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ROW(Source!A146)</f>
        <v>146</v>
      </c>
      <c r="B52">
        <v>50497562</v>
      </c>
      <c r="C52">
        <v>50497551</v>
      </c>
      <c r="D52">
        <v>46170279</v>
      </c>
      <c r="E52">
        <v>1</v>
      </c>
      <c r="F52">
        <v>1</v>
      </c>
      <c r="G52">
        <v>30570983</v>
      </c>
      <c r="H52">
        <v>2</v>
      </c>
      <c r="I52" t="s">
        <v>541</v>
      </c>
      <c r="J52" t="s">
        <v>542</v>
      </c>
      <c r="K52" t="s">
        <v>543</v>
      </c>
      <c r="L52">
        <v>1368</v>
      </c>
      <c r="N52">
        <v>1011</v>
      </c>
      <c r="O52" t="s">
        <v>519</v>
      </c>
      <c r="P52" t="s">
        <v>519</v>
      </c>
      <c r="Q52">
        <v>1</v>
      </c>
      <c r="X52">
        <v>7.0000000000000007E-2</v>
      </c>
      <c r="Y52">
        <v>0</v>
      </c>
      <c r="Z52">
        <v>153.94999999999999</v>
      </c>
      <c r="AA52">
        <v>14.54</v>
      </c>
      <c r="AB52">
        <v>0</v>
      </c>
      <c r="AC52">
        <v>0</v>
      </c>
      <c r="AD52">
        <v>1</v>
      </c>
      <c r="AE52">
        <v>0</v>
      </c>
      <c r="AF52" t="s">
        <v>21</v>
      </c>
      <c r="AG52">
        <v>7.7000000000000013E-2</v>
      </c>
      <c r="AH52">
        <v>2</v>
      </c>
      <c r="AI52">
        <v>50497555</v>
      </c>
      <c r="AJ52">
        <v>56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ROW(Source!A146)</f>
        <v>146</v>
      </c>
      <c r="B53">
        <v>50497563</v>
      </c>
      <c r="C53">
        <v>50497551</v>
      </c>
      <c r="D53">
        <v>40406154</v>
      </c>
      <c r="E53">
        <v>30570983</v>
      </c>
      <c r="F53">
        <v>1</v>
      </c>
      <c r="G53">
        <v>30570983</v>
      </c>
      <c r="H53">
        <v>2</v>
      </c>
      <c r="I53" t="s">
        <v>523</v>
      </c>
      <c r="J53" t="s">
        <v>3</v>
      </c>
      <c r="K53" t="s">
        <v>524</v>
      </c>
      <c r="L53">
        <v>1344</v>
      </c>
      <c r="N53">
        <v>1008</v>
      </c>
      <c r="O53" t="s">
        <v>525</v>
      </c>
      <c r="P53" t="s">
        <v>525</v>
      </c>
      <c r="Q53">
        <v>1</v>
      </c>
      <c r="X53">
        <v>0.02</v>
      </c>
      <c r="Y53">
        <v>0</v>
      </c>
      <c r="Z53">
        <v>1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21</v>
      </c>
      <c r="AG53">
        <v>2.2000000000000002E-2</v>
      </c>
      <c r="AH53">
        <v>2</v>
      </c>
      <c r="AI53">
        <v>50497556</v>
      </c>
      <c r="AJ53">
        <v>57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ROW(Source!A146)</f>
        <v>146</v>
      </c>
      <c r="B54">
        <v>50497564</v>
      </c>
      <c r="C54">
        <v>50497551</v>
      </c>
      <c r="D54">
        <v>31110605</v>
      </c>
      <c r="E54">
        <v>1</v>
      </c>
      <c r="F54">
        <v>1</v>
      </c>
      <c r="G54">
        <v>30570983</v>
      </c>
      <c r="H54">
        <v>3</v>
      </c>
      <c r="I54" t="s">
        <v>544</v>
      </c>
      <c r="J54" t="s">
        <v>545</v>
      </c>
      <c r="K54" t="s">
        <v>546</v>
      </c>
      <c r="L54">
        <v>1339</v>
      </c>
      <c r="N54">
        <v>1007</v>
      </c>
      <c r="O54" t="s">
        <v>173</v>
      </c>
      <c r="P54" t="s">
        <v>173</v>
      </c>
      <c r="Q54">
        <v>1</v>
      </c>
      <c r="X54">
        <v>0.15</v>
      </c>
      <c r="Y54">
        <v>7.07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0.15</v>
      </c>
      <c r="AH54">
        <v>2</v>
      </c>
      <c r="AI54">
        <v>50497557</v>
      </c>
      <c r="AJ54">
        <v>58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ROW(Source!A146)</f>
        <v>146</v>
      </c>
      <c r="B55">
        <v>50497565</v>
      </c>
      <c r="C55">
        <v>50497551</v>
      </c>
      <c r="D55">
        <v>40426167</v>
      </c>
      <c r="E55">
        <v>30570983</v>
      </c>
      <c r="F55">
        <v>1</v>
      </c>
      <c r="G55">
        <v>30570983</v>
      </c>
      <c r="H55">
        <v>3</v>
      </c>
      <c r="I55" t="s">
        <v>660</v>
      </c>
      <c r="J55" t="s">
        <v>3</v>
      </c>
      <c r="K55" t="s">
        <v>661</v>
      </c>
      <c r="L55">
        <v>1339</v>
      </c>
      <c r="N55">
        <v>1007</v>
      </c>
      <c r="O55" t="s">
        <v>173</v>
      </c>
      <c r="P55" t="s">
        <v>173</v>
      </c>
      <c r="Q55">
        <v>1</v>
      </c>
      <c r="X55">
        <v>1.1499999999999999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 t="s">
        <v>3</v>
      </c>
      <c r="AG55">
        <v>1.1499999999999999</v>
      </c>
      <c r="AH55">
        <v>3</v>
      </c>
      <c r="AI55">
        <v>-1</v>
      </c>
      <c r="AJ55" t="s">
        <v>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ROW(Source!A147)</f>
        <v>147</v>
      </c>
      <c r="B56">
        <v>50497559</v>
      </c>
      <c r="C56">
        <v>50497551</v>
      </c>
      <c r="D56">
        <v>40404405</v>
      </c>
      <c r="E56">
        <v>30570983</v>
      </c>
      <c r="F56">
        <v>1</v>
      </c>
      <c r="G56">
        <v>30570983</v>
      </c>
      <c r="H56">
        <v>1</v>
      </c>
      <c r="I56" t="s">
        <v>513</v>
      </c>
      <c r="J56" t="s">
        <v>3</v>
      </c>
      <c r="K56" t="s">
        <v>514</v>
      </c>
      <c r="L56">
        <v>1191</v>
      </c>
      <c r="N56">
        <v>1013</v>
      </c>
      <c r="O56" t="s">
        <v>515</v>
      </c>
      <c r="P56" t="s">
        <v>515</v>
      </c>
      <c r="Q56">
        <v>1</v>
      </c>
      <c r="X56">
        <v>0.85</v>
      </c>
      <c r="Y56">
        <v>0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1</v>
      </c>
      <c r="AF56" t="s">
        <v>21</v>
      </c>
      <c r="AG56">
        <v>0.93500000000000005</v>
      </c>
      <c r="AH56">
        <v>2</v>
      </c>
      <c r="AI56">
        <v>50497552</v>
      </c>
      <c r="AJ56">
        <v>60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ROW(Source!A147)</f>
        <v>147</v>
      </c>
      <c r="B57">
        <v>50497560</v>
      </c>
      <c r="C57">
        <v>50497551</v>
      </c>
      <c r="D57">
        <v>46170532</v>
      </c>
      <c r="E57">
        <v>1</v>
      </c>
      <c r="F57">
        <v>1</v>
      </c>
      <c r="G57">
        <v>30570983</v>
      </c>
      <c r="H57">
        <v>2</v>
      </c>
      <c r="I57" t="s">
        <v>516</v>
      </c>
      <c r="J57" t="s">
        <v>517</v>
      </c>
      <c r="K57" t="s">
        <v>518</v>
      </c>
      <c r="L57">
        <v>1368</v>
      </c>
      <c r="N57">
        <v>1011</v>
      </c>
      <c r="O57" t="s">
        <v>519</v>
      </c>
      <c r="P57" t="s">
        <v>519</v>
      </c>
      <c r="Q57">
        <v>1</v>
      </c>
      <c r="X57">
        <v>0.2</v>
      </c>
      <c r="Y57">
        <v>0</v>
      </c>
      <c r="Z57">
        <v>34.479999999999997</v>
      </c>
      <c r="AA57">
        <v>12.62</v>
      </c>
      <c r="AB57">
        <v>0</v>
      </c>
      <c r="AC57">
        <v>0</v>
      </c>
      <c r="AD57">
        <v>1</v>
      </c>
      <c r="AE57">
        <v>0</v>
      </c>
      <c r="AF57" t="s">
        <v>21</v>
      </c>
      <c r="AG57">
        <v>0.22000000000000003</v>
      </c>
      <c r="AH57">
        <v>2</v>
      </c>
      <c r="AI57">
        <v>50497553</v>
      </c>
      <c r="AJ57">
        <v>61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ROW(Source!A147)</f>
        <v>147</v>
      </c>
      <c r="B58">
        <v>50497561</v>
      </c>
      <c r="C58">
        <v>50497551</v>
      </c>
      <c r="D58">
        <v>46170907</v>
      </c>
      <c r="E58">
        <v>1</v>
      </c>
      <c r="F58">
        <v>1</v>
      </c>
      <c r="G58">
        <v>30570983</v>
      </c>
      <c r="H58">
        <v>2</v>
      </c>
      <c r="I58" t="s">
        <v>538</v>
      </c>
      <c r="J58" t="s">
        <v>539</v>
      </c>
      <c r="K58" t="s">
        <v>540</v>
      </c>
      <c r="L58">
        <v>1368</v>
      </c>
      <c r="N58">
        <v>1011</v>
      </c>
      <c r="O58" t="s">
        <v>519</v>
      </c>
      <c r="P58" t="s">
        <v>519</v>
      </c>
      <c r="Q58">
        <v>1</v>
      </c>
      <c r="X58">
        <v>0.4</v>
      </c>
      <c r="Y58">
        <v>0</v>
      </c>
      <c r="Z58">
        <v>0.2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21</v>
      </c>
      <c r="AG58">
        <v>0.44000000000000006</v>
      </c>
      <c r="AH58">
        <v>2</v>
      </c>
      <c r="AI58">
        <v>50497554</v>
      </c>
      <c r="AJ58">
        <v>62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ROW(Source!A147)</f>
        <v>147</v>
      </c>
      <c r="B59">
        <v>50497562</v>
      </c>
      <c r="C59">
        <v>50497551</v>
      </c>
      <c r="D59">
        <v>46170279</v>
      </c>
      <c r="E59">
        <v>1</v>
      </c>
      <c r="F59">
        <v>1</v>
      </c>
      <c r="G59">
        <v>30570983</v>
      </c>
      <c r="H59">
        <v>2</v>
      </c>
      <c r="I59" t="s">
        <v>541</v>
      </c>
      <c r="J59" t="s">
        <v>542</v>
      </c>
      <c r="K59" t="s">
        <v>543</v>
      </c>
      <c r="L59">
        <v>1368</v>
      </c>
      <c r="N59">
        <v>1011</v>
      </c>
      <c r="O59" t="s">
        <v>519</v>
      </c>
      <c r="P59" t="s">
        <v>519</v>
      </c>
      <c r="Q59">
        <v>1</v>
      </c>
      <c r="X59">
        <v>7.0000000000000007E-2</v>
      </c>
      <c r="Y59">
        <v>0</v>
      </c>
      <c r="Z59">
        <v>153.94999999999999</v>
      </c>
      <c r="AA59">
        <v>14.54</v>
      </c>
      <c r="AB59">
        <v>0</v>
      </c>
      <c r="AC59">
        <v>0</v>
      </c>
      <c r="AD59">
        <v>1</v>
      </c>
      <c r="AE59">
        <v>0</v>
      </c>
      <c r="AF59" t="s">
        <v>21</v>
      </c>
      <c r="AG59">
        <v>7.7000000000000013E-2</v>
      </c>
      <c r="AH59">
        <v>2</v>
      </c>
      <c r="AI59">
        <v>50497555</v>
      </c>
      <c r="AJ59">
        <v>63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ROW(Source!A147)</f>
        <v>147</v>
      </c>
      <c r="B60">
        <v>50497563</v>
      </c>
      <c r="C60">
        <v>50497551</v>
      </c>
      <c r="D60">
        <v>40406154</v>
      </c>
      <c r="E60">
        <v>30570983</v>
      </c>
      <c r="F60">
        <v>1</v>
      </c>
      <c r="G60">
        <v>30570983</v>
      </c>
      <c r="H60">
        <v>2</v>
      </c>
      <c r="I60" t="s">
        <v>523</v>
      </c>
      <c r="J60" t="s">
        <v>3</v>
      </c>
      <c r="K60" t="s">
        <v>524</v>
      </c>
      <c r="L60">
        <v>1344</v>
      </c>
      <c r="N60">
        <v>1008</v>
      </c>
      <c r="O60" t="s">
        <v>525</v>
      </c>
      <c r="P60" t="s">
        <v>525</v>
      </c>
      <c r="Q60">
        <v>1</v>
      </c>
      <c r="X60">
        <v>0.02</v>
      </c>
      <c r="Y60">
        <v>0</v>
      </c>
      <c r="Z60">
        <v>1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21</v>
      </c>
      <c r="AG60">
        <v>2.2000000000000002E-2</v>
      </c>
      <c r="AH60">
        <v>2</v>
      </c>
      <c r="AI60">
        <v>50497556</v>
      </c>
      <c r="AJ60">
        <v>64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ROW(Source!A147)</f>
        <v>147</v>
      </c>
      <c r="B61">
        <v>50497564</v>
      </c>
      <c r="C61">
        <v>50497551</v>
      </c>
      <c r="D61">
        <v>31110605</v>
      </c>
      <c r="E61">
        <v>1</v>
      </c>
      <c r="F61">
        <v>1</v>
      </c>
      <c r="G61">
        <v>30570983</v>
      </c>
      <c r="H61">
        <v>3</v>
      </c>
      <c r="I61" t="s">
        <v>544</v>
      </c>
      <c r="J61" t="s">
        <v>545</v>
      </c>
      <c r="K61" t="s">
        <v>546</v>
      </c>
      <c r="L61">
        <v>1339</v>
      </c>
      <c r="N61">
        <v>1007</v>
      </c>
      <c r="O61" t="s">
        <v>173</v>
      </c>
      <c r="P61" t="s">
        <v>173</v>
      </c>
      <c r="Q61">
        <v>1</v>
      </c>
      <c r="X61">
        <v>0.15</v>
      </c>
      <c r="Y61">
        <v>7.07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0.15</v>
      </c>
      <c r="AH61">
        <v>2</v>
      </c>
      <c r="AI61">
        <v>50497557</v>
      </c>
      <c r="AJ61">
        <v>65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ROW(Source!A147)</f>
        <v>147</v>
      </c>
      <c r="B62">
        <v>50497565</v>
      </c>
      <c r="C62">
        <v>50497551</v>
      </c>
      <c r="D62">
        <v>40426167</v>
      </c>
      <c r="E62">
        <v>30570983</v>
      </c>
      <c r="F62">
        <v>1</v>
      </c>
      <c r="G62">
        <v>30570983</v>
      </c>
      <c r="H62">
        <v>3</v>
      </c>
      <c r="I62" t="s">
        <v>660</v>
      </c>
      <c r="J62" t="s">
        <v>3</v>
      </c>
      <c r="K62" t="s">
        <v>661</v>
      </c>
      <c r="L62">
        <v>1339</v>
      </c>
      <c r="N62">
        <v>1007</v>
      </c>
      <c r="O62" t="s">
        <v>173</v>
      </c>
      <c r="P62" t="s">
        <v>173</v>
      </c>
      <c r="Q62">
        <v>1</v>
      </c>
      <c r="X62">
        <v>1.1499999999999999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 t="s">
        <v>3</v>
      </c>
      <c r="AG62">
        <v>1.1499999999999999</v>
      </c>
      <c r="AH62">
        <v>3</v>
      </c>
      <c r="AI62">
        <v>-1</v>
      </c>
      <c r="AJ62" t="s">
        <v>3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ROW(Source!A282)</f>
        <v>282</v>
      </c>
      <c r="B63">
        <v>50497736</v>
      </c>
      <c r="C63">
        <v>50497728</v>
      </c>
      <c r="D63">
        <v>40404405</v>
      </c>
      <c r="E63">
        <v>30570983</v>
      </c>
      <c r="F63">
        <v>1</v>
      </c>
      <c r="G63">
        <v>30570983</v>
      </c>
      <c r="H63">
        <v>1</v>
      </c>
      <c r="I63" t="s">
        <v>513</v>
      </c>
      <c r="J63" t="s">
        <v>3</v>
      </c>
      <c r="K63" t="s">
        <v>514</v>
      </c>
      <c r="L63">
        <v>1191</v>
      </c>
      <c r="N63">
        <v>1013</v>
      </c>
      <c r="O63" t="s">
        <v>515</v>
      </c>
      <c r="P63" t="s">
        <v>515</v>
      </c>
      <c r="Q63">
        <v>1</v>
      </c>
      <c r="X63">
        <v>5.9</v>
      </c>
      <c r="Y63">
        <v>0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1</v>
      </c>
      <c r="AF63" t="s">
        <v>21</v>
      </c>
      <c r="AG63">
        <v>6.4900000000000011</v>
      </c>
      <c r="AH63">
        <v>2</v>
      </c>
      <c r="AI63">
        <v>50497729</v>
      </c>
      <c r="AJ63">
        <v>77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ROW(Source!A282)</f>
        <v>282</v>
      </c>
      <c r="B64">
        <v>50497737</v>
      </c>
      <c r="C64">
        <v>50497728</v>
      </c>
      <c r="D64">
        <v>46170623</v>
      </c>
      <c r="E64">
        <v>1</v>
      </c>
      <c r="F64">
        <v>1</v>
      </c>
      <c r="G64">
        <v>30570983</v>
      </c>
      <c r="H64">
        <v>2</v>
      </c>
      <c r="I64" t="s">
        <v>547</v>
      </c>
      <c r="J64" t="s">
        <v>548</v>
      </c>
      <c r="K64" t="s">
        <v>549</v>
      </c>
      <c r="L64">
        <v>1368</v>
      </c>
      <c r="N64">
        <v>1011</v>
      </c>
      <c r="O64" t="s">
        <v>519</v>
      </c>
      <c r="P64" t="s">
        <v>519</v>
      </c>
      <c r="Q64">
        <v>1</v>
      </c>
      <c r="X64">
        <v>1.59</v>
      </c>
      <c r="Y64">
        <v>0</v>
      </c>
      <c r="Z64">
        <v>7.11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21</v>
      </c>
      <c r="AG64">
        <v>1.7490000000000003</v>
      </c>
      <c r="AH64">
        <v>2</v>
      </c>
      <c r="AI64">
        <v>50497730</v>
      </c>
      <c r="AJ64">
        <v>78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ROW(Source!A282)</f>
        <v>282</v>
      </c>
      <c r="B65">
        <v>50497738</v>
      </c>
      <c r="C65">
        <v>50497728</v>
      </c>
      <c r="D65">
        <v>46170867</v>
      </c>
      <c r="E65">
        <v>1</v>
      </c>
      <c r="F65">
        <v>1</v>
      </c>
      <c r="G65">
        <v>30570983</v>
      </c>
      <c r="H65">
        <v>2</v>
      </c>
      <c r="I65" t="s">
        <v>550</v>
      </c>
      <c r="J65" t="s">
        <v>551</v>
      </c>
      <c r="K65" t="s">
        <v>552</v>
      </c>
      <c r="L65">
        <v>1368</v>
      </c>
      <c r="N65">
        <v>1011</v>
      </c>
      <c r="O65" t="s">
        <v>519</v>
      </c>
      <c r="P65" t="s">
        <v>519</v>
      </c>
      <c r="Q65">
        <v>1</v>
      </c>
      <c r="X65">
        <v>0.13</v>
      </c>
      <c r="Y65">
        <v>0</v>
      </c>
      <c r="Z65">
        <v>83.1</v>
      </c>
      <c r="AA65">
        <v>12.62</v>
      </c>
      <c r="AB65">
        <v>0</v>
      </c>
      <c r="AC65">
        <v>0</v>
      </c>
      <c r="AD65">
        <v>1</v>
      </c>
      <c r="AE65">
        <v>0</v>
      </c>
      <c r="AF65" t="s">
        <v>21</v>
      </c>
      <c r="AG65">
        <v>0.14300000000000002</v>
      </c>
      <c r="AH65">
        <v>2</v>
      </c>
      <c r="AI65">
        <v>50497731</v>
      </c>
      <c r="AJ65">
        <v>79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ROW(Source!A282)</f>
        <v>282</v>
      </c>
      <c r="B66">
        <v>50497739</v>
      </c>
      <c r="C66">
        <v>50497728</v>
      </c>
      <c r="D66">
        <v>46170215</v>
      </c>
      <c r="E66">
        <v>1</v>
      </c>
      <c r="F66">
        <v>1</v>
      </c>
      <c r="G66">
        <v>30570983</v>
      </c>
      <c r="H66">
        <v>2</v>
      </c>
      <c r="I66" t="s">
        <v>553</v>
      </c>
      <c r="J66" t="s">
        <v>554</v>
      </c>
      <c r="K66" t="s">
        <v>555</v>
      </c>
      <c r="L66">
        <v>1368</v>
      </c>
      <c r="N66">
        <v>1011</v>
      </c>
      <c r="O66" t="s">
        <v>519</v>
      </c>
      <c r="P66" t="s">
        <v>519</v>
      </c>
      <c r="Q66">
        <v>1</v>
      </c>
      <c r="X66">
        <v>0.1</v>
      </c>
      <c r="Y66">
        <v>0</v>
      </c>
      <c r="Z66">
        <v>179.17</v>
      </c>
      <c r="AA66">
        <v>16.93</v>
      </c>
      <c r="AB66">
        <v>0</v>
      </c>
      <c r="AC66">
        <v>0</v>
      </c>
      <c r="AD66">
        <v>1</v>
      </c>
      <c r="AE66">
        <v>0</v>
      </c>
      <c r="AF66" t="s">
        <v>21</v>
      </c>
      <c r="AG66">
        <v>0.11000000000000001</v>
      </c>
      <c r="AH66">
        <v>2</v>
      </c>
      <c r="AI66">
        <v>50497732</v>
      </c>
      <c r="AJ66">
        <v>80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ROW(Source!A282)</f>
        <v>282</v>
      </c>
      <c r="B67">
        <v>50497740</v>
      </c>
      <c r="C67">
        <v>50497728</v>
      </c>
      <c r="D67">
        <v>46136430</v>
      </c>
      <c r="E67">
        <v>1</v>
      </c>
      <c r="F67">
        <v>1</v>
      </c>
      <c r="G67">
        <v>30570983</v>
      </c>
      <c r="H67">
        <v>3</v>
      </c>
      <c r="I67" t="s">
        <v>556</v>
      </c>
      <c r="J67" t="s">
        <v>557</v>
      </c>
      <c r="K67" t="s">
        <v>558</v>
      </c>
      <c r="L67">
        <v>1348</v>
      </c>
      <c r="N67">
        <v>1009</v>
      </c>
      <c r="O67" t="s">
        <v>28</v>
      </c>
      <c r="P67" t="s">
        <v>28</v>
      </c>
      <c r="Q67">
        <v>1000</v>
      </c>
      <c r="X67">
        <v>5.1999999999999995E-4</v>
      </c>
      <c r="Y67">
        <v>23120.53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5.1999999999999995E-4</v>
      </c>
      <c r="AH67">
        <v>2</v>
      </c>
      <c r="AI67">
        <v>50497733</v>
      </c>
      <c r="AJ67">
        <v>81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ROW(Source!A282)</f>
        <v>282</v>
      </c>
      <c r="B68">
        <v>50497741</v>
      </c>
      <c r="C68">
        <v>50497728</v>
      </c>
      <c r="D68">
        <v>46136783</v>
      </c>
      <c r="E68">
        <v>1</v>
      </c>
      <c r="F68">
        <v>1</v>
      </c>
      <c r="G68">
        <v>30570983</v>
      </c>
      <c r="H68">
        <v>3</v>
      </c>
      <c r="I68" t="s">
        <v>559</v>
      </c>
      <c r="J68" t="s">
        <v>560</v>
      </c>
      <c r="K68" t="s">
        <v>561</v>
      </c>
      <c r="L68">
        <v>1348</v>
      </c>
      <c r="N68">
        <v>1009</v>
      </c>
      <c r="O68" t="s">
        <v>28</v>
      </c>
      <c r="P68" t="s">
        <v>28</v>
      </c>
      <c r="Q68">
        <v>1000</v>
      </c>
      <c r="X68">
        <v>5.0000000000000001E-4</v>
      </c>
      <c r="Y68">
        <v>7191.81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5.0000000000000001E-4</v>
      </c>
      <c r="AH68">
        <v>2</v>
      </c>
      <c r="AI68">
        <v>50497734</v>
      </c>
      <c r="AJ68">
        <v>82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ROW(Source!A282)</f>
        <v>282</v>
      </c>
      <c r="B69">
        <v>50497742</v>
      </c>
      <c r="C69">
        <v>50497728</v>
      </c>
      <c r="D69">
        <v>40423566</v>
      </c>
      <c r="E69">
        <v>30570983</v>
      </c>
      <c r="F69">
        <v>1</v>
      </c>
      <c r="G69">
        <v>30570983</v>
      </c>
      <c r="H69">
        <v>3</v>
      </c>
      <c r="I69" t="s">
        <v>662</v>
      </c>
      <c r="J69" t="s">
        <v>3</v>
      </c>
      <c r="K69" t="s">
        <v>663</v>
      </c>
      <c r="L69">
        <v>1348</v>
      </c>
      <c r="N69">
        <v>1009</v>
      </c>
      <c r="O69" t="s">
        <v>28</v>
      </c>
      <c r="P69" t="s">
        <v>28</v>
      </c>
      <c r="Q69">
        <v>1000</v>
      </c>
      <c r="X69">
        <v>0.3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 t="s">
        <v>3</v>
      </c>
      <c r="AG69">
        <v>0.3</v>
      </c>
      <c r="AH69">
        <v>3</v>
      </c>
      <c r="AI69">
        <v>-1</v>
      </c>
      <c r="AJ69" t="s">
        <v>3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ROW(Source!A283)</f>
        <v>283</v>
      </c>
      <c r="B70">
        <v>50497736</v>
      </c>
      <c r="C70">
        <v>50497728</v>
      </c>
      <c r="D70">
        <v>40404405</v>
      </c>
      <c r="E70">
        <v>30570983</v>
      </c>
      <c r="F70">
        <v>1</v>
      </c>
      <c r="G70">
        <v>30570983</v>
      </c>
      <c r="H70">
        <v>1</v>
      </c>
      <c r="I70" t="s">
        <v>513</v>
      </c>
      <c r="J70" t="s">
        <v>3</v>
      </c>
      <c r="K70" t="s">
        <v>514</v>
      </c>
      <c r="L70">
        <v>1191</v>
      </c>
      <c r="N70">
        <v>1013</v>
      </c>
      <c r="O70" t="s">
        <v>515</v>
      </c>
      <c r="P70" t="s">
        <v>515</v>
      </c>
      <c r="Q70">
        <v>1</v>
      </c>
      <c r="X70">
        <v>5.9</v>
      </c>
      <c r="Y70">
        <v>0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1</v>
      </c>
      <c r="AF70" t="s">
        <v>21</v>
      </c>
      <c r="AG70">
        <v>6.4900000000000011</v>
      </c>
      <c r="AH70">
        <v>2</v>
      </c>
      <c r="AI70">
        <v>50497729</v>
      </c>
      <c r="AJ70">
        <v>84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ROW(Source!A283)</f>
        <v>283</v>
      </c>
      <c r="B71">
        <v>50497737</v>
      </c>
      <c r="C71">
        <v>50497728</v>
      </c>
      <c r="D71">
        <v>46170623</v>
      </c>
      <c r="E71">
        <v>1</v>
      </c>
      <c r="F71">
        <v>1</v>
      </c>
      <c r="G71">
        <v>30570983</v>
      </c>
      <c r="H71">
        <v>2</v>
      </c>
      <c r="I71" t="s">
        <v>547</v>
      </c>
      <c r="J71" t="s">
        <v>548</v>
      </c>
      <c r="K71" t="s">
        <v>549</v>
      </c>
      <c r="L71">
        <v>1368</v>
      </c>
      <c r="N71">
        <v>1011</v>
      </c>
      <c r="O71" t="s">
        <v>519</v>
      </c>
      <c r="P71" t="s">
        <v>519</v>
      </c>
      <c r="Q71">
        <v>1</v>
      </c>
      <c r="X71">
        <v>1.59</v>
      </c>
      <c r="Y71">
        <v>0</v>
      </c>
      <c r="Z71">
        <v>7.11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21</v>
      </c>
      <c r="AG71">
        <v>1.7490000000000003</v>
      </c>
      <c r="AH71">
        <v>2</v>
      </c>
      <c r="AI71">
        <v>50497730</v>
      </c>
      <c r="AJ71">
        <v>85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ROW(Source!A283)</f>
        <v>283</v>
      </c>
      <c r="B72">
        <v>50497738</v>
      </c>
      <c r="C72">
        <v>50497728</v>
      </c>
      <c r="D72">
        <v>46170867</v>
      </c>
      <c r="E72">
        <v>1</v>
      </c>
      <c r="F72">
        <v>1</v>
      </c>
      <c r="G72">
        <v>30570983</v>
      </c>
      <c r="H72">
        <v>2</v>
      </c>
      <c r="I72" t="s">
        <v>550</v>
      </c>
      <c r="J72" t="s">
        <v>551</v>
      </c>
      <c r="K72" t="s">
        <v>552</v>
      </c>
      <c r="L72">
        <v>1368</v>
      </c>
      <c r="N72">
        <v>1011</v>
      </c>
      <c r="O72" t="s">
        <v>519</v>
      </c>
      <c r="P72" t="s">
        <v>519</v>
      </c>
      <c r="Q72">
        <v>1</v>
      </c>
      <c r="X72">
        <v>0.13</v>
      </c>
      <c r="Y72">
        <v>0</v>
      </c>
      <c r="Z72">
        <v>83.1</v>
      </c>
      <c r="AA72">
        <v>12.62</v>
      </c>
      <c r="AB72">
        <v>0</v>
      </c>
      <c r="AC72">
        <v>0</v>
      </c>
      <c r="AD72">
        <v>1</v>
      </c>
      <c r="AE72">
        <v>0</v>
      </c>
      <c r="AF72" t="s">
        <v>21</v>
      </c>
      <c r="AG72">
        <v>0.14300000000000002</v>
      </c>
      <c r="AH72">
        <v>2</v>
      </c>
      <c r="AI72">
        <v>50497731</v>
      </c>
      <c r="AJ72">
        <v>86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ROW(Source!A283)</f>
        <v>283</v>
      </c>
      <c r="B73">
        <v>50497739</v>
      </c>
      <c r="C73">
        <v>50497728</v>
      </c>
      <c r="D73">
        <v>46170215</v>
      </c>
      <c r="E73">
        <v>1</v>
      </c>
      <c r="F73">
        <v>1</v>
      </c>
      <c r="G73">
        <v>30570983</v>
      </c>
      <c r="H73">
        <v>2</v>
      </c>
      <c r="I73" t="s">
        <v>553</v>
      </c>
      <c r="J73" t="s">
        <v>554</v>
      </c>
      <c r="K73" t="s">
        <v>555</v>
      </c>
      <c r="L73">
        <v>1368</v>
      </c>
      <c r="N73">
        <v>1011</v>
      </c>
      <c r="O73" t="s">
        <v>519</v>
      </c>
      <c r="P73" t="s">
        <v>519</v>
      </c>
      <c r="Q73">
        <v>1</v>
      </c>
      <c r="X73">
        <v>0.1</v>
      </c>
      <c r="Y73">
        <v>0</v>
      </c>
      <c r="Z73">
        <v>179.17</v>
      </c>
      <c r="AA73">
        <v>16.93</v>
      </c>
      <c r="AB73">
        <v>0</v>
      </c>
      <c r="AC73">
        <v>0</v>
      </c>
      <c r="AD73">
        <v>1</v>
      </c>
      <c r="AE73">
        <v>0</v>
      </c>
      <c r="AF73" t="s">
        <v>21</v>
      </c>
      <c r="AG73">
        <v>0.11000000000000001</v>
      </c>
      <c r="AH73">
        <v>2</v>
      </c>
      <c r="AI73">
        <v>50497732</v>
      </c>
      <c r="AJ73">
        <v>87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ROW(Source!A283)</f>
        <v>283</v>
      </c>
      <c r="B74">
        <v>50497740</v>
      </c>
      <c r="C74">
        <v>50497728</v>
      </c>
      <c r="D74">
        <v>46136430</v>
      </c>
      <c r="E74">
        <v>1</v>
      </c>
      <c r="F74">
        <v>1</v>
      </c>
      <c r="G74">
        <v>30570983</v>
      </c>
      <c r="H74">
        <v>3</v>
      </c>
      <c r="I74" t="s">
        <v>556</v>
      </c>
      <c r="J74" t="s">
        <v>557</v>
      </c>
      <c r="K74" t="s">
        <v>558</v>
      </c>
      <c r="L74">
        <v>1348</v>
      </c>
      <c r="N74">
        <v>1009</v>
      </c>
      <c r="O74" t="s">
        <v>28</v>
      </c>
      <c r="P74" t="s">
        <v>28</v>
      </c>
      <c r="Q74">
        <v>1000</v>
      </c>
      <c r="X74">
        <v>5.1999999999999995E-4</v>
      </c>
      <c r="Y74">
        <v>23120.53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5.1999999999999995E-4</v>
      </c>
      <c r="AH74">
        <v>2</v>
      </c>
      <c r="AI74">
        <v>50497733</v>
      </c>
      <c r="AJ74">
        <v>88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ROW(Source!A283)</f>
        <v>283</v>
      </c>
      <c r="B75">
        <v>50497741</v>
      </c>
      <c r="C75">
        <v>50497728</v>
      </c>
      <c r="D75">
        <v>46136783</v>
      </c>
      <c r="E75">
        <v>1</v>
      </c>
      <c r="F75">
        <v>1</v>
      </c>
      <c r="G75">
        <v>30570983</v>
      </c>
      <c r="H75">
        <v>3</v>
      </c>
      <c r="I75" t="s">
        <v>559</v>
      </c>
      <c r="J75" t="s">
        <v>560</v>
      </c>
      <c r="K75" t="s">
        <v>561</v>
      </c>
      <c r="L75">
        <v>1348</v>
      </c>
      <c r="N75">
        <v>1009</v>
      </c>
      <c r="O75" t="s">
        <v>28</v>
      </c>
      <c r="P75" t="s">
        <v>28</v>
      </c>
      <c r="Q75">
        <v>1000</v>
      </c>
      <c r="X75">
        <v>5.0000000000000001E-4</v>
      </c>
      <c r="Y75">
        <v>7191.81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5.0000000000000001E-4</v>
      </c>
      <c r="AH75">
        <v>2</v>
      </c>
      <c r="AI75">
        <v>50497734</v>
      </c>
      <c r="AJ75">
        <v>89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ROW(Source!A283)</f>
        <v>283</v>
      </c>
      <c r="B76">
        <v>50497742</v>
      </c>
      <c r="C76">
        <v>50497728</v>
      </c>
      <c r="D76">
        <v>40423566</v>
      </c>
      <c r="E76">
        <v>30570983</v>
      </c>
      <c r="F76">
        <v>1</v>
      </c>
      <c r="G76">
        <v>30570983</v>
      </c>
      <c r="H76">
        <v>3</v>
      </c>
      <c r="I76" t="s">
        <v>662</v>
      </c>
      <c r="J76" t="s">
        <v>3</v>
      </c>
      <c r="K76" t="s">
        <v>663</v>
      </c>
      <c r="L76">
        <v>1348</v>
      </c>
      <c r="N76">
        <v>1009</v>
      </c>
      <c r="O76" t="s">
        <v>28</v>
      </c>
      <c r="P76" t="s">
        <v>28</v>
      </c>
      <c r="Q76">
        <v>1000</v>
      </c>
      <c r="X76">
        <v>0.3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 t="s">
        <v>3</v>
      </c>
      <c r="AG76">
        <v>0.3</v>
      </c>
      <c r="AH76">
        <v>3</v>
      </c>
      <c r="AI76">
        <v>-1</v>
      </c>
      <c r="AJ76" t="s">
        <v>3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ROW(Source!A351)</f>
        <v>351</v>
      </c>
      <c r="B77">
        <v>50497757</v>
      </c>
      <c r="C77">
        <v>50497744</v>
      </c>
      <c r="D77">
        <v>40404405</v>
      </c>
      <c r="E77">
        <v>30570983</v>
      </c>
      <c r="F77">
        <v>1</v>
      </c>
      <c r="G77">
        <v>30570983</v>
      </c>
      <c r="H77">
        <v>1</v>
      </c>
      <c r="I77" t="s">
        <v>513</v>
      </c>
      <c r="J77" t="s">
        <v>3</v>
      </c>
      <c r="K77" t="s">
        <v>514</v>
      </c>
      <c r="L77">
        <v>1191</v>
      </c>
      <c r="N77">
        <v>1013</v>
      </c>
      <c r="O77" t="s">
        <v>515</v>
      </c>
      <c r="P77" t="s">
        <v>515</v>
      </c>
      <c r="Q77">
        <v>1</v>
      </c>
      <c r="X77">
        <v>30.9</v>
      </c>
      <c r="Y77">
        <v>0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1</v>
      </c>
      <c r="AF77" t="s">
        <v>3</v>
      </c>
      <c r="AG77">
        <v>30.9</v>
      </c>
      <c r="AH77">
        <v>2</v>
      </c>
      <c r="AI77">
        <v>50497745</v>
      </c>
      <c r="AJ77">
        <v>91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ROW(Source!A351)</f>
        <v>351</v>
      </c>
      <c r="B78">
        <v>50497758</v>
      </c>
      <c r="C78">
        <v>50497744</v>
      </c>
      <c r="D78">
        <v>46170623</v>
      </c>
      <c r="E78">
        <v>1</v>
      </c>
      <c r="F78">
        <v>1</v>
      </c>
      <c r="G78">
        <v>30570983</v>
      </c>
      <c r="H78">
        <v>2</v>
      </c>
      <c r="I78" t="s">
        <v>547</v>
      </c>
      <c r="J78" t="s">
        <v>548</v>
      </c>
      <c r="K78" t="s">
        <v>549</v>
      </c>
      <c r="L78">
        <v>1368</v>
      </c>
      <c r="N78">
        <v>1011</v>
      </c>
      <c r="O78" t="s">
        <v>519</v>
      </c>
      <c r="P78" t="s">
        <v>519</v>
      </c>
      <c r="Q78">
        <v>1</v>
      </c>
      <c r="X78">
        <v>15.4</v>
      </c>
      <c r="Y78">
        <v>0</v>
      </c>
      <c r="Z78">
        <v>7.11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15.4</v>
      </c>
      <c r="AH78">
        <v>2</v>
      </c>
      <c r="AI78">
        <v>50497746</v>
      </c>
      <c r="AJ78">
        <v>92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ROW(Source!A351)</f>
        <v>351</v>
      </c>
      <c r="B79">
        <v>50497759</v>
      </c>
      <c r="C79">
        <v>50497744</v>
      </c>
      <c r="D79">
        <v>46170867</v>
      </c>
      <c r="E79">
        <v>1</v>
      </c>
      <c r="F79">
        <v>1</v>
      </c>
      <c r="G79">
        <v>30570983</v>
      </c>
      <c r="H79">
        <v>2</v>
      </c>
      <c r="I79" t="s">
        <v>550</v>
      </c>
      <c r="J79" t="s">
        <v>551</v>
      </c>
      <c r="K79" t="s">
        <v>552</v>
      </c>
      <c r="L79">
        <v>1368</v>
      </c>
      <c r="N79">
        <v>1011</v>
      </c>
      <c r="O79" t="s">
        <v>519</v>
      </c>
      <c r="P79" t="s">
        <v>519</v>
      </c>
      <c r="Q79">
        <v>1</v>
      </c>
      <c r="X79">
        <v>0.3</v>
      </c>
      <c r="Y79">
        <v>0</v>
      </c>
      <c r="Z79">
        <v>83.1</v>
      </c>
      <c r="AA79">
        <v>12.62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0.3</v>
      </c>
      <c r="AH79">
        <v>2</v>
      </c>
      <c r="AI79">
        <v>50497747</v>
      </c>
      <c r="AJ79">
        <v>93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ROW(Source!A351)</f>
        <v>351</v>
      </c>
      <c r="B80">
        <v>50497760</v>
      </c>
      <c r="C80">
        <v>50497744</v>
      </c>
      <c r="D80">
        <v>46170914</v>
      </c>
      <c r="E80">
        <v>1</v>
      </c>
      <c r="F80">
        <v>1</v>
      </c>
      <c r="G80">
        <v>30570983</v>
      </c>
      <c r="H80">
        <v>2</v>
      </c>
      <c r="I80" t="s">
        <v>562</v>
      </c>
      <c r="J80" t="s">
        <v>563</v>
      </c>
      <c r="K80" t="s">
        <v>564</v>
      </c>
      <c r="L80">
        <v>1368</v>
      </c>
      <c r="N80">
        <v>1011</v>
      </c>
      <c r="O80" t="s">
        <v>519</v>
      </c>
      <c r="P80" t="s">
        <v>519</v>
      </c>
      <c r="Q80">
        <v>1</v>
      </c>
      <c r="X80">
        <v>4</v>
      </c>
      <c r="Y80">
        <v>0</v>
      </c>
      <c r="Z80">
        <v>0.77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4</v>
      </c>
      <c r="AH80">
        <v>2</v>
      </c>
      <c r="AI80">
        <v>50497748</v>
      </c>
      <c r="AJ80">
        <v>94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ROW(Source!A351)</f>
        <v>351</v>
      </c>
      <c r="B81">
        <v>50497761</v>
      </c>
      <c r="C81">
        <v>50497744</v>
      </c>
      <c r="D81">
        <v>42125394</v>
      </c>
      <c r="E81">
        <v>1</v>
      </c>
      <c r="F81">
        <v>1</v>
      </c>
      <c r="G81">
        <v>30570983</v>
      </c>
      <c r="H81">
        <v>3</v>
      </c>
      <c r="I81" t="s">
        <v>565</v>
      </c>
      <c r="J81" t="s">
        <v>566</v>
      </c>
      <c r="K81" t="s">
        <v>567</v>
      </c>
      <c r="L81">
        <v>1348</v>
      </c>
      <c r="N81">
        <v>1009</v>
      </c>
      <c r="O81" t="s">
        <v>28</v>
      </c>
      <c r="P81" t="s">
        <v>28</v>
      </c>
      <c r="Q81">
        <v>1000</v>
      </c>
      <c r="X81">
        <v>5.1499999999999997E-2</v>
      </c>
      <c r="Y81">
        <v>7254.88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5.1499999999999997E-2</v>
      </c>
      <c r="AH81">
        <v>2</v>
      </c>
      <c r="AI81">
        <v>50497749</v>
      </c>
      <c r="AJ81">
        <v>95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ROW(Source!A351)</f>
        <v>351</v>
      </c>
      <c r="B82">
        <v>50497762</v>
      </c>
      <c r="C82">
        <v>50497744</v>
      </c>
      <c r="D82">
        <v>46136840</v>
      </c>
      <c r="E82">
        <v>1</v>
      </c>
      <c r="F82">
        <v>1</v>
      </c>
      <c r="G82">
        <v>30570983</v>
      </c>
      <c r="H82">
        <v>3</v>
      </c>
      <c r="I82" t="s">
        <v>568</v>
      </c>
      <c r="J82" t="s">
        <v>569</v>
      </c>
      <c r="K82" t="s">
        <v>570</v>
      </c>
      <c r="L82">
        <v>1348</v>
      </c>
      <c r="N82">
        <v>1009</v>
      </c>
      <c r="O82" t="s">
        <v>28</v>
      </c>
      <c r="P82" t="s">
        <v>28</v>
      </c>
      <c r="Q82">
        <v>1000</v>
      </c>
      <c r="X82">
        <v>1.0499999999999999E-3</v>
      </c>
      <c r="Y82">
        <v>8596.85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1.0499999999999999E-3</v>
      </c>
      <c r="AH82">
        <v>2</v>
      </c>
      <c r="AI82">
        <v>50497750</v>
      </c>
      <c r="AJ82">
        <v>96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ROW(Source!A351)</f>
        <v>351</v>
      </c>
      <c r="B83">
        <v>50497763</v>
      </c>
      <c r="C83">
        <v>50497744</v>
      </c>
      <c r="D83">
        <v>46136087</v>
      </c>
      <c r="E83">
        <v>1</v>
      </c>
      <c r="F83">
        <v>1</v>
      </c>
      <c r="G83">
        <v>30570983</v>
      </c>
      <c r="H83">
        <v>3</v>
      </c>
      <c r="I83" t="s">
        <v>571</v>
      </c>
      <c r="J83" t="s">
        <v>572</v>
      </c>
      <c r="K83" t="s">
        <v>573</v>
      </c>
      <c r="L83">
        <v>1354</v>
      </c>
      <c r="N83">
        <v>1010</v>
      </c>
      <c r="O83" t="s">
        <v>360</v>
      </c>
      <c r="P83" t="s">
        <v>360</v>
      </c>
      <c r="Q83">
        <v>1</v>
      </c>
      <c r="X83">
        <v>218</v>
      </c>
      <c r="Y83">
        <v>3.86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218</v>
      </c>
      <c r="AH83">
        <v>2</v>
      </c>
      <c r="AI83">
        <v>50497751</v>
      </c>
      <c r="AJ83">
        <v>97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ROW(Source!A351)</f>
        <v>351</v>
      </c>
      <c r="B84">
        <v>50497764</v>
      </c>
      <c r="C84">
        <v>50497744</v>
      </c>
      <c r="D84">
        <v>46231172</v>
      </c>
      <c r="E84">
        <v>1</v>
      </c>
      <c r="F84">
        <v>1</v>
      </c>
      <c r="G84">
        <v>30570983</v>
      </c>
      <c r="H84">
        <v>3</v>
      </c>
      <c r="I84" t="s">
        <v>574</v>
      </c>
      <c r="J84" t="s">
        <v>575</v>
      </c>
      <c r="K84" t="s">
        <v>576</v>
      </c>
      <c r="L84">
        <v>1348</v>
      </c>
      <c r="N84">
        <v>1009</v>
      </c>
      <c r="O84" t="s">
        <v>28</v>
      </c>
      <c r="P84" t="s">
        <v>28</v>
      </c>
      <c r="Q84">
        <v>1000</v>
      </c>
      <c r="X84">
        <v>2.1800000000000001E-3</v>
      </c>
      <c r="Y84">
        <v>14336.14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2.1800000000000001E-3</v>
      </c>
      <c r="AH84">
        <v>2</v>
      </c>
      <c r="AI84">
        <v>50497752</v>
      </c>
      <c r="AJ84">
        <v>98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ROW(Source!A351)</f>
        <v>351</v>
      </c>
      <c r="B85">
        <v>50497765</v>
      </c>
      <c r="C85">
        <v>50497744</v>
      </c>
      <c r="D85">
        <v>46136412</v>
      </c>
      <c r="E85">
        <v>1</v>
      </c>
      <c r="F85">
        <v>1</v>
      </c>
      <c r="G85">
        <v>30570983</v>
      </c>
      <c r="H85">
        <v>3</v>
      </c>
      <c r="I85" t="s">
        <v>577</v>
      </c>
      <c r="J85" t="s">
        <v>578</v>
      </c>
      <c r="K85" t="s">
        <v>579</v>
      </c>
      <c r="L85">
        <v>1348</v>
      </c>
      <c r="N85">
        <v>1009</v>
      </c>
      <c r="O85" t="s">
        <v>28</v>
      </c>
      <c r="P85" t="s">
        <v>28</v>
      </c>
      <c r="Q85">
        <v>1000</v>
      </c>
      <c r="X85">
        <v>3.0000000000000001E-3</v>
      </c>
      <c r="Y85">
        <v>7982.5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3.0000000000000001E-3</v>
      </c>
      <c r="AH85">
        <v>2</v>
      </c>
      <c r="AI85">
        <v>50497753</v>
      </c>
      <c r="AJ85">
        <v>99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ROW(Source!A351)</f>
        <v>351</v>
      </c>
      <c r="B86">
        <v>50497766</v>
      </c>
      <c r="C86">
        <v>50497744</v>
      </c>
      <c r="D86">
        <v>46148713</v>
      </c>
      <c r="E86">
        <v>1</v>
      </c>
      <c r="F86">
        <v>1</v>
      </c>
      <c r="G86">
        <v>30570983</v>
      </c>
      <c r="H86">
        <v>3</v>
      </c>
      <c r="I86" t="s">
        <v>580</v>
      </c>
      <c r="J86" t="s">
        <v>581</v>
      </c>
      <c r="K86" t="s">
        <v>582</v>
      </c>
      <c r="L86">
        <v>1354</v>
      </c>
      <c r="N86">
        <v>1010</v>
      </c>
      <c r="O86" t="s">
        <v>360</v>
      </c>
      <c r="P86" t="s">
        <v>360</v>
      </c>
      <c r="Q86">
        <v>1</v>
      </c>
      <c r="X86">
        <v>5</v>
      </c>
      <c r="Y86">
        <v>14.99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5</v>
      </c>
      <c r="AH86">
        <v>2</v>
      </c>
      <c r="AI86">
        <v>50497754</v>
      </c>
      <c r="AJ86">
        <v>100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ROW(Source!A351)</f>
        <v>351</v>
      </c>
      <c r="B87">
        <v>50497767</v>
      </c>
      <c r="C87">
        <v>50497744</v>
      </c>
      <c r="D87">
        <v>46148276</v>
      </c>
      <c r="E87">
        <v>1</v>
      </c>
      <c r="F87">
        <v>1</v>
      </c>
      <c r="G87">
        <v>30570983</v>
      </c>
      <c r="H87">
        <v>3</v>
      </c>
      <c r="I87" t="s">
        <v>583</v>
      </c>
      <c r="J87" t="s">
        <v>584</v>
      </c>
      <c r="K87" t="s">
        <v>585</v>
      </c>
      <c r="L87">
        <v>1356</v>
      </c>
      <c r="N87">
        <v>1010</v>
      </c>
      <c r="O87" t="s">
        <v>586</v>
      </c>
      <c r="P87" t="s">
        <v>586</v>
      </c>
      <c r="Q87">
        <v>1000</v>
      </c>
      <c r="X87">
        <v>0.2</v>
      </c>
      <c r="Y87">
        <v>1640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0.2</v>
      </c>
      <c r="AH87">
        <v>2</v>
      </c>
      <c r="AI87">
        <v>50497755</v>
      </c>
      <c r="AJ87">
        <v>102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ROW(Source!A351)</f>
        <v>351</v>
      </c>
      <c r="B88">
        <v>50497768</v>
      </c>
      <c r="C88">
        <v>50497744</v>
      </c>
      <c r="D88">
        <v>45900179</v>
      </c>
      <c r="E88">
        <v>30570983</v>
      </c>
      <c r="F88">
        <v>1</v>
      </c>
      <c r="G88">
        <v>30570983</v>
      </c>
      <c r="H88">
        <v>3</v>
      </c>
      <c r="I88" t="s">
        <v>664</v>
      </c>
      <c r="J88" t="s">
        <v>3</v>
      </c>
      <c r="K88" t="s">
        <v>665</v>
      </c>
      <c r="L88">
        <v>1301</v>
      </c>
      <c r="N88">
        <v>1003</v>
      </c>
      <c r="O88" t="s">
        <v>295</v>
      </c>
      <c r="P88" t="s">
        <v>295</v>
      </c>
      <c r="Q88">
        <v>1</v>
      </c>
      <c r="X88">
        <v>103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 t="s">
        <v>3</v>
      </c>
      <c r="AG88">
        <v>103</v>
      </c>
      <c r="AH88">
        <v>3</v>
      </c>
      <c r="AI88">
        <v>-1</v>
      </c>
      <c r="AJ88" t="s">
        <v>3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ROW(Source!A351)</f>
        <v>351</v>
      </c>
      <c r="B89">
        <v>50497769</v>
      </c>
      <c r="C89">
        <v>50497744</v>
      </c>
      <c r="D89">
        <v>45900179</v>
      </c>
      <c r="E89">
        <v>30570983</v>
      </c>
      <c r="F89">
        <v>1</v>
      </c>
      <c r="G89">
        <v>30570983</v>
      </c>
      <c r="H89">
        <v>3</v>
      </c>
      <c r="I89" t="s">
        <v>664</v>
      </c>
      <c r="J89" t="s">
        <v>3</v>
      </c>
      <c r="K89" t="s">
        <v>666</v>
      </c>
      <c r="L89">
        <v>1354</v>
      </c>
      <c r="N89">
        <v>1010</v>
      </c>
      <c r="O89" t="s">
        <v>360</v>
      </c>
      <c r="P89" t="s">
        <v>360</v>
      </c>
      <c r="Q89">
        <v>1</v>
      </c>
      <c r="X89">
        <v>10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 t="s">
        <v>3</v>
      </c>
      <c r="AG89">
        <v>10</v>
      </c>
      <c r="AH89">
        <v>3</v>
      </c>
      <c r="AI89">
        <v>-1</v>
      </c>
      <c r="AJ89" t="s">
        <v>3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ROW(Source!A351)</f>
        <v>351</v>
      </c>
      <c r="B90">
        <v>50497770</v>
      </c>
      <c r="C90">
        <v>50497744</v>
      </c>
      <c r="D90">
        <v>45900179</v>
      </c>
      <c r="E90">
        <v>30570983</v>
      </c>
      <c r="F90">
        <v>1</v>
      </c>
      <c r="G90">
        <v>30570983</v>
      </c>
      <c r="H90">
        <v>3</v>
      </c>
      <c r="I90" t="s">
        <v>664</v>
      </c>
      <c r="J90" t="s">
        <v>3</v>
      </c>
      <c r="K90" t="s">
        <v>667</v>
      </c>
      <c r="L90">
        <v>1354</v>
      </c>
      <c r="N90">
        <v>1010</v>
      </c>
      <c r="O90" t="s">
        <v>360</v>
      </c>
      <c r="P90" t="s">
        <v>360</v>
      </c>
      <c r="Q90">
        <v>1</v>
      </c>
      <c r="X90">
        <v>10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 t="s">
        <v>3</v>
      </c>
      <c r="AG90">
        <v>10</v>
      </c>
      <c r="AH90">
        <v>3</v>
      </c>
      <c r="AI90">
        <v>-1</v>
      </c>
      <c r="AJ90" t="s">
        <v>3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ROW(Source!A351)</f>
        <v>351</v>
      </c>
      <c r="B91">
        <v>50497771</v>
      </c>
      <c r="C91">
        <v>50497744</v>
      </c>
      <c r="D91">
        <v>45915277</v>
      </c>
      <c r="E91">
        <v>30570983</v>
      </c>
      <c r="F91">
        <v>1</v>
      </c>
      <c r="G91">
        <v>30570983</v>
      </c>
      <c r="H91">
        <v>3</v>
      </c>
      <c r="I91" t="s">
        <v>668</v>
      </c>
      <c r="J91" t="s">
        <v>3</v>
      </c>
      <c r="K91" t="s">
        <v>669</v>
      </c>
      <c r="L91">
        <v>1356</v>
      </c>
      <c r="N91">
        <v>1010</v>
      </c>
      <c r="O91" t="s">
        <v>586</v>
      </c>
      <c r="P91" t="s">
        <v>586</v>
      </c>
      <c r="Q91">
        <v>1000</v>
      </c>
      <c r="X91">
        <v>0.01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 t="s">
        <v>3</v>
      </c>
      <c r="AG91">
        <v>0.01</v>
      </c>
      <c r="AH91">
        <v>3</v>
      </c>
      <c r="AI91">
        <v>-1</v>
      </c>
      <c r="AJ91" t="s">
        <v>3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ROW(Source!A351)</f>
        <v>351</v>
      </c>
      <c r="B92">
        <v>50497772</v>
      </c>
      <c r="C92">
        <v>50497744</v>
      </c>
      <c r="D92">
        <v>45917306</v>
      </c>
      <c r="E92">
        <v>30570983</v>
      </c>
      <c r="F92">
        <v>1</v>
      </c>
      <c r="G92">
        <v>30570983</v>
      </c>
      <c r="H92">
        <v>3</v>
      </c>
      <c r="I92" t="s">
        <v>670</v>
      </c>
      <c r="J92" t="s">
        <v>3</v>
      </c>
      <c r="K92" t="s">
        <v>671</v>
      </c>
      <c r="L92">
        <v>1354</v>
      </c>
      <c r="N92">
        <v>1010</v>
      </c>
      <c r="O92" t="s">
        <v>360</v>
      </c>
      <c r="P92" t="s">
        <v>360</v>
      </c>
      <c r="Q92">
        <v>1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 t="s">
        <v>3</v>
      </c>
      <c r="AG92">
        <v>0</v>
      </c>
      <c r="AH92">
        <v>3</v>
      </c>
      <c r="AI92">
        <v>-1</v>
      </c>
      <c r="AJ92" t="s">
        <v>3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ROW(Source!A352)</f>
        <v>352</v>
      </c>
      <c r="B93">
        <v>50497757</v>
      </c>
      <c r="C93">
        <v>50497744</v>
      </c>
      <c r="D93">
        <v>40404405</v>
      </c>
      <c r="E93">
        <v>30570983</v>
      </c>
      <c r="F93">
        <v>1</v>
      </c>
      <c r="G93">
        <v>30570983</v>
      </c>
      <c r="H93">
        <v>1</v>
      </c>
      <c r="I93" t="s">
        <v>513</v>
      </c>
      <c r="J93" t="s">
        <v>3</v>
      </c>
      <c r="K93" t="s">
        <v>514</v>
      </c>
      <c r="L93">
        <v>1191</v>
      </c>
      <c r="N93">
        <v>1013</v>
      </c>
      <c r="O93" t="s">
        <v>515</v>
      </c>
      <c r="P93" t="s">
        <v>515</v>
      </c>
      <c r="Q93">
        <v>1</v>
      </c>
      <c r="X93">
        <v>30.9</v>
      </c>
      <c r="Y93">
        <v>0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1</v>
      </c>
      <c r="AF93" t="s">
        <v>3</v>
      </c>
      <c r="AG93">
        <v>30.9</v>
      </c>
      <c r="AH93">
        <v>2</v>
      </c>
      <c r="AI93">
        <v>50497745</v>
      </c>
      <c r="AJ93">
        <v>103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ROW(Source!A352)</f>
        <v>352</v>
      </c>
      <c r="B94">
        <v>50497758</v>
      </c>
      <c r="C94">
        <v>50497744</v>
      </c>
      <c r="D94">
        <v>46170623</v>
      </c>
      <c r="E94">
        <v>1</v>
      </c>
      <c r="F94">
        <v>1</v>
      </c>
      <c r="G94">
        <v>30570983</v>
      </c>
      <c r="H94">
        <v>2</v>
      </c>
      <c r="I94" t="s">
        <v>547</v>
      </c>
      <c r="J94" t="s">
        <v>548</v>
      </c>
      <c r="K94" t="s">
        <v>549</v>
      </c>
      <c r="L94">
        <v>1368</v>
      </c>
      <c r="N94">
        <v>1011</v>
      </c>
      <c r="O94" t="s">
        <v>519</v>
      </c>
      <c r="P94" t="s">
        <v>519</v>
      </c>
      <c r="Q94">
        <v>1</v>
      </c>
      <c r="X94">
        <v>15.4</v>
      </c>
      <c r="Y94">
        <v>0</v>
      </c>
      <c r="Z94">
        <v>7.11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15.4</v>
      </c>
      <c r="AH94">
        <v>2</v>
      </c>
      <c r="AI94">
        <v>50497746</v>
      </c>
      <c r="AJ94">
        <v>104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ROW(Source!A352)</f>
        <v>352</v>
      </c>
      <c r="B95">
        <v>50497759</v>
      </c>
      <c r="C95">
        <v>50497744</v>
      </c>
      <c r="D95">
        <v>46170867</v>
      </c>
      <c r="E95">
        <v>1</v>
      </c>
      <c r="F95">
        <v>1</v>
      </c>
      <c r="G95">
        <v>30570983</v>
      </c>
      <c r="H95">
        <v>2</v>
      </c>
      <c r="I95" t="s">
        <v>550</v>
      </c>
      <c r="J95" t="s">
        <v>551</v>
      </c>
      <c r="K95" t="s">
        <v>552</v>
      </c>
      <c r="L95">
        <v>1368</v>
      </c>
      <c r="N95">
        <v>1011</v>
      </c>
      <c r="O95" t="s">
        <v>519</v>
      </c>
      <c r="P95" t="s">
        <v>519</v>
      </c>
      <c r="Q95">
        <v>1</v>
      </c>
      <c r="X95">
        <v>0.3</v>
      </c>
      <c r="Y95">
        <v>0</v>
      </c>
      <c r="Z95">
        <v>83.1</v>
      </c>
      <c r="AA95">
        <v>12.62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0.3</v>
      </c>
      <c r="AH95">
        <v>2</v>
      </c>
      <c r="AI95">
        <v>50497747</v>
      </c>
      <c r="AJ95">
        <v>105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ROW(Source!A352)</f>
        <v>352</v>
      </c>
      <c r="B96">
        <v>50497760</v>
      </c>
      <c r="C96">
        <v>50497744</v>
      </c>
      <c r="D96">
        <v>46170914</v>
      </c>
      <c r="E96">
        <v>1</v>
      </c>
      <c r="F96">
        <v>1</v>
      </c>
      <c r="G96">
        <v>30570983</v>
      </c>
      <c r="H96">
        <v>2</v>
      </c>
      <c r="I96" t="s">
        <v>562</v>
      </c>
      <c r="J96" t="s">
        <v>563</v>
      </c>
      <c r="K96" t="s">
        <v>564</v>
      </c>
      <c r="L96">
        <v>1368</v>
      </c>
      <c r="N96">
        <v>1011</v>
      </c>
      <c r="O96" t="s">
        <v>519</v>
      </c>
      <c r="P96" t="s">
        <v>519</v>
      </c>
      <c r="Q96">
        <v>1</v>
      </c>
      <c r="X96">
        <v>4</v>
      </c>
      <c r="Y96">
        <v>0</v>
      </c>
      <c r="Z96">
        <v>0.77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4</v>
      </c>
      <c r="AH96">
        <v>2</v>
      </c>
      <c r="AI96">
        <v>50497748</v>
      </c>
      <c r="AJ96">
        <v>106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ROW(Source!A352)</f>
        <v>352</v>
      </c>
      <c r="B97">
        <v>50497761</v>
      </c>
      <c r="C97">
        <v>50497744</v>
      </c>
      <c r="D97">
        <v>42125394</v>
      </c>
      <c r="E97">
        <v>1</v>
      </c>
      <c r="F97">
        <v>1</v>
      </c>
      <c r="G97">
        <v>30570983</v>
      </c>
      <c r="H97">
        <v>3</v>
      </c>
      <c r="I97" t="s">
        <v>565</v>
      </c>
      <c r="J97" t="s">
        <v>566</v>
      </c>
      <c r="K97" t="s">
        <v>567</v>
      </c>
      <c r="L97">
        <v>1348</v>
      </c>
      <c r="N97">
        <v>1009</v>
      </c>
      <c r="O97" t="s">
        <v>28</v>
      </c>
      <c r="P97" t="s">
        <v>28</v>
      </c>
      <c r="Q97">
        <v>1000</v>
      </c>
      <c r="X97">
        <v>5.1499999999999997E-2</v>
      </c>
      <c r="Y97">
        <v>7254.88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5.1499999999999997E-2</v>
      </c>
      <c r="AH97">
        <v>2</v>
      </c>
      <c r="AI97">
        <v>50497749</v>
      </c>
      <c r="AJ97">
        <v>107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ROW(Source!A352)</f>
        <v>352</v>
      </c>
      <c r="B98">
        <v>50497762</v>
      </c>
      <c r="C98">
        <v>50497744</v>
      </c>
      <c r="D98">
        <v>46136840</v>
      </c>
      <c r="E98">
        <v>1</v>
      </c>
      <c r="F98">
        <v>1</v>
      </c>
      <c r="G98">
        <v>30570983</v>
      </c>
      <c r="H98">
        <v>3</v>
      </c>
      <c r="I98" t="s">
        <v>568</v>
      </c>
      <c r="J98" t="s">
        <v>569</v>
      </c>
      <c r="K98" t="s">
        <v>570</v>
      </c>
      <c r="L98">
        <v>1348</v>
      </c>
      <c r="N98">
        <v>1009</v>
      </c>
      <c r="O98" t="s">
        <v>28</v>
      </c>
      <c r="P98" t="s">
        <v>28</v>
      </c>
      <c r="Q98">
        <v>1000</v>
      </c>
      <c r="X98">
        <v>1.0499999999999999E-3</v>
      </c>
      <c r="Y98">
        <v>8596.85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1.0499999999999999E-3</v>
      </c>
      <c r="AH98">
        <v>2</v>
      </c>
      <c r="AI98">
        <v>50497750</v>
      </c>
      <c r="AJ98">
        <v>108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ROW(Source!A352)</f>
        <v>352</v>
      </c>
      <c r="B99">
        <v>50497763</v>
      </c>
      <c r="C99">
        <v>50497744</v>
      </c>
      <c r="D99">
        <v>46136087</v>
      </c>
      <c r="E99">
        <v>1</v>
      </c>
      <c r="F99">
        <v>1</v>
      </c>
      <c r="G99">
        <v>30570983</v>
      </c>
      <c r="H99">
        <v>3</v>
      </c>
      <c r="I99" t="s">
        <v>571</v>
      </c>
      <c r="J99" t="s">
        <v>572</v>
      </c>
      <c r="K99" t="s">
        <v>573</v>
      </c>
      <c r="L99">
        <v>1354</v>
      </c>
      <c r="N99">
        <v>1010</v>
      </c>
      <c r="O99" t="s">
        <v>360</v>
      </c>
      <c r="P99" t="s">
        <v>360</v>
      </c>
      <c r="Q99">
        <v>1</v>
      </c>
      <c r="X99">
        <v>218</v>
      </c>
      <c r="Y99">
        <v>3.86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218</v>
      </c>
      <c r="AH99">
        <v>2</v>
      </c>
      <c r="AI99">
        <v>50497751</v>
      </c>
      <c r="AJ99">
        <v>109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ROW(Source!A352)</f>
        <v>352</v>
      </c>
      <c r="B100">
        <v>50497764</v>
      </c>
      <c r="C100">
        <v>50497744</v>
      </c>
      <c r="D100">
        <v>46231172</v>
      </c>
      <c r="E100">
        <v>1</v>
      </c>
      <c r="F100">
        <v>1</v>
      </c>
      <c r="G100">
        <v>30570983</v>
      </c>
      <c r="H100">
        <v>3</v>
      </c>
      <c r="I100" t="s">
        <v>574</v>
      </c>
      <c r="J100" t="s">
        <v>575</v>
      </c>
      <c r="K100" t="s">
        <v>576</v>
      </c>
      <c r="L100">
        <v>1348</v>
      </c>
      <c r="N100">
        <v>1009</v>
      </c>
      <c r="O100" t="s">
        <v>28</v>
      </c>
      <c r="P100" t="s">
        <v>28</v>
      </c>
      <c r="Q100">
        <v>1000</v>
      </c>
      <c r="X100">
        <v>2.1800000000000001E-3</v>
      </c>
      <c r="Y100">
        <v>14336.14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2.1800000000000001E-3</v>
      </c>
      <c r="AH100">
        <v>2</v>
      </c>
      <c r="AI100">
        <v>50497752</v>
      </c>
      <c r="AJ100">
        <v>110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ROW(Source!A352)</f>
        <v>352</v>
      </c>
      <c r="B101">
        <v>50497765</v>
      </c>
      <c r="C101">
        <v>50497744</v>
      </c>
      <c r="D101">
        <v>46136412</v>
      </c>
      <c r="E101">
        <v>1</v>
      </c>
      <c r="F101">
        <v>1</v>
      </c>
      <c r="G101">
        <v>30570983</v>
      </c>
      <c r="H101">
        <v>3</v>
      </c>
      <c r="I101" t="s">
        <v>577</v>
      </c>
      <c r="J101" t="s">
        <v>578</v>
      </c>
      <c r="K101" t="s">
        <v>579</v>
      </c>
      <c r="L101">
        <v>1348</v>
      </c>
      <c r="N101">
        <v>1009</v>
      </c>
      <c r="O101" t="s">
        <v>28</v>
      </c>
      <c r="P101" t="s">
        <v>28</v>
      </c>
      <c r="Q101">
        <v>1000</v>
      </c>
      <c r="X101">
        <v>3.0000000000000001E-3</v>
      </c>
      <c r="Y101">
        <v>7982.5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3.0000000000000001E-3</v>
      </c>
      <c r="AH101">
        <v>2</v>
      </c>
      <c r="AI101">
        <v>50497753</v>
      </c>
      <c r="AJ101">
        <v>111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ROW(Source!A352)</f>
        <v>352</v>
      </c>
      <c r="B102">
        <v>50497766</v>
      </c>
      <c r="C102">
        <v>50497744</v>
      </c>
      <c r="D102">
        <v>46148713</v>
      </c>
      <c r="E102">
        <v>1</v>
      </c>
      <c r="F102">
        <v>1</v>
      </c>
      <c r="G102">
        <v>30570983</v>
      </c>
      <c r="H102">
        <v>3</v>
      </c>
      <c r="I102" t="s">
        <v>580</v>
      </c>
      <c r="J102" t="s">
        <v>581</v>
      </c>
      <c r="K102" t="s">
        <v>582</v>
      </c>
      <c r="L102">
        <v>1354</v>
      </c>
      <c r="N102">
        <v>1010</v>
      </c>
      <c r="O102" t="s">
        <v>360</v>
      </c>
      <c r="P102" t="s">
        <v>360</v>
      </c>
      <c r="Q102">
        <v>1</v>
      </c>
      <c r="X102">
        <v>5</v>
      </c>
      <c r="Y102">
        <v>14.99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3</v>
      </c>
      <c r="AG102">
        <v>5</v>
      </c>
      <c r="AH102">
        <v>2</v>
      </c>
      <c r="AI102">
        <v>50497754</v>
      </c>
      <c r="AJ102">
        <v>112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ROW(Source!A352)</f>
        <v>352</v>
      </c>
      <c r="B103">
        <v>50497767</v>
      </c>
      <c r="C103">
        <v>50497744</v>
      </c>
      <c r="D103">
        <v>46148276</v>
      </c>
      <c r="E103">
        <v>1</v>
      </c>
      <c r="F103">
        <v>1</v>
      </c>
      <c r="G103">
        <v>30570983</v>
      </c>
      <c r="H103">
        <v>3</v>
      </c>
      <c r="I103" t="s">
        <v>583</v>
      </c>
      <c r="J103" t="s">
        <v>584</v>
      </c>
      <c r="K103" t="s">
        <v>585</v>
      </c>
      <c r="L103">
        <v>1356</v>
      </c>
      <c r="N103">
        <v>1010</v>
      </c>
      <c r="O103" t="s">
        <v>586</v>
      </c>
      <c r="P103" t="s">
        <v>586</v>
      </c>
      <c r="Q103">
        <v>1000</v>
      </c>
      <c r="X103">
        <v>0.2</v>
      </c>
      <c r="Y103">
        <v>1640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0.2</v>
      </c>
      <c r="AH103">
        <v>2</v>
      </c>
      <c r="AI103">
        <v>50497755</v>
      </c>
      <c r="AJ103">
        <v>114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ROW(Source!A352)</f>
        <v>352</v>
      </c>
      <c r="B104">
        <v>50497768</v>
      </c>
      <c r="C104">
        <v>50497744</v>
      </c>
      <c r="D104">
        <v>45900179</v>
      </c>
      <c r="E104">
        <v>30570983</v>
      </c>
      <c r="F104">
        <v>1</v>
      </c>
      <c r="G104">
        <v>30570983</v>
      </c>
      <c r="H104">
        <v>3</v>
      </c>
      <c r="I104" t="s">
        <v>664</v>
      </c>
      <c r="J104" t="s">
        <v>3</v>
      </c>
      <c r="K104" t="s">
        <v>665</v>
      </c>
      <c r="L104">
        <v>1301</v>
      </c>
      <c r="N104">
        <v>1003</v>
      </c>
      <c r="O104" t="s">
        <v>295</v>
      </c>
      <c r="P104" t="s">
        <v>295</v>
      </c>
      <c r="Q104">
        <v>1</v>
      </c>
      <c r="X104">
        <v>103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 t="s">
        <v>3</v>
      </c>
      <c r="AG104">
        <v>103</v>
      </c>
      <c r="AH104">
        <v>3</v>
      </c>
      <c r="AI104">
        <v>-1</v>
      </c>
      <c r="AJ104" t="s">
        <v>3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ROW(Source!A352)</f>
        <v>352</v>
      </c>
      <c r="B105">
        <v>50497769</v>
      </c>
      <c r="C105">
        <v>50497744</v>
      </c>
      <c r="D105">
        <v>45900179</v>
      </c>
      <c r="E105">
        <v>30570983</v>
      </c>
      <c r="F105">
        <v>1</v>
      </c>
      <c r="G105">
        <v>30570983</v>
      </c>
      <c r="H105">
        <v>3</v>
      </c>
      <c r="I105" t="s">
        <v>664</v>
      </c>
      <c r="J105" t="s">
        <v>3</v>
      </c>
      <c r="K105" t="s">
        <v>666</v>
      </c>
      <c r="L105">
        <v>1354</v>
      </c>
      <c r="N105">
        <v>1010</v>
      </c>
      <c r="O105" t="s">
        <v>360</v>
      </c>
      <c r="P105" t="s">
        <v>360</v>
      </c>
      <c r="Q105">
        <v>1</v>
      </c>
      <c r="X105">
        <v>10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 t="s">
        <v>3</v>
      </c>
      <c r="AG105">
        <v>10</v>
      </c>
      <c r="AH105">
        <v>3</v>
      </c>
      <c r="AI105">
        <v>-1</v>
      </c>
      <c r="AJ105" t="s">
        <v>3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ROW(Source!A352)</f>
        <v>352</v>
      </c>
      <c r="B106">
        <v>50497770</v>
      </c>
      <c r="C106">
        <v>50497744</v>
      </c>
      <c r="D106">
        <v>45900179</v>
      </c>
      <c r="E106">
        <v>30570983</v>
      </c>
      <c r="F106">
        <v>1</v>
      </c>
      <c r="G106">
        <v>30570983</v>
      </c>
      <c r="H106">
        <v>3</v>
      </c>
      <c r="I106" t="s">
        <v>664</v>
      </c>
      <c r="J106" t="s">
        <v>3</v>
      </c>
      <c r="K106" t="s">
        <v>667</v>
      </c>
      <c r="L106">
        <v>1354</v>
      </c>
      <c r="N106">
        <v>1010</v>
      </c>
      <c r="O106" t="s">
        <v>360</v>
      </c>
      <c r="P106" t="s">
        <v>360</v>
      </c>
      <c r="Q106">
        <v>1</v>
      </c>
      <c r="X106">
        <v>10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 t="s">
        <v>3</v>
      </c>
      <c r="AG106">
        <v>10</v>
      </c>
      <c r="AH106">
        <v>3</v>
      </c>
      <c r="AI106">
        <v>-1</v>
      </c>
      <c r="AJ106" t="s">
        <v>3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ROW(Source!A352)</f>
        <v>352</v>
      </c>
      <c r="B107">
        <v>50497771</v>
      </c>
      <c r="C107">
        <v>50497744</v>
      </c>
      <c r="D107">
        <v>45915277</v>
      </c>
      <c r="E107">
        <v>30570983</v>
      </c>
      <c r="F107">
        <v>1</v>
      </c>
      <c r="G107">
        <v>30570983</v>
      </c>
      <c r="H107">
        <v>3</v>
      </c>
      <c r="I107" t="s">
        <v>668</v>
      </c>
      <c r="J107" t="s">
        <v>3</v>
      </c>
      <c r="K107" t="s">
        <v>669</v>
      </c>
      <c r="L107">
        <v>1356</v>
      </c>
      <c r="N107">
        <v>1010</v>
      </c>
      <c r="O107" t="s">
        <v>586</v>
      </c>
      <c r="P107" t="s">
        <v>586</v>
      </c>
      <c r="Q107">
        <v>1000</v>
      </c>
      <c r="X107">
        <v>0.01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 t="s">
        <v>3</v>
      </c>
      <c r="AG107">
        <v>0.01</v>
      </c>
      <c r="AH107">
        <v>3</v>
      </c>
      <c r="AI107">
        <v>-1</v>
      </c>
      <c r="AJ107" t="s">
        <v>3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ROW(Source!A352)</f>
        <v>352</v>
      </c>
      <c r="B108">
        <v>50497772</v>
      </c>
      <c r="C108">
        <v>50497744</v>
      </c>
      <c r="D108">
        <v>45917306</v>
      </c>
      <c r="E108">
        <v>30570983</v>
      </c>
      <c r="F108">
        <v>1</v>
      </c>
      <c r="G108">
        <v>30570983</v>
      </c>
      <c r="H108">
        <v>3</v>
      </c>
      <c r="I108" t="s">
        <v>670</v>
      </c>
      <c r="J108" t="s">
        <v>3</v>
      </c>
      <c r="K108" t="s">
        <v>671</v>
      </c>
      <c r="L108">
        <v>1354</v>
      </c>
      <c r="N108">
        <v>1010</v>
      </c>
      <c r="O108" t="s">
        <v>360</v>
      </c>
      <c r="P108" t="s">
        <v>360</v>
      </c>
      <c r="Q108">
        <v>1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 t="s">
        <v>3</v>
      </c>
      <c r="AG108">
        <v>0</v>
      </c>
      <c r="AH108">
        <v>3</v>
      </c>
      <c r="AI108">
        <v>-1</v>
      </c>
      <c r="AJ108" t="s">
        <v>3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ROW(Source!A355)</f>
        <v>355</v>
      </c>
      <c r="B109">
        <v>50497787</v>
      </c>
      <c r="C109">
        <v>50497774</v>
      </c>
      <c r="D109">
        <v>40404405</v>
      </c>
      <c r="E109">
        <v>30570983</v>
      </c>
      <c r="F109">
        <v>1</v>
      </c>
      <c r="G109">
        <v>30570983</v>
      </c>
      <c r="H109">
        <v>1</v>
      </c>
      <c r="I109" t="s">
        <v>513</v>
      </c>
      <c r="J109" t="s">
        <v>3</v>
      </c>
      <c r="K109" t="s">
        <v>514</v>
      </c>
      <c r="L109">
        <v>1191</v>
      </c>
      <c r="N109">
        <v>1013</v>
      </c>
      <c r="O109" t="s">
        <v>515</v>
      </c>
      <c r="P109" t="s">
        <v>515</v>
      </c>
      <c r="Q109">
        <v>1</v>
      </c>
      <c r="X109">
        <v>20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1</v>
      </c>
      <c r="AF109" t="s">
        <v>3</v>
      </c>
      <c r="AG109">
        <v>20</v>
      </c>
      <c r="AH109">
        <v>2</v>
      </c>
      <c r="AI109">
        <v>50497775</v>
      </c>
      <c r="AJ109">
        <v>115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ROW(Source!A355)</f>
        <v>355</v>
      </c>
      <c r="B110">
        <v>50497788</v>
      </c>
      <c r="C110">
        <v>50497774</v>
      </c>
      <c r="D110">
        <v>46170867</v>
      </c>
      <c r="E110">
        <v>1</v>
      </c>
      <c r="F110">
        <v>1</v>
      </c>
      <c r="G110">
        <v>30570983</v>
      </c>
      <c r="H110">
        <v>2</v>
      </c>
      <c r="I110" t="s">
        <v>550</v>
      </c>
      <c r="J110" t="s">
        <v>551</v>
      </c>
      <c r="K110" t="s">
        <v>552</v>
      </c>
      <c r="L110">
        <v>1368</v>
      </c>
      <c r="N110">
        <v>1011</v>
      </c>
      <c r="O110" t="s">
        <v>519</v>
      </c>
      <c r="P110" t="s">
        <v>519</v>
      </c>
      <c r="Q110">
        <v>1</v>
      </c>
      <c r="X110">
        <v>1.06</v>
      </c>
      <c r="Y110">
        <v>0</v>
      </c>
      <c r="Z110">
        <v>83.1</v>
      </c>
      <c r="AA110">
        <v>12.62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1.06</v>
      </c>
      <c r="AH110">
        <v>2</v>
      </c>
      <c r="AI110">
        <v>50497776</v>
      </c>
      <c r="AJ110">
        <v>116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ROW(Source!A355)</f>
        <v>355</v>
      </c>
      <c r="B111">
        <v>50497789</v>
      </c>
      <c r="C111">
        <v>50497774</v>
      </c>
      <c r="D111">
        <v>46170296</v>
      </c>
      <c r="E111">
        <v>1</v>
      </c>
      <c r="F111">
        <v>1</v>
      </c>
      <c r="G111">
        <v>30570983</v>
      </c>
      <c r="H111">
        <v>2</v>
      </c>
      <c r="I111" t="s">
        <v>587</v>
      </c>
      <c r="J111" t="s">
        <v>588</v>
      </c>
      <c r="K111" t="s">
        <v>589</v>
      </c>
      <c r="L111">
        <v>1368</v>
      </c>
      <c r="N111">
        <v>1011</v>
      </c>
      <c r="O111" t="s">
        <v>519</v>
      </c>
      <c r="P111" t="s">
        <v>519</v>
      </c>
      <c r="Q111">
        <v>1</v>
      </c>
      <c r="X111">
        <v>4.2699999999999996</v>
      </c>
      <c r="Y111">
        <v>0</v>
      </c>
      <c r="Z111">
        <v>2.27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4.2699999999999996</v>
      </c>
      <c r="AH111">
        <v>2</v>
      </c>
      <c r="AI111">
        <v>50497777</v>
      </c>
      <c r="AJ111">
        <v>117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ROW(Source!A355)</f>
        <v>355</v>
      </c>
      <c r="B112">
        <v>50497790</v>
      </c>
      <c r="C112">
        <v>50497774</v>
      </c>
      <c r="D112">
        <v>46170306</v>
      </c>
      <c r="E112">
        <v>1</v>
      </c>
      <c r="F112">
        <v>1</v>
      </c>
      <c r="G112">
        <v>30570983</v>
      </c>
      <c r="H112">
        <v>2</v>
      </c>
      <c r="I112" t="s">
        <v>590</v>
      </c>
      <c r="J112" t="s">
        <v>591</v>
      </c>
      <c r="K112" t="s">
        <v>592</v>
      </c>
      <c r="L112">
        <v>1368</v>
      </c>
      <c r="N112">
        <v>1011</v>
      </c>
      <c r="O112" t="s">
        <v>519</v>
      </c>
      <c r="P112" t="s">
        <v>519</v>
      </c>
      <c r="Q112">
        <v>1</v>
      </c>
      <c r="X112">
        <v>4.5999999999999996</v>
      </c>
      <c r="Y112">
        <v>0</v>
      </c>
      <c r="Z112">
        <v>0.73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4.5999999999999996</v>
      </c>
      <c r="AH112">
        <v>2</v>
      </c>
      <c r="AI112">
        <v>50497778</v>
      </c>
      <c r="AJ112">
        <v>118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ROW(Source!A355)</f>
        <v>355</v>
      </c>
      <c r="B113">
        <v>50497791</v>
      </c>
      <c r="C113">
        <v>50497774</v>
      </c>
      <c r="D113">
        <v>46136206</v>
      </c>
      <c r="E113">
        <v>1</v>
      </c>
      <c r="F113">
        <v>1</v>
      </c>
      <c r="G113">
        <v>30570983</v>
      </c>
      <c r="H113">
        <v>3</v>
      </c>
      <c r="I113" t="s">
        <v>593</v>
      </c>
      <c r="J113" t="s">
        <v>594</v>
      </c>
      <c r="K113" t="s">
        <v>595</v>
      </c>
      <c r="L113">
        <v>1348</v>
      </c>
      <c r="N113">
        <v>1009</v>
      </c>
      <c r="O113" t="s">
        <v>28</v>
      </c>
      <c r="P113" t="s">
        <v>28</v>
      </c>
      <c r="Q113">
        <v>1000</v>
      </c>
      <c r="X113">
        <v>6.0000000000000002E-5</v>
      </c>
      <c r="Y113">
        <v>11242.42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6.0000000000000002E-5</v>
      </c>
      <c r="AH113">
        <v>2</v>
      </c>
      <c r="AI113">
        <v>50497779</v>
      </c>
      <c r="AJ113">
        <v>119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ROW(Source!A355)</f>
        <v>355</v>
      </c>
      <c r="B114">
        <v>50497792</v>
      </c>
      <c r="C114">
        <v>50497774</v>
      </c>
      <c r="D114">
        <v>46119647</v>
      </c>
      <c r="E114">
        <v>1</v>
      </c>
      <c r="F114">
        <v>1</v>
      </c>
      <c r="G114">
        <v>30570983</v>
      </c>
      <c r="H114">
        <v>3</v>
      </c>
      <c r="I114" t="s">
        <v>596</v>
      </c>
      <c r="J114" t="s">
        <v>597</v>
      </c>
      <c r="K114" t="s">
        <v>598</v>
      </c>
      <c r="L114">
        <v>1346</v>
      </c>
      <c r="N114">
        <v>1009</v>
      </c>
      <c r="O114" t="s">
        <v>286</v>
      </c>
      <c r="P114" t="s">
        <v>286</v>
      </c>
      <c r="Q114">
        <v>1</v>
      </c>
      <c r="X114">
        <v>0.8</v>
      </c>
      <c r="Y114">
        <v>25.8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0.8</v>
      </c>
      <c r="AH114">
        <v>2</v>
      </c>
      <c r="AI114">
        <v>50497780</v>
      </c>
      <c r="AJ114">
        <v>120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ROW(Source!A355)</f>
        <v>355</v>
      </c>
      <c r="B115">
        <v>50497793</v>
      </c>
      <c r="C115">
        <v>50497774</v>
      </c>
      <c r="D115">
        <v>46136397</v>
      </c>
      <c r="E115">
        <v>1</v>
      </c>
      <c r="F115">
        <v>1</v>
      </c>
      <c r="G115">
        <v>30570983</v>
      </c>
      <c r="H115">
        <v>3</v>
      </c>
      <c r="I115" t="s">
        <v>599</v>
      </c>
      <c r="J115" t="s">
        <v>600</v>
      </c>
      <c r="K115" t="s">
        <v>601</v>
      </c>
      <c r="L115">
        <v>1348</v>
      </c>
      <c r="N115">
        <v>1009</v>
      </c>
      <c r="O115" t="s">
        <v>28</v>
      </c>
      <c r="P115" t="s">
        <v>28</v>
      </c>
      <c r="Q115">
        <v>1000</v>
      </c>
      <c r="X115">
        <v>5.0000000000000001E-4</v>
      </c>
      <c r="Y115">
        <v>60966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5.0000000000000001E-4</v>
      </c>
      <c r="AH115">
        <v>2</v>
      </c>
      <c r="AI115">
        <v>50497781</v>
      </c>
      <c r="AJ115">
        <v>121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ROW(Source!A355)</f>
        <v>355</v>
      </c>
      <c r="B116">
        <v>50497794</v>
      </c>
      <c r="C116">
        <v>50497774</v>
      </c>
      <c r="D116">
        <v>46136412</v>
      </c>
      <c r="E116">
        <v>1</v>
      </c>
      <c r="F116">
        <v>1</v>
      </c>
      <c r="G116">
        <v>30570983</v>
      </c>
      <c r="H116">
        <v>3</v>
      </c>
      <c r="I116" t="s">
        <v>577</v>
      </c>
      <c r="J116" t="s">
        <v>578</v>
      </c>
      <c r="K116" t="s">
        <v>579</v>
      </c>
      <c r="L116">
        <v>1348</v>
      </c>
      <c r="N116">
        <v>1009</v>
      </c>
      <c r="O116" t="s">
        <v>28</v>
      </c>
      <c r="P116" t="s">
        <v>28</v>
      </c>
      <c r="Q116">
        <v>1000</v>
      </c>
      <c r="X116">
        <v>4.0000000000000003E-5</v>
      </c>
      <c r="Y116">
        <v>7982.5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4.0000000000000003E-5</v>
      </c>
      <c r="AH116">
        <v>2</v>
      </c>
      <c r="AI116">
        <v>50497782</v>
      </c>
      <c r="AJ116">
        <v>122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ROW(Source!A355)</f>
        <v>355</v>
      </c>
      <c r="B117">
        <v>50497795</v>
      </c>
      <c r="C117">
        <v>50497774</v>
      </c>
      <c r="D117">
        <v>46148553</v>
      </c>
      <c r="E117">
        <v>1</v>
      </c>
      <c r="F117">
        <v>1</v>
      </c>
      <c r="G117">
        <v>30570983</v>
      </c>
      <c r="H117">
        <v>3</v>
      </c>
      <c r="I117" t="s">
        <v>602</v>
      </c>
      <c r="J117" t="s">
        <v>603</v>
      </c>
      <c r="K117" t="s">
        <v>604</v>
      </c>
      <c r="L117">
        <v>1356</v>
      </c>
      <c r="N117">
        <v>1010</v>
      </c>
      <c r="O117" t="s">
        <v>586</v>
      </c>
      <c r="P117" t="s">
        <v>586</v>
      </c>
      <c r="Q117">
        <v>1000</v>
      </c>
      <c r="X117">
        <v>4.0999999999999999E-4</v>
      </c>
      <c r="Y117">
        <v>226.68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3</v>
      </c>
      <c r="AG117">
        <v>4.0999999999999999E-4</v>
      </c>
      <c r="AH117">
        <v>2</v>
      </c>
      <c r="AI117">
        <v>50497783</v>
      </c>
      <c r="AJ117">
        <v>123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ROW(Source!A355)</f>
        <v>355</v>
      </c>
      <c r="B118">
        <v>50497796</v>
      </c>
      <c r="C118">
        <v>50497774</v>
      </c>
      <c r="D118">
        <v>46148214</v>
      </c>
      <c r="E118">
        <v>1</v>
      </c>
      <c r="F118">
        <v>1</v>
      </c>
      <c r="G118">
        <v>30570983</v>
      </c>
      <c r="H118">
        <v>3</v>
      </c>
      <c r="I118" t="s">
        <v>605</v>
      </c>
      <c r="J118" t="s">
        <v>606</v>
      </c>
      <c r="K118" t="s">
        <v>607</v>
      </c>
      <c r="L118">
        <v>1301</v>
      </c>
      <c r="N118">
        <v>1003</v>
      </c>
      <c r="O118" t="s">
        <v>295</v>
      </c>
      <c r="P118" t="s">
        <v>295</v>
      </c>
      <c r="Q118">
        <v>1</v>
      </c>
      <c r="X118">
        <v>0.96</v>
      </c>
      <c r="Y118">
        <v>0.7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0.96</v>
      </c>
      <c r="AH118">
        <v>2</v>
      </c>
      <c r="AI118">
        <v>50497784</v>
      </c>
      <c r="AJ118">
        <v>124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ROW(Source!A355)</f>
        <v>355</v>
      </c>
      <c r="B119">
        <v>50497797</v>
      </c>
      <c r="C119">
        <v>50497774</v>
      </c>
      <c r="D119">
        <v>46148216</v>
      </c>
      <c r="E119">
        <v>1</v>
      </c>
      <c r="F119">
        <v>1</v>
      </c>
      <c r="G119">
        <v>30570983</v>
      </c>
      <c r="H119">
        <v>3</v>
      </c>
      <c r="I119" t="s">
        <v>608</v>
      </c>
      <c r="J119" t="s">
        <v>609</v>
      </c>
      <c r="K119" t="s">
        <v>610</v>
      </c>
      <c r="L119">
        <v>1356</v>
      </c>
      <c r="N119">
        <v>1010</v>
      </c>
      <c r="O119" t="s">
        <v>586</v>
      </c>
      <c r="P119" t="s">
        <v>586</v>
      </c>
      <c r="Q119">
        <v>1000</v>
      </c>
      <c r="X119">
        <v>8.3199999999999993E-3</v>
      </c>
      <c r="Y119">
        <v>6.44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8.3199999999999993E-3</v>
      </c>
      <c r="AH119">
        <v>2</v>
      </c>
      <c r="AI119">
        <v>50497785</v>
      </c>
      <c r="AJ119">
        <v>125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ROW(Source!A355)</f>
        <v>355</v>
      </c>
      <c r="B120">
        <v>50497798</v>
      </c>
      <c r="C120">
        <v>50497774</v>
      </c>
      <c r="D120">
        <v>40414383</v>
      </c>
      <c r="E120">
        <v>30570983</v>
      </c>
      <c r="F120">
        <v>1</v>
      </c>
      <c r="G120">
        <v>30570983</v>
      </c>
      <c r="H120">
        <v>3</v>
      </c>
      <c r="I120" t="s">
        <v>672</v>
      </c>
      <c r="J120" t="s">
        <v>3</v>
      </c>
      <c r="K120" t="s">
        <v>673</v>
      </c>
      <c r="L120">
        <v>1303</v>
      </c>
      <c r="N120">
        <v>1003</v>
      </c>
      <c r="O120" t="s">
        <v>349</v>
      </c>
      <c r="P120" t="s">
        <v>349</v>
      </c>
      <c r="Q120">
        <v>1000</v>
      </c>
      <c r="X120">
        <v>0.10199999999999999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 t="s">
        <v>3</v>
      </c>
      <c r="AG120">
        <v>0.10199999999999999</v>
      </c>
      <c r="AH120">
        <v>3</v>
      </c>
      <c r="AI120">
        <v>-1</v>
      </c>
      <c r="AJ120" t="s">
        <v>3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ROW(Source!A355)</f>
        <v>355</v>
      </c>
      <c r="B121">
        <v>50497799</v>
      </c>
      <c r="C121">
        <v>50497774</v>
      </c>
      <c r="D121">
        <v>45922506</v>
      </c>
      <c r="E121">
        <v>30570983</v>
      </c>
      <c r="F121">
        <v>1</v>
      </c>
      <c r="G121">
        <v>30570983</v>
      </c>
      <c r="H121">
        <v>3</v>
      </c>
      <c r="I121" t="s">
        <v>674</v>
      </c>
      <c r="J121" t="s">
        <v>3</v>
      </c>
      <c r="K121" t="s">
        <v>675</v>
      </c>
      <c r="L121">
        <v>1354</v>
      </c>
      <c r="N121">
        <v>1010</v>
      </c>
      <c r="O121" t="s">
        <v>360</v>
      </c>
      <c r="P121" t="s">
        <v>360</v>
      </c>
      <c r="Q121">
        <v>1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 t="s">
        <v>3</v>
      </c>
      <c r="AG121">
        <v>0</v>
      </c>
      <c r="AH121">
        <v>3</v>
      </c>
      <c r="AI121">
        <v>-1</v>
      </c>
      <c r="AJ121" t="s">
        <v>3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ROW(Source!A356)</f>
        <v>356</v>
      </c>
      <c r="B122">
        <v>50497787</v>
      </c>
      <c r="C122">
        <v>50497774</v>
      </c>
      <c r="D122">
        <v>40404405</v>
      </c>
      <c r="E122">
        <v>30570983</v>
      </c>
      <c r="F122">
        <v>1</v>
      </c>
      <c r="G122">
        <v>30570983</v>
      </c>
      <c r="H122">
        <v>1</v>
      </c>
      <c r="I122" t="s">
        <v>513</v>
      </c>
      <c r="J122" t="s">
        <v>3</v>
      </c>
      <c r="K122" t="s">
        <v>514</v>
      </c>
      <c r="L122">
        <v>1191</v>
      </c>
      <c r="N122">
        <v>1013</v>
      </c>
      <c r="O122" t="s">
        <v>515</v>
      </c>
      <c r="P122" t="s">
        <v>515</v>
      </c>
      <c r="Q122">
        <v>1</v>
      </c>
      <c r="X122">
        <v>20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1</v>
      </c>
      <c r="AF122" t="s">
        <v>3</v>
      </c>
      <c r="AG122">
        <v>20</v>
      </c>
      <c r="AH122">
        <v>2</v>
      </c>
      <c r="AI122">
        <v>50497775</v>
      </c>
      <c r="AJ122">
        <v>127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ROW(Source!A356)</f>
        <v>356</v>
      </c>
      <c r="B123">
        <v>50497788</v>
      </c>
      <c r="C123">
        <v>50497774</v>
      </c>
      <c r="D123">
        <v>46170867</v>
      </c>
      <c r="E123">
        <v>1</v>
      </c>
      <c r="F123">
        <v>1</v>
      </c>
      <c r="G123">
        <v>30570983</v>
      </c>
      <c r="H123">
        <v>2</v>
      </c>
      <c r="I123" t="s">
        <v>550</v>
      </c>
      <c r="J123" t="s">
        <v>551</v>
      </c>
      <c r="K123" t="s">
        <v>552</v>
      </c>
      <c r="L123">
        <v>1368</v>
      </c>
      <c r="N123">
        <v>1011</v>
      </c>
      <c r="O123" t="s">
        <v>519</v>
      </c>
      <c r="P123" t="s">
        <v>519</v>
      </c>
      <c r="Q123">
        <v>1</v>
      </c>
      <c r="X123">
        <v>1.06</v>
      </c>
      <c r="Y123">
        <v>0</v>
      </c>
      <c r="Z123">
        <v>83.1</v>
      </c>
      <c r="AA123">
        <v>12.62</v>
      </c>
      <c r="AB123">
        <v>0</v>
      </c>
      <c r="AC123">
        <v>0</v>
      </c>
      <c r="AD123">
        <v>1</v>
      </c>
      <c r="AE123">
        <v>0</v>
      </c>
      <c r="AF123" t="s">
        <v>3</v>
      </c>
      <c r="AG123">
        <v>1.06</v>
      </c>
      <c r="AH123">
        <v>2</v>
      </c>
      <c r="AI123">
        <v>50497776</v>
      </c>
      <c r="AJ123">
        <v>128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ROW(Source!A356)</f>
        <v>356</v>
      </c>
      <c r="B124">
        <v>50497789</v>
      </c>
      <c r="C124">
        <v>50497774</v>
      </c>
      <c r="D124">
        <v>46170296</v>
      </c>
      <c r="E124">
        <v>1</v>
      </c>
      <c r="F124">
        <v>1</v>
      </c>
      <c r="G124">
        <v>30570983</v>
      </c>
      <c r="H124">
        <v>2</v>
      </c>
      <c r="I124" t="s">
        <v>587</v>
      </c>
      <c r="J124" t="s">
        <v>588</v>
      </c>
      <c r="K124" t="s">
        <v>589</v>
      </c>
      <c r="L124">
        <v>1368</v>
      </c>
      <c r="N124">
        <v>1011</v>
      </c>
      <c r="O124" t="s">
        <v>519</v>
      </c>
      <c r="P124" t="s">
        <v>519</v>
      </c>
      <c r="Q124">
        <v>1</v>
      </c>
      <c r="X124">
        <v>4.2699999999999996</v>
      </c>
      <c r="Y124">
        <v>0</v>
      </c>
      <c r="Z124">
        <v>2.27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3</v>
      </c>
      <c r="AG124">
        <v>4.2699999999999996</v>
      </c>
      <c r="AH124">
        <v>2</v>
      </c>
      <c r="AI124">
        <v>50497777</v>
      </c>
      <c r="AJ124">
        <v>129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ROW(Source!A356)</f>
        <v>356</v>
      </c>
      <c r="B125">
        <v>50497790</v>
      </c>
      <c r="C125">
        <v>50497774</v>
      </c>
      <c r="D125">
        <v>46170306</v>
      </c>
      <c r="E125">
        <v>1</v>
      </c>
      <c r="F125">
        <v>1</v>
      </c>
      <c r="G125">
        <v>30570983</v>
      </c>
      <c r="H125">
        <v>2</v>
      </c>
      <c r="I125" t="s">
        <v>590</v>
      </c>
      <c r="J125" t="s">
        <v>591</v>
      </c>
      <c r="K125" t="s">
        <v>592</v>
      </c>
      <c r="L125">
        <v>1368</v>
      </c>
      <c r="N125">
        <v>1011</v>
      </c>
      <c r="O125" t="s">
        <v>519</v>
      </c>
      <c r="P125" t="s">
        <v>519</v>
      </c>
      <c r="Q125">
        <v>1</v>
      </c>
      <c r="X125">
        <v>4.5999999999999996</v>
      </c>
      <c r="Y125">
        <v>0</v>
      </c>
      <c r="Z125">
        <v>0.73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3</v>
      </c>
      <c r="AG125">
        <v>4.5999999999999996</v>
      </c>
      <c r="AH125">
        <v>2</v>
      </c>
      <c r="AI125">
        <v>50497778</v>
      </c>
      <c r="AJ125">
        <v>130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ROW(Source!A356)</f>
        <v>356</v>
      </c>
      <c r="B126">
        <v>50497791</v>
      </c>
      <c r="C126">
        <v>50497774</v>
      </c>
      <c r="D126">
        <v>46136206</v>
      </c>
      <c r="E126">
        <v>1</v>
      </c>
      <c r="F126">
        <v>1</v>
      </c>
      <c r="G126">
        <v>30570983</v>
      </c>
      <c r="H126">
        <v>3</v>
      </c>
      <c r="I126" t="s">
        <v>593</v>
      </c>
      <c r="J126" t="s">
        <v>594</v>
      </c>
      <c r="K126" t="s">
        <v>595</v>
      </c>
      <c r="L126">
        <v>1348</v>
      </c>
      <c r="N126">
        <v>1009</v>
      </c>
      <c r="O126" t="s">
        <v>28</v>
      </c>
      <c r="P126" t="s">
        <v>28</v>
      </c>
      <c r="Q126">
        <v>1000</v>
      </c>
      <c r="X126">
        <v>6.0000000000000002E-5</v>
      </c>
      <c r="Y126">
        <v>11242.42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6.0000000000000002E-5</v>
      </c>
      <c r="AH126">
        <v>2</v>
      </c>
      <c r="AI126">
        <v>50497779</v>
      </c>
      <c r="AJ126">
        <v>131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ROW(Source!A356)</f>
        <v>356</v>
      </c>
      <c r="B127">
        <v>50497792</v>
      </c>
      <c r="C127">
        <v>50497774</v>
      </c>
      <c r="D127">
        <v>46119647</v>
      </c>
      <c r="E127">
        <v>1</v>
      </c>
      <c r="F127">
        <v>1</v>
      </c>
      <c r="G127">
        <v>30570983</v>
      </c>
      <c r="H127">
        <v>3</v>
      </c>
      <c r="I127" t="s">
        <v>596</v>
      </c>
      <c r="J127" t="s">
        <v>597</v>
      </c>
      <c r="K127" t="s">
        <v>598</v>
      </c>
      <c r="L127">
        <v>1346</v>
      </c>
      <c r="N127">
        <v>1009</v>
      </c>
      <c r="O127" t="s">
        <v>286</v>
      </c>
      <c r="P127" t="s">
        <v>286</v>
      </c>
      <c r="Q127">
        <v>1</v>
      </c>
      <c r="X127">
        <v>0.8</v>
      </c>
      <c r="Y127">
        <v>25.8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0.8</v>
      </c>
      <c r="AH127">
        <v>2</v>
      </c>
      <c r="AI127">
        <v>50497780</v>
      </c>
      <c r="AJ127">
        <v>132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ROW(Source!A356)</f>
        <v>356</v>
      </c>
      <c r="B128">
        <v>50497793</v>
      </c>
      <c r="C128">
        <v>50497774</v>
      </c>
      <c r="D128">
        <v>46136397</v>
      </c>
      <c r="E128">
        <v>1</v>
      </c>
      <c r="F128">
        <v>1</v>
      </c>
      <c r="G128">
        <v>30570983</v>
      </c>
      <c r="H128">
        <v>3</v>
      </c>
      <c r="I128" t="s">
        <v>599</v>
      </c>
      <c r="J128" t="s">
        <v>600</v>
      </c>
      <c r="K128" t="s">
        <v>601</v>
      </c>
      <c r="L128">
        <v>1348</v>
      </c>
      <c r="N128">
        <v>1009</v>
      </c>
      <c r="O128" t="s">
        <v>28</v>
      </c>
      <c r="P128" t="s">
        <v>28</v>
      </c>
      <c r="Q128">
        <v>1000</v>
      </c>
      <c r="X128">
        <v>5.0000000000000001E-4</v>
      </c>
      <c r="Y128">
        <v>60966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5.0000000000000001E-4</v>
      </c>
      <c r="AH128">
        <v>2</v>
      </c>
      <c r="AI128">
        <v>50497781</v>
      </c>
      <c r="AJ128">
        <v>133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ROW(Source!A356)</f>
        <v>356</v>
      </c>
      <c r="B129">
        <v>50497794</v>
      </c>
      <c r="C129">
        <v>50497774</v>
      </c>
      <c r="D129">
        <v>46136412</v>
      </c>
      <c r="E129">
        <v>1</v>
      </c>
      <c r="F129">
        <v>1</v>
      </c>
      <c r="G129">
        <v>30570983</v>
      </c>
      <c r="H129">
        <v>3</v>
      </c>
      <c r="I129" t="s">
        <v>577</v>
      </c>
      <c r="J129" t="s">
        <v>578</v>
      </c>
      <c r="K129" t="s">
        <v>579</v>
      </c>
      <c r="L129">
        <v>1348</v>
      </c>
      <c r="N129">
        <v>1009</v>
      </c>
      <c r="O129" t="s">
        <v>28</v>
      </c>
      <c r="P129" t="s">
        <v>28</v>
      </c>
      <c r="Q129">
        <v>1000</v>
      </c>
      <c r="X129">
        <v>4.0000000000000003E-5</v>
      </c>
      <c r="Y129">
        <v>7982.5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4.0000000000000003E-5</v>
      </c>
      <c r="AH129">
        <v>2</v>
      </c>
      <c r="AI129">
        <v>50497782</v>
      </c>
      <c r="AJ129">
        <v>134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ROW(Source!A356)</f>
        <v>356</v>
      </c>
      <c r="B130">
        <v>50497795</v>
      </c>
      <c r="C130">
        <v>50497774</v>
      </c>
      <c r="D130">
        <v>46148553</v>
      </c>
      <c r="E130">
        <v>1</v>
      </c>
      <c r="F130">
        <v>1</v>
      </c>
      <c r="G130">
        <v>30570983</v>
      </c>
      <c r="H130">
        <v>3</v>
      </c>
      <c r="I130" t="s">
        <v>602</v>
      </c>
      <c r="J130" t="s">
        <v>603</v>
      </c>
      <c r="K130" t="s">
        <v>604</v>
      </c>
      <c r="L130">
        <v>1356</v>
      </c>
      <c r="N130">
        <v>1010</v>
      </c>
      <c r="O130" t="s">
        <v>586</v>
      </c>
      <c r="P130" t="s">
        <v>586</v>
      </c>
      <c r="Q130">
        <v>1000</v>
      </c>
      <c r="X130">
        <v>4.0999999999999999E-4</v>
      </c>
      <c r="Y130">
        <v>226.68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4.0999999999999999E-4</v>
      </c>
      <c r="AH130">
        <v>2</v>
      </c>
      <c r="AI130">
        <v>50497783</v>
      </c>
      <c r="AJ130">
        <v>135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ROW(Source!A356)</f>
        <v>356</v>
      </c>
      <c r="B131">
        <v>50497796</v>
      </c>
      <c r="C131">
        <v>50497774</v>
      </c>
      <c r="D131">
        <v>46148214</v>
      </c>
      <c r="E131">
        <v>1</v>
      </c>
      <c r="F131">
        <v>1</v>
      </c>
      <c r="G131">
        <v>30570983</v>
      </c>
      <c r="H131">
        <v>3</v>
      </c>
      <c r="I131" t="s">
        <v>605</v>
      </c>
      <c r="J131" t="s">
        <v>606</v>
      </c>
      <c r="K131" t="s">
        <v>607</v>
      </c>
      <c r="L131">
        <v>1301</v>
      </c>
      <c r="N131">
        <v>1003</v>
      </c>
      <c r="O131" t="s">
        <v>295</v>
      </c>
      <c r="P131" t="s">
        <v>295</v>
      </c>
      <c r="Q131">
        <v>1</v>
      </c>
      <c r="X131">
        <v>0.96</v>
      </c>
      <c r="Y131">
        <v>0.7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3</v>
      </c>
      <c r="AG131">
        <v>0.96</v>
      </c>
      <c r="AH131">
        <v>2</v>
      </c>
      <c r="AI131">
        <v>50497784</v>
      </c>
      <c r="AJ131">
        <v>136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ROW(Source!A356)</f>
        <v>356</v>
      </c>
      <c r="B132">
        <v>50497797</v>
      </c>
      <c r="C132">
        <v>50497774</v>
      </c>
      <c r="D132">
        <v>46148216</v>
      </c>
      <c r="E132">
        <v>1</v>
      </c>
      <c r="F132">
        <v>1</v>
      </c>
      <c r="G132">
        <v>30570983</v>
      </c>
      <c r="H132">
        <v>3</v>
      </c>
      <c r="I132" t="s">
        <v>608</v>
      </c>
      <c r="J132" t="s">
        <v>609</v>
      </c>
      <c r="K132" t="s">
        <v>610</v>
      </c>
      <c r="L132">
        <v>1356</v>
      </c>
      <c r="N132">
        <v>1010</v>
      </c>
      <c r="O132" t="s">
        <v>586</v>
      </c>
      <c r="P132" t="s">
        <v>586</v>
      </c>
      <c r="Q132">
        <v>1000</v>
      </c>
      <c r="X132">
        <v>8.3199999999999993E-3</v>
      </c>
      <c r="Y132">
        <v>6.44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3</v>
      </c>
      <c r="AG132">
        <v>8.3199999999999993E-3</v>
      </c>
      <c r="AH132">
        <v>2</v>
      </c>
      <c r="AI132">
        <v>50497785</v>
      </c>
      <c r="AJ132">
        <v>137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ROW(Source!A356)</f>
        <v>356</v>
      </c>
      <c r="B133">
        <v>50497798</v>
      </c>
      <c r="C133">
        <v>50497774</v>
      </c>
      <c r="D133">
        <v>40414383</v>
      </c>
      <c r="E133">
        <v>30570983</v>
      </c>
      <c r="F133">
        <v>1</v>
      </c>
      <c r="G133">
        <v>30570983</v>
      </c>
      <c r="H133">
        <v>3</v>
      </c>
      <c r="I133" t="s">
        <v>672</v>
      </c>
      <c r="J133" t="s">
        <v>3</v>
      </c>
      <c r="K133" t="s">
        <v>673</v>
      </c>
      <c r="L133">
        <v>1303</v>
      </c>
      <c r="N133">
        <v>1003</v>
      </c>
      <c r="O133" t="s">
        <v>349</v>
      </c>
      <c r="P133" t="s">
        <v>349</v>
      </c>
      <c r="Q133">
        <v>1000</v>
      </c>
      <c r="X133">
        <v>0.10199999999999999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 t="s">
        <v>3</v>
      </c>
      <c r="AG133">
        <v>0.10199999999999999</v>
      </c>
      <c r="AH133">
        <v>3</v>
      </c>
      <c r="AI133">
        <v>-1</v>
      </c>
      <c r="AJ133" t="s">
        <v>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ROW(Source!A356)</f>
        <v>356</v>
      </c>
      <c r="B134">
        <v>50497799</v>
      </c>
      <c r="C134">
        <v>50497774</v>
      </c>
      <c r="D134">
        <v>45922506</v>
      </c>
      <c r="E134">
        <v>30570983</v>
      </c>
      <c r="F134">
        <v>1</v>
      </c>
      <c r="G134">
        <v>30570983</v>
      </c>
      <c r="H134">
        <v>3</v>
      </c>
      <c r="I134" t="s">
        <v>674</v>
      </c>
      <c r="J134" t="s">
        <v>3</v>
      </c>
      <c r="K134" t="s">
        <v>675</v>
      </c>
      <c r="L134">
        <v>1354</v>
      </c>
      <c r="N134">
        <v>1010</v>
      </c>
      <c r="O134" t="s">
        <v>360</v>
      </c>
      <c r="P134" t="s">
        <v>360</v>
      </c>
      <c r="Q134">
        <v>1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 t="s">
        <v>3</v>
      </c>
      <c r="AG134">
        <v>0</v>
      </c>
      <c r="AH134">
        <v>3</v>
      </c>
      <c r="AI134">
        <v>-1</v>
      </c>
      <c r="AJ134" t="s">
        <v>3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ROW(Source!A359)</f>
        <v>359</v>
      </c>
      <c r="B135">
        <v>50497806</v>
      </c>
      <c r="C135">
        <v>50497801</v>
      </c>
      <c r="D135">
        <v>40404405</v>
      </c>
      <c r="E135">
        <v>30570983</v>
      </c>
      <c r="F135">
        <v>1</v>
      </c>
      <c r="G135">
        <v>30570983</v>
      </c>
      <c r="H135">
        <v>1</v>
      </c>
      <c r="I135" t="s">
        <v>513</v>
      </c>
      <c r="J135" t="s">
        <v>3</v>
      </c>
      <c r="K135" t="s">
        <v>514</v>
      </c>
      <c r="L135">
        <v>1191</v>
      </c>
      <c r="N135">
        <v>1013</v>
      </c>
      <c r="O135" t="s">
        <v>515</v>
      </c>
      <c r="P135" t="s">
        <v>515</v>
      </c>
      <c r="Q135">
        <v>1</v>
      </c>
      <c r="X135">
        <v>15.93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1</v>
      </c>
      <c r="AF135" t="s">
        <v>3</v>
      </c>
      <c r="AG135">
        <v>15.93</v>
      </c>
      <c r="AH135">
        <v>2</v>
      </c>
      <c r="AI135">
        <v>50497802</v>
      </c>
      <c r="AJ135">
        <v>139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ROW(Source!A359)</f>
        <v>359</v>
      </c>
      <c r="B136">
        <v>50497807</v>
      </c>
      <c r="C136">
        <v>50497801</v>
      </c>
      <c r="D136">
        <v>40410081</v>
      </c>
      <c r="E136">
        <v>30570983</v>
      </c>
      <c r="F136">
        <v>1</v>
      </c>
      <c r="G136">
        <v>30570983</v>
      </c>
      <c r="H136">
        <v>3</v>
      </c>
      <c r="I136" t="s">
        <v>676</v>
      </c>
      <c r="J136" t="s">
        <v>3</v>
      </c>
      <c r="K136" t="s">
        <v>677</v>
      </c>
      <c r="L136">
        <v>1301</v>
      </c>
      <c r="N136">
        <v>1003</v>
      </c>
      <c r="O136" t="s">
        <v>295</v>
      </c>
      <c r="P136" t="s">
        <v>295</v>
      </c>
      <c r="Q136">
        <v>1</v>
      </c>
      <c r="X136">
        <v>102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 t="s">
        <v>3</v>
      </c>
      <c r="AG136">
        <v>102</v>
      </c>
      <c r="AH136">
        <v>3</v>
      </c>
      <c r="AI136">
        <v>-1</v>
      </c>
      <c r="AJ136" t="s">
        <v>3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ROW(Source!A359)</f>
        <v>359</v>
      </c>
      <c r="B137">
        <v>50497808</v>
      </c>
      <c r="C137">
        <v>50497801</v>
      </c>
      <c r="D137">
        <v>40412492</v>
      </c>
      <c r="E137">
        <v>30570983</v>
      </c>
      <c r="F137">
        <v>1</v>
      </c>
      <c r="G137">
        <v>30570983</v>
      </c>
      <c r="H137">
        <v>3</v>
      </c>
      <c r="I137" t="s">
        <v>678</v>
      </c>
      <c r="J137" t="s">
        <v>3</v>
      </c>
      <c r="K137" t="s">
        <v>679</v>
      </c>
      <c r="L137">
        <v>1354</v>
      </c>
      <c r="N137">
        <v>1010</v>
      </c>
      <c r="O137" t="s">
        <v>360</v>
      </c>
      <c r="P137" t="s">
        <v>360</v>
      </c>
      <c r="Q137">
        <v>1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 t="s">
        <v>3</v>
      </c>
      <c r="AG137">
        <v>0</v>
      </c>
      <c r="AH137">
        <v>3</v>
      </c>
      <c r="AI137">
        <v>-1</v>
      </c>
      <c r="AJ137" t="s">
        <v>3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ROW(Source!A359)</f>
        <v>359</v>
      </c>
      <c r="B138">
        <v>50497809</v>
      </c>
      <c r="C138">
        <v>50497801</v>
      </c>
      <c r="D138">
        <v>40413022</v>
      </c>
      <c r="E138">
        <v>30570983</v>
      </c>
      <c r="F138">
        <v>1</v>
      </c>
      <c r="G138">
        <v>30570983</v>
      </c>
      <c r="H138">
        <v>3</v>
      </c>
      <c r="I138" t="s">
        <v>680</v>
      </c>
      <c r="J138" t="s">
        <v>3</v>
      </c>
      <c r="K138" t="s">
        <v>681</v>
      </c>
      <c r="L138">
        <v>1354</v>
      </c>
      <c r="N138">
        <v>1010</v>
      </c>
      <c r="O138" t="s">
        <v>360</v>
      </c>
      <c r="P138" t="s">
        <v>360</v>
      </c>
      <c r="Q138">
        <v>1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 t="s">
        <v>3</v>
      </c>
      <c r="AG138">
        <v>0</v>
      </c>
      <c r="AH138">
        <v>3</v>
      </c>
      <c r="AI138">
        <v>-1</v>
      </c>
      <c r="AJ138" t="s">
        <v>3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ROW(Source!A360)</f>
        <v>360</v>
      </c>
      <c r="B139">
        <v>50497806</v>
      </c>
      <c r="C139">
        <v>50497801</v>
      </c>
      <c r="D139">
        <v>40404405</v>
      </c>
      <c r="E139">
        <v>30570983</v>
      </c>
      <c r="F139">
        <v>1</v>
      </c>
      <c r="G139">
        <v>30570983</v>
      </c>
      <c r="H139">
        <v>1</v>
      </c>
      <c r="I139" t="s">
        <v>513</v>
      </c>
      <c r="J139" t="s">
        <v>3</v>
      </c>
      <c r="K139" t="s">
        <v>514</v>
      </c>
      <c r="L139">
        <v>1191</v>
      </c>
      <c r="N139">
        <v>1013</v>
      </c>
      <c r="O139" t="s">
        <v>515</v>
      </c>
      <c r="P139" t="s">
        <v>515</v>
      </c>
      <c r="Q139">
        <v>1</v>
      </c>
      <c r="X139">
        <v>15.93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1</v>
      </c>
      <c r="AF139" t="s">
        <v>3</v>
      </c>
      <c r="AG139">
        <v>15.93</v>
      </c>
      <c r="AH139">
        <v>2</v>
      </c>
      <c r="AI139">
        <v>50497802</v>
      </c>
      <c r="AJ139">
        <v>143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ROW(Source!A360)</f>
        <v>360</v>
      </c>
      <c r="B140">
        <v>50497807</v>
      </c>
      <c r="C140">
        <v>50497801</v>
      </c>
      <c r="D140">
        <v>40410081</v>
      </c>
      <c r="E140">
        <v>30570983</v>
      </c>
      <c r="F140">
        <v>1</v>
      </c>
      <c r="G140">
        <v>30570983</v>
      </c>
      <c r="H140">
        <v>3</v>
      </c>
      <c r="I140" t="s">
        <v>676</v>
      </c>
      <c r="J140" t="s">
        <v>3</v>
      </c>
      <c r="K140" t="s">
        <v>677</v>
      </c>
      <c r="L140">
        <v>1301</v>
      </c>
      <c r="N140">
        <v>1003</v>
      </c>
      <c r="O140" t="s">
        <v>295</v>
      </c>
      <c r="P140" t="s">
        <v>295</v>
      </c>
      <c r="Q140">
        <v>1</v>
      </c>
      <c r="X140">
        <v>102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 t="s">
        <v>3</v>
      </c>
      <c r="AG140">
        <v>102</v>
      </c>
      <c r="AH140">
        <v>3</v>
      </c>
      <c r="AI140">
        <v>-1</v>
      </c>
      <c r="AJ140" t="s">
        <v>3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ROW(Source!A360)</f>
        <v>360</v>
      </c>
      <c r="B141">
        <v>50497808</v>
      </c>
      <c r="C141">
        <v>50497801</v>
      </c>
      <c r="D141">
        <v>40412492</v>
      </c>
      <c r="E141">
        <v>30570983</v>
      </c>
      <c r="F141">
        <v>1</v>
      </c>
      <c r="G141">
        <v>30570983</v>
      </c>
      <c r="H141">
        <v>3</v>
      </c>
      <c r="I141" t="s">
        <v>678</v>
      </c>
      <c r="J141" t="s">
        <v>3</v>
      </c>
      <c r="K141" t="s">
        <v>679</v>
      </c>
      <c r="L141">
        <v>1354</v>
      </c>
      <c r="N141">
        <v>1010</v>
      </c>
      <c r="O141" t="s">
        <v>360</v>
      </c>
      <c r="P141" t="s">
        <v>360</v>
      </c>
      <c r="Q141">
        <v>1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 t="s">
        <v>3</v>
      </c>
      <c r="AG141">
        <v>0</v>
      </c>
      <c r="AH141">
        <v>3</v>
      </c>
      <c r="AI141">
        <v>-1</v>
      </c>
      <c r="AJ141" t="s">
        <v>3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ROW(Source!A360)</f>
        <v>360</v>
      </c>
      <c r="B142">
        <v>50497809</v>
      </c>
      <c r="C142">
        <v>50497801</v>
      </c>
      <c r="D142">
        <v>40413022</v>
      </c>
      <c r="E142">
        <v>30570983</v>
      </c>
      <c r="F142">
        <v>1</v>
      </c>
      <c r="G142">
        <v>30570983</v>
      </c>
      <c r="H142">
        <v>3</v>
      </c>
      <c r="I142" t="s">
        <v>680</v>
      </c>
      <c r="J142" t="s">
        <v>3</v>
      </c>
      <c r="K142" t="s">
        <v>681</v>
      </c>
      <c r="L142">
        <v>1354</v>
      </c>
      <c r="N142">
        <v>1010</v>
      </c>
      <c r="O142" t="s">
        <v>360</v>
      </c>
      <c r="P142" t="s">
        <v>360</v>
      </c>
      <c r="Q142">
        <v>1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 t="s">
        <v>3</v>
      </c>
      <c r="AG142">
        <v>0</v>
      </c>
      <c r="AH142">
        <v>3</v>
      </c>
      <c r="AI142">
        <v>-1</v>
      </c>
      <c r="AJ142" t="s">
        <v>3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ROW(Source!A367)</f>
        <v>367</v>
      </c>
      <c r="B143">
        <v>50497827</v>
      </c>
      <c r="C143">
        <v>50497813</v>
      </c>
      <c r="D143">
        <v>40404405</v>
      </c>
      <c r="E143">
        <v>30570983</v>
      </c>
      <c r="F143">
        <v>1</v>
      </c>
      <c r="G143">
        <v>30570983</v>
      </c>
      <c r="H143">
        <v>1</v>
      </c>
      <c r="I143" t="s">
        <v>513</v>
      </c>
      <c r="J143" t="s">
        <v>3</v>
      </c>
      <c r="K143" t="s">
        <v>514</v>
      </c>
      <c r="L143">
        <v>1191</v>
      </c>
      <c r="N143">
        <v>1013</v>
      </c>
      <c r="O143" t="s">
        <v>515</v>
      </c>
      <c r="P143" t="s">
        <v>515</v>
      </c>
      <c r="Q143">
        <v>1</v>
      </c>
      <c r="X143">
        <v>10.7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1</v>
      </c>
      <c r="AF143" t="s">
        <v>3</v>
      </c>
      <c r="AG143">
        <v>10.7</v>
      </c>
      <c r="AH143">
        <v>2</v>
      </c>
      <c r="AI143">
        <v>50497814</v>
      </c>
      <c r="AJ143">
        <v>147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ROW(Source!A367)</f>
        <v>367</v>
      </c>
      <c r="B144">
        <v>50497828</v>
      </c>
      <c r="C144">
        <v>50497813</v>
      </c>
      <c r="D144">
        <v>46170867</v>
      </c>
      <c r="E144">
        <v>1</v>
      </c>
      <c r="F144">
        <v>1</v>
      </c>
      <c r="G144">
        <v>30570983</v>
      </c>
      <c r="H144">
        <v>2</v>
      </c>
      <c r="I144" t="s">
        <v>550</v>
      </c>
      <c r="J144" t="s">
        <v>551</v>
      </c>
      <c r="K144" t="s">
        <v>552</v>
      </c>
      <c r="L144">
        <v>1368</v>
      </c>
      <c r="N144">
        <v>1011</v>
      </c>
      <c r="O144" t="s">
        <v>519</v>
      </c>
      <c r="P144" t="s">
        <v>519</v>
      </c>
      <c r="Q144">
        <v>1</v>
      </c>
      <c r="X144">
        <v>0.35</v>
      </c>
      <c r="Y144">
        <v>0</v>
      </c>
      <c r="Z144">
        <v>83.1</v>
      </c>
      <c r="AA144">
        <v>12.62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0.35</v>
      </c>
      <c r="AH144">
        <v>2</v>
      </c>
      <c r="AI144">
        <v>50497815</v>
      </c>
      <c r="AJ144">
        <v>148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ROW(Source!A367)</f>
        <v>367</v>
      </c>
      <c r="B145">
        <v>50497829</v>
      </c>
      <c r="C145">
        <v>50497813</v>
      </c>
      <c r="D145">
        <v>46170296</v>
      </c>
      <c r="E145">
        <v>1</v>
      </c>
      <c r="F145">
        <v>1</v>
      </c>
      <c r="G145">
        <v>30570983</v>
      </c>
      <c r="H145">
        <v>2</v>
      </c>
      <c r="I145" t="s">
        <v>587</v>
      </c>
      <c r="J145" t="s">
        <v>588</v>
      </c>
      <c r="K145" t="s">
        <v>589</v>
      </c>
      <c r="L145">
        <v>1368</v>
      </c>
      <c r="N145">
        <v>1011</v>
      </c>
      <c r="O145" t="s">
        <v>519</v>
      </c>
      <c r="P145" t="s">
        <v>519</v>
      </c>
      <c r="Q145">
        <v>1</v>
      </c>
      <c r="X145">
        <v>2.4</v>
      </c>
      <c r="Y145">
        <v>0</v>
      </c>
      <c r="Z145">
        <v>2.27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3</v>
      </c>
      <c r="AG145">
        <v>2.4</v>
      </c>
      <c r="AH145">
        <v>2</v>
      </c>
      <c r="AI145">
        <v>50497816</v>
      </c>
      <c r="AJ145">
        <v>149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ROW(Source!A367)</f>
        <v>367</v>
      </c>
      <c r="B146">
        <v>50497830</v>
      </c>
      <c r="C146">
        <v>50497813</v>
      </c>
      <c r="D146">
        <v>46170306</v>
      </c>
      <c r="E146">
        <v>1</v>
      </c>
      <c r="F146">
        <v>1</v>
      </c>
      <c r="G146">
        <v>30570983</v>
      </c>
      <c r="H146">
        <v>2</v>
      </c>
      <c r="I146" t="s">
        <v>590</v>
      </c>
      <c r="J146" t="s">
        <v>591</v>
      </c>
      <c r="K146" t="s">
        <v>592</v>
      </c>
      <c r="L146">
        <v>1368</v>
      </c>
      <c r="N146">
        <v>1011</v>
      </c>
      <c r="O146" t="s">
        <v>519</v>
      </c>
      <c r="P146" t="s">
        <v>519</v>
      </c>
      <c r="Q146">
        <v>1</v>
      </c>
      <c r="X146">
        <v>2.5</v>
      </c>
      <c r="Y146">
        <v>0</v>
      </c>
      <c r="Z146">
        <v>0.73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3</v>
      </c>
      <c r="AG146">
        <v>2.5</v>
      </c>
      <c r="AH146">
        <v>2</v>
      </c>
      <c r="AI146">
        <v>50497817</v>
      </c>
      <c r="AJ146">
        <v>150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ROW(Source!A367)</f>
        <v>367</v>
      </c>
      <c r="B147">
        <v>50497831</v>
      </c>
      <c r="C147">
        <v>50497813</v>
      </c>
      <c r="D147">
        <v>46136206</v>
      </c>
      <c r="E147">
        <v>1</v>
      </c>
      <c r="F147">
        <v>1</v>
      </c>
      <c r="G147">
        <v>30570983</v>
      </c>
      <c r="H147">
        <v>3</v>
      </c>
      <c r="I147" t="s">
        <v>593</v>
      </c>
      <c r="J147" t="s">
        <v>594</v>
      </c>
      <c r="K147" t="s">
        <v>595</v>
      </c>
      <c r="L147">
        <v>1348</v>
      </c>
      <c r="N147">
        <v>1009</v>
      </c>
      <c r="O147" t="s">
        <v>28</v>
      </c>
      <c r="P147" t="s">
        <v>28</v>
      </c>
      <c r="Q147">
        <v>1000</v>
      </c>
      <c r="X147">
        <v>6.0000000000000002E-5</v>
      </c>
      <c r="Y147">
        <v>11242.42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3</v>
      </c>
      <c r="AG147">
        <v>6.0000000000000002E-5</v>
      </c>
      <c r="AH147">
        <v>2</v>
      </c>
      <c r="AI147">
        <v>50497818</v>
      </c>
      <c r="AJ147">
        <v>151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ROW(Source!A367)</f>
        <v>367</v>
      </c>
      <c r="B148">
        <v>50497832</v>
      </c>
      <c r="C148">
        <v>50497813</v>
      </c>
      <c r="D148">
        <v>46119647</v>
      </c>
      <c r="E148">
        <v>1</v>
      </c>
      <c r="F148">
        <v>1</v>
      </c>
      <c r="G148">
        <v>30570983</v>
      </c>
      <c r="H148">
        <v>3</v>
      </c>
      <c r="I148" t="s">
        <v>596</v>
      </c>
      <c r="J148" t="s">
        <v>597</v>
      </c>
      <c r="K148" t="s">
        <v>598</v>
      </c>
      <c r="L148">
        <v>1346</v>
      </c>
      <c r="N148">
        <v>1009</v>
      </c>
      <c r="O148" t="s">
        <v>286</v>
      </c>
      <c r="P148" t="s">
        <v>286</v>
      </c>
      <c r="Q148">
        <v>1</v>
      </c>
      <c r="X148">
        <v>0.8</v>
      </c>
      <c r="Y148">
        <v>25.8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3</v>
      </c>
      <c r="AG148">
        <v>0.8</v>
      </c>
      <c r="AH148">
        <v>2</v>
      </c>
      <c r="AI148">
        <v>50497819</v>
      </c>
      <c r="AJ148">
        <v>152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ROW(Source!A367)</f>
        <v>367</v>
      </c>
      <c r="B149">
        <v>50497833</v>
      </c>
      <c r="C149">
        <v>50497813</v>
      </c>
      <c r="D149">
        <v>46136397</v>
      </c>
      <c r="E149">
        <v>1</v>
      </c>
      <c r="F149">
        <v>1</v>
      </c>
      <c r="G149">
        <v>30570983</v>
      </c>
      <c r="H149">
        <v>3</v>
      </c>
      <c r="I149" t="s">
        <v>599</v>
      </c>
      <c r="J149" t="s">
        <v>600</v>
      </c>
      <c r="K149" t="s">
        <v>601</v>
      </c>
      <c r="L149">
        <v>1348</v>
      </c>
      <c r="N149">
        <v>1009</v>
      </c>
      <c r="O149" t="s">
        <v>28</v>
      </c>
      <c r="P149" t="s">
        <v>28</v>
      </c>
      <c r="Q149">
        <v>1000</v>
      </c>
      <c r="X149">
        <v>5.0000000000000001E-4</v>
      </c>
      <c r="Y149">
        <v>60966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5.0000000000000001E-4</v>
      </c>
      <c r="AH149">
        <v>2</v>
      </c>
      <c r="AI149">
        <v>50497820</v>
      </c>
      <c r="AJ149">
        <v>153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ROW(Source!A367)</f>
        <v>367</v>
      </c>
      <c r="B150">
        <v>50497834</v>
      </c>
      <c r="C150">
        <v>50497813</v>
      </c>
      <c r="D150">
        <v>46136412</v>
      </c>
      <c r="E150">
        <v>1</v>
      </c>
      <c r="F150">
        <v>1</v>
      </c>
      <c r="G150">
        <v>30570983</v>
      </c>
      <c r="H150">
        <v>3</v>
      </c>
      <c r="I150" t="s">
        <v>577</v>
      </c>
      <c r="J150" t="s">
        <v>578</v>
      </c>
      <c r="K150" t="s">
        <v>579</v>
      </c>
      <c r="L150">
        <v>1348</v>
      </c>
      <c r="N150">
        <v>1009</v>
      </c>
      <c r="O150" t="s">
        <v>28</v>
      </c>
      <c r="P150" t="s">
        <v>28</v>
      </c>
      <c r="Q150">
        <v>1000</v>
      </c>
      <c r="X150">
        <v>4.0000000000000003E-5</v>
      </c>
      <c r="Y150">
        <v>7982.5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3</v>
      </c>
      <c r="AG150">
        <v>4.0000000000000003E-5</v>
      </c>
      <c r="AH150">
        <v>2</v>
      </c>
      <c r="AI150">
        <v>50497821</v>
      </c>
      <c r="AJ150">
        <v>154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ROW(Source!A367)</f>
        <v>367</v>
      </c>
      <c r="B151">
        <v>50497835</v>
      </c>
      <c r="C151">
        <v>50497813</v>
      </c>
      <c r="D151">
        <v>46148553</v>
      </c>
      <c r="E151">
        <v>1</v>
      </c>
      <c r="F151">
        <v>1</v>
      </c>
      <c r="G151">
        <v>30570983</v>
      </c>
      <c r="H151">
        <v>3</v>
      </c>
      <c r="I151" t="s">
        <v>602</v>
      </c>
      <c r="J151" t="s">
        <v>603</v>
      </c>
      <c r="K151" t="s">
        <v>604</v>
      </c>
      <c r="L151">
        <v>1356</v>
      </c>
      <c r="N151">
        <v>1010</v>
      </c>
      <c r="O151" t="s">
        <v>586</v>
      </c>
      <c r="P151" t="s">
        <v>586</v>
      </c>
      <c r="Q151">
        <v>1000</v>
      </c>
      <c r="X151">
        <v>4.0999999999999999E-4</v>
      </c>
      <c r="Y151">
        <v>226.68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3</v>
      </c>
      <c r="AG151">
        <v>4.0999999999999999E-4</v>
      </c>
      <c r="AH151">
        <v>2</v>
      </c>
      <c r="AI151">
        <v>50497822</v>
      </c>
      <c r="AJ151">
        <v>155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ROW(Source!A367)</f>
        <v>367</v>
      </c>
      <c r="B152">
        <v>50497836</v>
      </c>
      <c r="C152">
        <v>50497813</v>
      </c>
      <c r="D152">
        <v>46148214</v>
      </c>
      <c r="E152">
        <v>1</v>
      </c>
      <c r="F152">
        <v>1</v>
      </c>
      <c r="G152">
        <v>30570983</v>
      </c>
      <c r="H152">
        <v>3</v>
      </c>
      <c r="I152" t="s">
        <v>605</v>
      </c>
      <c r="J152" t="s">
        <v>606</v>
      </c>
      <c r="K152" t="s">
        <v>607</v>
      </c>
      <c r="L152">
        <v>1301</v>
      </c>
      <c r="N152">
        <v>1003</v>
      </c>
      <c r="O152" t="s">
        <v>295</v>
      </c>
      <c r="P152" t="s">
        <v>295</v>
      </c>
      <c r="Q152">
        <v>1</v>
      </c>
      <c r="X152">
        <v>0.96</v>
      </c>
      <c r="Y152">
        <v>0.7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3</v>
      </c>
      <c r="AG152">
        <v>0.96</v>
      </c>
      <c r="AH152">
        <v>2</v>
      </c>
      <c r="AI152">
        <v>50497823</v>
      </c>
      <c r="AJ152">
        <v>156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ROW(Source!A367)</f>
        <v>367</v>
      </c>
      <c r="B153">
        <v>50497837</v>
      </c>
      <c r="C153">
        <v>50497813</v>
      </c>
      <c r="D153">
        <v>46148216</v>
      </c>
      <c r="E153">
        <v>1</v>
      </c>
      <c r="F153">
        <v>1</v>
      </c>
      <c r="G153">
        <v>30570983</v>
      </c>
      <c r="H153">
        <v>3</v>
      </c>
      <c r="I153" t="s">
        <v>608</v>
      </c>
      <c r="J153" t="s">
        <v>609</v>
      </c>
      <c r="K153" t="s">
        <v>610</v>
      </c>
      <c r="L153">
        <v>1356</v>
      </c>
      <c r="N153">
        <v>1010</v>
      </c>
      <c r="O153" t="s">
        <v>586</v>
      </c>
      <c r="P153" t="s">
        <v>586</v>
      </c>
      <c r="Q153">
        <v>1000</v>
      </c>
      <c r="X153">
        <v>8.3199999999999993E-3</v>
      </c>
      <c r="Y153">
        <v>6.44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3</v>
      </c>
      <c r="AG153">
        <v>8.3199999999999993E-3</v>
      </c>
      <c r="AH153">
        <v>2</v>
      </c>
      <c r="AI153">
        <v>50497824</v>
      </c>
      <c r="AJ153">
        <v>157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ROW(Source!A367)</f>
        <v>367</v>
      </c>
      <c r="B154">
        <v>50497838</v>
      </c>
      <c r="C154">
        <v>50497813</v>
      </c>
      <c r="D154">
        <v>40414383</v>
      </c>
      <c r="E154">
        <v>30570983</v>
      </c>
      <c r="F154">
        <v>1</v>
      </c>
      <c r="G154">
        <v>30570983</v>
      </c>
      <c r="H154">
        <v>3</v>
      </c>
      <c r="I154" t="s">
        <v>672</v>
      </c>
      <c r="J154" t="s">
        <v>3</v>
      </c>
      <c r="K154" t="s">
        <v>673</v>
      </c>
      <c r="L154">
        <v>1303</v>
      </c>
      <c r="N154">
        <v>1003</v>
      </c>
      <c r="O154" t="s">
        <v>349</v>
      </c>
      <c r="P154" t="s">
        <v>349</v>
      </c>
      <c r="Q154">
        <v>1000</v>
      </c>
      <c r="X154">
        <v>0.10199999999999999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 t="s">
        <v>3</v>
      </c>
      <c r="AG154">
        <v>0.10199999999999999</v>
      </c>
      <c r="AH154">
        <v>3</v>
      </c>
      <c r="AI154">
        <v>-1</v>
      </c>
      <c r="AJ154" t="s">
        <v>3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ROW(Source!A367)</f>
        <v>367</v>
      </c>
      <c r="B155">
        <v>50497839</v>
      </c>
      <c r="C155">
        <v>50497813</v>
      </c>
      <c r="D155">
        <v>45922506</v>
      </c>
      <c r="E155">
        <v>30570983</v>
      </c>
      <c r="F155">
        <v>1</v>
      </c>
      <c r="G155">
        <v>30570983</v>
      </c>
      <c r="H155">
        <v>3</v>
      </c>
      <c r="I155" t="s">
        <v>674</v>
      </c>
      <c r="J155" t="s">
        <v>3</v>
      </c>
      <c r="K155" t="s">
        <v>675</v>
      </c>
      <c r="L155">
        <v>1354</v>
      </c>
      <c r="N155">
        <v>1010</v>
      </c>
      <c r="O155" t="s">
        <v>360</v>
      </c>
      <c r="P155" t="s">
        <v>360</v>
      </c>
      <c r="Q155">
        <v>1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 t="s">
        <v>3</v>
      </c>
      <c r="AG155">
        <v>0</v>
      </c>
      <c r="AH155">
        <v>3</v>
      </c>
      <c r="AI155">
        <v>-1</v>
      </c>
      <c r="AJ155" t="s">
        <v>3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ROW(Source!A368)</f>
        <v>368</v>
      </c>
      <c r="B156">
        <v>50497827</v>
      </c>
      <c r="C156">
        <v>50497813</v>
      </c>
      <c r="D156">
        <v>40404405</v>
      </c>
      <c r="E156">
        <v>30570983</v>
      </c>
      <c r="F156">
        <v>1</v>
      </c>
      <c r="G156">
        <v>30570983</v>
      </c>
      <c r="H156">
        <v>1</v>
      </c>
      <c r="I156" t="s">
        <v>513</v>
      </c>
      <c r="J156" t="s">
        <v>3</v>
      </c>
      <c r="K156" t="s">
        <v>514</v>
      </c>
      <c r="L156">
        <v>1191</v>
      </c>
      <c r="N156">
        <v>1013</v>
      </c>
      <c r="O156" t="s">
        <v>515</v>
      </c>
      <c r="P156" t="s">
        <v>515</v>
      </c>
      <c r="Q156">
        <v>1</v>
      </c>
      <c r="X156">
        <v>10.7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1</v>
      </c>
      <c r="AF156" t="s">
        <v>3</v>
      </c>
      <c r="AG156">
        <v>10.7</v>
      </c>
      <c r="AH156">
        <v>2</v>
      </c>
      <c r="AI156">
        <v>50497814</v>
      </c>
      <c r="AJ156">
        <v>160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ROW(Source!A368)</f>
        <v>368</v>
      </c>
      <c r="B157">
        <v>50497828</v>
      </c>
      <c r="C157">
        <v>50497813</v>
      </c>
      <c r="D157">
        <v>46170867</v>
      </c>
      <c r="E157">
        <v>1</v>
      </c>
      <c r="F157">
        <v>1</v>
      </c>
      <c r="G157">
        <v>30570983</v>
      </c>
      <c r="H157">
        <v>2</v>
      </c>
      <c r="I157" t="s">
        <v>550</v>
      </c>
      <c r="J157" t="s">
        <v>551</v>
      </c>
      <c r="K157" t="s">
        <v>552</v>
      </c>
      <c r="L157">
        <v>1368</v>
      </c>
      <c r="N157">
        <v>1011</v>
      </c>
      <c r="O157" t="s">
        <v>519</v>
      </c>
      <c r="P157" t="s">
        <v>519</v>
      </c>
      <c r="Q157">
        <v>1</v>
      </c>
      <c r="X157">
        <v>0.35</v>
      </c>
      <c r="Y157">
        <v>0</v>
      </c>
      <c r="Z157">
        <v>83.1</v>
      </c>
      <c r="AA157">
        <v>12.62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0.35</v>
      </c>
      <c r="AH157">
        <v>2</v>
      </c>
      <c r="AI157">
        <v>50497815</v>
      </c>
      <c r="AJ157">
        <v>161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ROW(Source!A368)</f>
        <v>368</v>
      </c>
      <c r="B158">
        <v>50497829</v>
      </c>
      <c r="C158">
        <v>50497813</v>
      </c>
      <c r="D158">
        <v>46170296</v>
      </c>
      <c r="E158">
        <v>1</v>
      </c>
      <c r="F158">
        <v>1</v>
      </c>
      <c r="G158">
        <v>30570983</v>
      </c>
      <c r="H158">
        <v>2</v>
      </c>
      <c r="I158" t="s">
        <v>587</v>
      </c>
      <c r="J158" t="s">
        <v>588</v>
      </c>
      <c r="K158" t="s">
        <v>589</v>
      </c>
      <c r="L158">
        <v>1368</v>
      </c>
      <c r="N158">
        <v>1011</v>
      </c>
      <c r="O158" t="s">
        <v>519</v>
      </c>
      <c r="P158" t="s">
        <v>519</v>
      </c>
      <c r="Q158">
        <v>1</v>
      </c>
      <c r="X158">
        <v>2.4</v>
      </c>
      <c r="Y158">
        <v>0</v>
      </c>
      <c r="Z158">
        <v>2.27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2.4</v>
      </c>
      <c r="AH158">
        <v>2</v>
      </c>
      <c r="AI158">
        <v>50497816</v>
      </c>
      <c r="AJ158">
        <v>162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ROW(Source!A368)</f>
        <v>368</v>
      </c>
      <c r="B159">
        <v>50497830</v>
      </c>
      <c r="C159">
        <v>50497813</v>
      </c>
      <c r="D159">
        <v>46170306</v>
      </c>
      <c r="E159">
        <v>1</v>
      </c>
      <c r="F159">
        <v>1</v>
      </c>
      <c r="G159">
        <v>30570983</v>
      </c>
      <c r="H159">
        <v>2</v>
      </c>
      <c r="I159" t="s">
        <v>590</v>
      </c>
      <c r="J159" t="s">
        <v>591</v>
      </c>
      <c r="K159" t="s">
        <v>592</v>
      </c>
      <c r="L159">
        <v>1368</v>
      </c>
      <c r="N159">
        <v>1011</v>
      </c>
      <c r="O159" t="s">
        <v>519</v>
      </c>
      <c r="P159" t="s">
        <v>519</v>
      </c>
      <c r="Q159">
        <v>1</v>
      </c>
      <c r="X159">
        <v>2.5</v>
      </c>
      <c r="Y159">
        <v>0</v>
      </c>
      <c r="Z159">
        <v>0.73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3</v>
      </c>
      <c r="AG159">
        <v>2.5</v>
      </c>
      <c r="AH159">
        <v>2</v>
      </c>
      <c r="AI159">
        <v>50497817</v>
      </c>
      <c r="AJ159">
        <v>163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ROW(Source!A368)</f>
        <v>368</v>
      </c>
      <c r="B160">
        <v>50497831</v>
      </c>
      <c r="C160">
        <v>50497813</v>
      </c>
      <c r="D160">
        <v>46136206</v>
      </c>
      <c r="E160">
        <v>1</v>
      </c>
      <c r="F160">
        <v>1</v>
      </c>
      <c r="G160">
        <v>30570983</v>
      </c>
      <c r="H160">
        <v>3</v>
      </c>
      <c r="I160" t="s">
        <v>593</v>
      </c>
      <c r="J160" t="s">
        <v>594</v>
      </c>
      <c r="K160" t="s">
        <v>595</v>
      </c>
      <c r="L160">
        <v>1348</v>
      </c>
      <c r="N160">
        <v>1009</v>
      </c>
      <c r="O160" t="s">
        <v>28</v>
      </c>
      <c r="P160" t="s">
        <v>28</v>
      </c>
      <c r="Q160">
        <v>1000</v>
      </c>
      <c r="X160">
        <v>6.0000000000000002E-5</v>
      </c>
      <c r="Y160">
        <v>11242.42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3</v>
      </c>
      <c r="AG160">
        <v>6.0000000000000002E-5</v>
      </c>
      <c r="AH160">
        <v>2</v>
      </c>
      <c r="AI160">
        <v>50497818</v>
      </c>
      <c r="AJ160">
        <v>164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ROW(Source!A368)</f>
        <v>368</v>
      </c>
      <c r="B161">
        <v>50497832</v>
      </c>
      <c r="C161">
        <v>50497813</v>
      </c>
      <c r="D161">
        <v>46119647</v>
      </c>
      <c r="E161">
        <v>1</v>
      </c>
      <c r="F161">
        <v>1</v>
      </c>
      <c r="G161">
        <v>30570983</v>
      </c>
      <c r="H161">
        <v>3</v>
      </c>
      <c r="I161" t="s">
        <v>596</v>
      </c>
      <c r="J161" t="s">
        <v>597</v>
      </c>
      <c r="K161" t="s">
        <v>598</v>
      </c>
      <c r="L161">
        <v>1346</v>
      </c>
      <c r="N161">
        <v>1009</v>
      </c>
      <c r="O161" t="s">
        <v>286</v>
      </c>
      <c r="P161" t="s">
        <v>286</v>
      </c>
      <c r="Q161">
        <v>1</v>
      </c>
      <c r="X161">
        <v>0.8</v>
      </c>
      <c r="Y161">
        <v>25.8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3</v>
      </c>
      <c r="AG161">
        <v>0.8</v>
      </c>
      <c r="AH161">
        <v>2</v>
      </c>
      <c r="AI161">
        <v>50497819</v>
      </c>
      <c r="AJ161">
        <v>165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ROW(Source!A368)</f>
        <v>368</v>
      </c>
      <c r="B162">
        <v>50497833</v>
      </c>
      <c r="C162">
        <v>50497813</v>
      </c>
      <c r="D162">
        <v>46136397</v>
      </c>
      <c r="E162">
        <v>1</v>
      </c>
      <c r="F162">
        <v>1</v>
      </c>
      <c r="G162">
        <v>30570983</v>
      </c>
      <c r="H162">
        <v>3</v>
      </c>
      <c r="I162" t="s">
        <v>599</v>
      </c>
      <c r="J162" t="s">
        <v>600</v>
      </c>
      <c r="K162" t="s">
        <v>601</v>
      </c>
      <c r="L162">
        <v>1348</v>
      </c>
      <c r="N162">
        <v>1009</v>
      </c>
      <c r="O162" t="s">
        <v>28</v>
      </c>
      <c r="P162" t="s">
        <v>28</v>
      </c>
      <c r="Q162">
        <v>1000</v>
      </c>
      <c r="X162">
        <v>5.0000000000000001E-4</v>
      </c>
      <c r="Y162">
        <v>60966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3</v>
      </c>
      <c r="AG162">
        <v>5.0000000000000001E-4</v>
      </c>
      <c r="AH162">
        <v>2</v>
      </c>
      <c r="AI162">
        <v>50497820</v>
      </c>
      <c r="AJ162">
        <v>166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ROW(Source!A368)</f>
        <v>368</v>
      </c>
      <c r="B163">
        <v>50497834</v>
      </c>
      <c r="C163">
        <v>50497813</v>
      </c>
      <c r="D163">
        <v>46136412</v>
      </c>
      <c r="E163">
        <v>1</v>
      </c>
      <c r="F163">
        <v>1</v>
      </c>
      <c r="G163">
        <v>30570983</v>
      </c>
      <c r="H163">
        <v>3</v>
      </c>
      <c r="I163" t="s">
        <v>577</v>
      </c>
      <c r="J163" t="s">
        <v>578</v>
      </c>
      <c r="K163" t="s">
        <v>579</v>
      </c>
      <c r="L163">
        <v>1348</v>
      </c>
      <c r="N163">
        <v>1009</v>
      </c>
      <c r="O163" t="s">
        <v>28</v>
      </c>
      <c r="P163" t="s">
        <v>28</v>
      </c>
      <c r="Q163">
        <v>1000</v>
      </c>
      <c r="X163">
        <v>4.0000000000000003E-5</v>
      </c>
      <c r="Y163">
        <v>7982.5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3</v>
      </c>
      <c r="AG163">
        <v>4.0000000000000003E-5</v>
      </c>
      <c r="AH163">
        <v>2</v>
      </c>
      <c r="AI163">
        <v>50497821</v>
      </c>
      <c r="AJ163">
        <v>167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ROW(Source!A368)</f>
        <v>368</v>
      </c>
      <c r="B164">
        <v>50497835</v>
      </c>
      <c r="C164">
        <v>50497813</v>
      </c>
      <c r="D164">
        <v>46148553</v>
      </c>
      <c r="E164">
        <v>1</v>
      </c>
      <c r="F164">
        <v>1</v>
      </c>
      <c r="G164">
        <v>30570983</v>
      </c>
      <c r="H164">
        <v>3</v>
      </c>
      <c r="I164" t="s">
        <v>602</v>
      </c>
      <c r="J164" t="s">
        <v>603</v>
      </c>
      <c r="K164" t="s">
        <v>604</v>
      </c>
      <c r="L164">
        <v>1356</v>
      </c>
      <c r="N164">
        <v>1010</v>
      </c>
      <c r="O164" t="s">
        <v>586</v>
      </c>
      <c r="P164" t="s">
        <v>586</v>
      </c>
      <c r="Q164">
        <v>1000</v>
      </c>
      <c r="X164">
        <v>4.0999999999999999E-4</v>
      </c>
      <c r="Y164">
        <v>226.68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3</v>
      </c>
      <c r="AG164">
        <v>4.0999999999999999E-4</v>
      </c>
      <c r="AH164">
        <v>2</v>
      </c>
      <c r="AI164">
        <v>50497822</v>
      </c>
      <c r="AJ164">
        <v>168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ROW(Source!A368)</f>
        <v>368</v>
      </c>
      <c r="B165">
        <v>50497836</v>
      </c>
      <c r="C165">
        <v>50497813</v>
      </c>
      <c r="D165">
        <v>46148214</v>
      </c>
      <c r="E165">
        <v>1</v>
      </c>
      <c r="F165">
        <v>1</v>
      </c>
      <c r="G165">
        <v>30570983</v>
      </c>
      <c r="H165">
        <v>3</v>
      </c>
      <c r="I165" t="s">
        <v>605</v>
      </c>
      <c r="J165" t="s">
        <v>606</v>
      </c>
      <c r="K165" t="s">
        <v>607</v>
      </c>
      <c r="L165">
        <v>1301</v>
      </c>
      <c r="N165">
        <v>1003</v>
      </c>
      <c r="O165" t="s">
        <v>295</v>
      </c>
      <c r="P165" t="s">
        <v>295</v>
      </c>
      <c r="Q165">
        <v>1</v>
      </c>
      <c r="X165">
        <v>0.96</v>
      </c>
      <c r="Y165">
        <v>0.7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3</v>
      </c>
      <c r="AG165">
        <v>0.96</v>
      </c>
      <c r="AH165">
        <v>2</v>
      </c>
      <c r="AI165">
        <v>50497823</v>
      </c>
      <c r="AJ165">
        <v>169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ROW(Source!A368)</f>
        <v>368</v>
      </c>
      <c r="B166">
        <v>50497837</v>
      </c>
      <c r="C166">
        <v>50497813</v>
      </c>
      <c r="D166">
        <v>46148216</v>
      </c>
      <c r="E166">
        <v>1</v>
      </c>
      <c r="F166">
        <v>1</v>
      </c>
      <c r="G166">
        <v>30570983</v>
      </c>
      <c r="H166">
        <v>3</v>
      </c>
      <c r="I166" t="s">
        <v>608</v>
      </c>
      <c r="J166" t="s">
        <v>609</v>
      </c>
      <c r="K166" t="s">
        <v>610</v>
      </c>
      <c r="L166">
        <v>1356</v>
      </c>
      <c r="N166">
        <v>1010</v>
      </c>
      <c r="O166" t="s">
        <v>586</v>
      </c>
      <c r="P166" t="s">
        <v>586</v>
      </c>
      <c r="Q166">
        <v>1000</v>
      </c>
      <c r="X166">
        <v>8.3199999999999993E-3</v>
      </c>
      <c r="Y166">
        <v>6.44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3</v>
      </c>
      <c r="AG166">
        <v>8.3199999999999993E-3</v>
      </c>
      <c r="AH166">
        <v>2</v>
      </c>
      <c r="AI166">
        <v>50497824</v>
      </c>
      <c r="AJ166">
        <v>170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ROW(Source!A368)</f>
        <v>368</v>
      </c>
      <c r="B167">
        <v>50497838</v>
      </c>
      <c r="C167">
        <v>50497813</v>
      </c>
      <c r="D167">
        <v>40414383</v>
      </c>
      <c r="E167">
        <v>30570983</v>
      </c>
      <c r="F167">
        <v>1</v>
      </c>
      <c r="G167">
        <v>30570983</v>
      </c>
      <c r="H167">
        <v>3</v>
      </c>
      <c r="I167" t="s">
        <v>672</v>
      </c>
      <c r="J167" t="s">
        <v>3</v>
      </c>
      <c r="K167" t="s">
        <v>673</v>
      </c>
      <c r="L167">
        <v>1303</v>
      </c>
      <c r="N167">
        <v>1003</v>
      </c>
      <c r="O167" t="s">
        <v>349</v>
      </c>
      <c r="P167" t="s">
        <v>349</v>
      </c>
      <c r="Q167">
        <v>1000</v>
      </c>
      <c r="X167">
        <v>0.10199999999999999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 t="s">
        <v>3</v>
      </c>
      <c r="AG167">
        <v>0.10199999999999999</v>
      </c>
      <c r="AH167">
        <v>3</v>
      </c>
      <c r="AI167">
        <v>-1</v>
      </c>
      <c r="AJ167" t="s">
        <v>3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ROW(Source!A368)</f>
        <v>368</v>
      </c>
      <c r="B168">
        <v>50497839</v>
      </c>
      <c r="C168">
        <v>50497813</v>
      </c>
      <c r="D168">
        <v>45922506</v>
      </c>
      <c r="E168">
        <v>30570983</v>
      </c>
      <c r="F168">
        <v>1</v>
      </c>
      <c r="G168">
        <v>30570983</v>
      </c>
      <c r="H168">
        <v>3</v>
      </c>
      <c r="I168" t="s">
        <v>674</v>
      </c>
      <c r="J168" t="s">
        <v>3</v>
      </c>
      <c r="K168" t="s">
        <v>675</v>
      </c>
      <c r="L168">
        <v>1354</v>
      </c>
      <c r="N168">
        <v>1010</v>
      </c>
      <c r="O168" t="s">
        <v>360</v>
      </c>
      <c r="P168" t="s">
        <v>360</v>
      </c>
      <c r="Q168">
        <v>1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 t="s">
        <v>3</v>
      </c>
      <c r="AG168">
        <v>0</v>
      </c>
      <c r="AH168">
        <v>3</v>
      </c>
      <c r="AI168">
        <v>-1</v>
      </c>
      <c r="AJ168" t="s">
        <v>3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ROW(Source!A373)</f>
        <v>373</v>
      </c>
      <c r="B169">
        <v>50497853</v>
      </c>
      <c r="C169">
        <v>50497842</v>
      </c>
      <c r="D169">
        <v>40404405</v>
      </c>
      <c r="E169">
        <v>30570983</v>
      </c>
      <c r="F169">
        <v>1</v>
      </c>
      <c r="G169">
        <v>30570983</v>
      </c>
      <c r="H169">
        <v>1</v>
      </c>
      <c r="I169" t="s">
        <v>513</v>
      </c>
      <c r="J169" t="s">
        <v>3</v>
      </c>
      <c r="K169" t="s">
        <v>514</v>
      </c>
      <c r="L169">
        <v>1191</v>
      </c>
      <c r="N169">
        <v>1013</v>
      </c>
      <c r="O169" t="s">
        <v>515</v>
      </c>
      <c r="P169" t="s">
        <v>515</v>
      </c>
      <c r="Q169">
        <v>1</v>
      </c>
      <c r="X169">
        <v>2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1</v>
      </c>
      <c r="AF169" t="s">
        <v>3</v>
      </c>
      <c r="AG169">
        <v>2</v>
      </c>
      <c r="AH169">
        <v>2</v>
      </c>
      <c r="AI169">
        <v>50497843</v>
      </c>
      <c r="AJ169">
        <v>173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ROW(Source!A373)</f>
        <v>373</v>
      </c>
      <c r="B170">
        <v>50497854</v>
      </c>
      <c r="C170">
        <v>50497842</v>
      </c>
      <c r="D170">
        <v>46170867</v>
      </c>
      <c r="E170">
        <v>1</v>
      </c>
      <c r="F170">
        <v>1</v>
      </c>
      <c r="G170">
        <v>30570983</v>
      </c>
      <c r="H170">
        <v>2</v>
      </c>
      <c r="I170" t="s">
        <v>550</v>
      </c>
      <c r="J170" t="s">
        <v>551</v>
      </c>
      <c r="K170" t="s">
        <v>552</v>
      </c>
      <c r="L170">
        <v>1368</v>
      </c>
      <c r="N170">
        <v>1011</v>
      </c>
      <c r="O170" t="s">
        <v>519</v>
      </c>
      <c r="P170" t="s">
        <v>519</v>
      </c>
      <c r="Q170">
        <v>1</v>
      </c>
      <c r="X170">
        <v>0.01</v>
      </c>
      <c r="Y170">
        <v>0</v>
      </c>
      <c r="Z170">
        <v>83.1</v>
      </c>
      <c r="AA170">
        <v>12.62</v>
      </c>
      <c r="AB170">
        <v>0</v>
      </c>
      <c r="AC170">
        <v>0</v>
      </c>
      <c r="AD170">
        <v>1</v>
      </c>
      <c r="AE170">
        <v>0</v>
      </c>
      <c r="AF170" t="s">
        <v>3</v>
      </c>
      <c r="AG170">
        <v>0.01</v>
      </c>
      <c r="AH170">
        <v>2</v>
      </c>
      <c r="AI170">
        <v>50497844</v>
      </c>
      <c r="AJ170">
        <v>174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ROW(Source!A373)</f>
        <v>373</v>
      </c>
      <c r="B171">
        <v>50497855</v>
      </c>
      <c r="C171">
        <v>50497842</v>
      </c>
      <c r="D171">
        <v>46170978</v>
      </c>
      <c r="E171">
        <v>1</v>
      </c>
      <c r="F171">
        <v>1</v>
      </c>
      <c r="G171">
        <v>30570983</v>
      </c>
      <c r="H171">
        <v>2</v>
      </c>
      <c r="I171" t="s">
        <v>611</v>
      </c>
      <c r="J171" t="s">
        <v>612</v>
      </c>
      <c r="K171" t="s">
        <v>613</v>
      </c>
      <c r="L171">
        <v>1368</v>
      </c>
      <c r="N171">
        <v>1011</v>
      </c>
      <c r="O171" t="s">
        <v>519</v>
      </c>
      <c r="P171" t="s">
        <v>519</v>
      </c>
      <c r="Q171">
        <v>1</v>
      </c>
      <c r="X171">
        <v>0.2</v>
      </c>
      <c r="Y171">
        <v>0</v>
      </c>
      <c r="Z171">
        <v>1.1100000000000001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3</v>
      </c>
      <c r="AG171">
        <v>0.2</v>
      </c>
      <c r="AH171">
        <v>2</v>
      </c>
      <c r="AI171">
        <v>50497845</v>
      </c>
      <c r="AJ171">
        <v>175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ROW(Source!A373)</f>
        <v>373</v>
      </c>
      <c r="B172">
        <v>50497856</v>
      </c>
      <c r="C172">
        <v>50497842</v>
      </c>
      <c r="D172">
        <v>46136870</v>
      </c>
      <c r="E172">
        <v>1</v>
      </c>
      <c r="F172">
        <v>1</v>
      </c>
      <c r="G172">
        <v>30570983</v>
      </c>
      <c r="H172">
        <v>3</v>
      </c>
      <c r="I172" t="s">
        <v>614</v>
      </c>
      <c r="J172" t="s">
        <v>615</v>
      </c>
      <c r="K172" t="s">
        <v>616</v>
      </c>
      <c r="L172">
        <v>1346</v>
      </c>
      <c r="N172">
        <v>1009</v>
      </c>
      <c r="O172" t="s">
        <v>286</v>
      </c>
      <c r="P172" t="s">
        <v>286</v>
      </c>
      <c r="Q172">
        <v>1</v>
      </c>
      <c r="X172">
        <v>1.6E-2</v>
      </c>
      <c r="Y172">
        <v>159.07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3</v>
      </c>
      <c r="AG172">
        <v>1.6E-2</v>
      </c>
      <c r="AH172">
        <v>2</v>
      </c>
      <c r="AI172">
        <v>50497846</v>
      </c>
      <c r="AJ172">
        <v>176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ROW(Source!A373)</f>
        <v>373</v>
      </c>
      <c r="B173">
        <v>50497857</v>
      </c>
      <c r="C173">
        <v>50497842</v>
      </c>
      <c r="D173">
        <v>46136088</v>
      </c>
      <c r="E173">
        <v>1</v>
      </c>
      <c r="F173">
        <v>1</v>
      </c>
      <c r="G173">
        <v>30570983</v>
      </c>
      <c r="H173">
        <v>3</v>
      </c>
      <c r="I173" t="s">
        <v>617</v>
      </c>
      <c r="J173" t="s">
        <v>618</v>
      </c>
      <c r="K173" t="s">
        <v>619</v>
      </c>
      <c r="L173">
        <v>1354</v>
      </c>
      <c r="N173">
        <v>1010</v>
      </c>
      <c r="O173" t="s">
        <v>360</v>
      </c>
      <c r="P173" t="s">
        <v>360</v>
      </c>
      <c r="Q173">
        <v>1</v>
      </c>
      <c r="X173">
        <v>4</v>
      </c>
      <c r="Y173">
        <v>0.89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3</v>
      </c>
      <c r="AG173">
        <v>4</v>
      </c>
      <c r="AH173">
        <v>2</v>
      </c>
      <c r="AI173">
        <v>50497847</v>
      </c>
      <c r="AJ173">
        <v>177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ROW(Source!A373)</f>
        <v>373</v>
      </c>
      <c r="B174">
        <v>50497858</v>
      </c>
      <c r="C174">
        <v>50497842</v>
      </c>
      <c r="D174">
        <v>45560486</v>
      </c>
      <c r="E174">
        <v>1</v>
      </c>
      <c r="F174">
        <v>1</v>
      </c>
      <c r="G174">
        <v>30570983</v>
      </c>
      <c r="H174">
        <v>3</v>
      </c>
      <c r="I174" t="s">
        <v>620</v>
      </c>
      <c r="J174" t="s">
        <v>621</v>
      </c>
      <c r="K174" t="s">
        <v>622</v>
      </c>
      <c r="L174">
        <v>1348</v>
      </c>
      <c r="N174">
        <v>1009</v>
      </c>
      <c r="O174" t="s">
        <v>28</v>
      </c>
      <c r="P174" t="s">
        <v>28</v>
      </c>
      <c r="Q174">
        <v>1000</v>
      </c>
      <c r="X174">
        <v>1E-4</v>
      </c>
      <c r="Y174">
        <v>23418.79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3</v>
      </c>
      <c r="AG174">
        <v>1E-4</v>
      </c>
      <c r="AH174">
        <v>2</v>
      </c>
      <c r="AI174">
        <v>50497848</v>
      </c>
      <c r="AJ174">
        <v>178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ROW(Source!A373)</f>
        <v>373</v>
      </c>
      <c r="B175">
        <v>50497859</v>
      </c>
      <c r="C175">
        <v>50497842</v>
      </c>
      <c r="D175">
        <v>46148516</v>
      </c>
      <c r="E175">
        <v>1</v>
      </c>
      <c r="F175">
        <v>1</v>
      </c>
      <c r="G175">
        <v>30570983</v>
      </c>
      <c r="H175">
        <v>3</v>
      </c>
      <c r="I175" t="s">
        <v>623</v>
      </c>
      <c r="J175" t="s">
        <v>624</v>
      </c>
      <c r="K175" t="s">
        <v>625</v>
      </c>
      <c r="L175">
        <v>1301</v>
      </c>
      <c r="N175">
        <v>1003</v>
      </c>
      <c r="O175" t="s">
        <v>295</v>
      </c>
      <c r="P175" t="s">
        <v>295</v>
      </c>
      <c r="Q175">
        <v>1</v>
      </c>
      <c r="X175">
        <v>9.16</v>
      </c>
      <c r="Y175">
        <v>0.69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3</v>
      </c>
      <c r="AG175">
        <v>9.16</v>
      </c>
      <c r="AH175">
        <v>2</v>
      </c>
      <c r="AI175">
        <v>50497850</v>
      </c>
      <c r="AJ175">
        <v>180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ROW(Source!A373)</f>
        <v>373</v>
      </c>
      <c r="B176">
        <v>50497860</v>
      </c>
      <c r="C176">
        <v>50497842</v>
      </c>
      <c r="D176">
        <v>46148553</v>
      </c>
      <c r="E176">
        <v>1</v>
      </c>
      <c r="F176">
        <v>1</v>
      </c>
      <c r="G176">
        <v>30570983</v>
      </c>
      <c r="H176">
        <v>3</v>
      </c>
      <c r="I176" t="s">
        <v>602</v>
      </c>
      <c r="J176" t="s">
        <v>603</v>
      </c>
      <c r="K176" t="s">
        <v>604</v>
      </c>
      <c r="L176">
        <v>1356</v>
      </c>
      <c r="N176">
        <v>1010</v>
      </c>
      <c r="O176" t="s">
        <v>586</v>
      </c>
      <c r="P176" t="s">
        <v>586</v>
      </c>
      <c r="Q176">
        <v>1000</v>
      </c>
      <c r="X176">
        <v>2E-3</v>
      </c>
      <c r="Y176">
        <v>226.68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3</v>
      </c>
      <c r="AG176">
        <v>2E-3</v>
      </c>
      <c r="AH176">
        <v>2</v>
      </c>
      <c r="AI176">
        <v>50497851</v>
      </c>
      <c r="AJ176">
        <v>181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ROW(Source!A373)</f>
        <v>373</v>
      </c>
      <c r="B177">
        <v>50497861</v>
      </c>
      <c r="C177">
        <v>50497842</v>
      </c>
      <c r="D177">
        <v>46148713</v>
      </c>
      <c r="E177">
        <v>1</v>
      </c>
      <c r="F177">
        <v>1</v>
      </c>
      <c r="G177">
        <v>30570983</v>
      </c>
      <c r="H177">
        <v>3</v>
      </c>
      <c r="I177" t="s">
        <v>580</v>
      </c>
      <c r="J177" t="s">
        <v>581</v>
      </c>
      <c r="K177" t="s">
        <v>582</v>
      </c>
      <c r="L177">
        <v>1354</v>
      </c>
      <c r="N177">
        <v>1010</v>
      </c>
      <c r="O177" t="s">
        <v>360</v>
      </c>
      <c r="P177" t="s">
        <v>360</v>
      </c>
      <c r="Q177">
        <v>1</v>
      </c>
      <c r="X177">
        <v>1</v>
      </c>
      <c r="Y177">
        <v>14.99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3</v>
      </c>
      <c r="AG177">
        <v>1</v>
      </c>
      <c r="AH177">
        <v>2</v>
      </c>
      <c r="AI177">
        <v>50497852</v>
      </c>
      <c r="AJ177">
        <v>182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ROW(Source!A373)</f>
        <v>373</v>
      </c>
      <c r="B178">
        <v>50497862</v>
      </c>
      <c r="C178">
        <v>50497842</v>
      </c>
      <c r="D178">
        <v>45914479</v>
      </c>
      <c r="E178">
        <v>30570983</v>
      </c>
      <c r="F178">
        <v>1</v>
      </c>
      <c r="G178">
        <v>30570983</v>
      </c>
      <c r="H178">
        <v>3</v>
      </c>
      <c r="I178" t="s">
        <v>682</v>
      </c>
      <c r="J178" t="s">
        <v>3</v>
      </c>
      <c r="K178" t="s">
        <v>683</v>
      </c>
      <c r="L178">
        <v>1354</v>
      </c>
      <c r="N178">
        <v>1010</v>
      </c>
      <c r="O178" t="s">
        <v>360</v>
      </c>
      <c r="P178" t="s">
        <v>360</v>
      </c>
      <c r="Q178">
        <v>1</v>
      </c>
      <c r="X178">
        <v>1.02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 t="s">
        <v>3</v>
      </c>
      <c r="AG178">
        <v>1.02</v>
      </c>
      <c r="AH178">
        <v>3</v>
      </c>
      <c r="AI178">
        <v>-1</v>
      </c>
      <c r="AJ178" t="s">
        <v>3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ROW(Source!A373)</f>
        <v>373</v>
      </c>
      <c r="B179">
        <v>50497863</v>
      </c>
      <c r="C179">
        <v>50497842</v>
      </c>
      <c r="D179">
        <v>40413288</v>
      </c>
      <c r="E179">
        <v>30570983</v>
      </c>
      <c r="F179">
        <v>1</v>
      </c>
      <c r="G179">
        <v>30570983</v>
      </c>
      <c r="H179">
        <v>3</v>
      </c>
      <c r="I179" t="s">
        <v>684</v>
      </c>
      <c r="J179" t="s">
        <v>3</v>
      </c>
      <c r="K179" t="s">
        <v>685</v>
      </c>
      <c r="L179">
        <v>1355</v>
      </c>
      <c r="N179">
        <v>1010</v>
      </c>
      <c r="O179" t="s">
        <v>369</v>
      </c>
      <c r="P179" t="s">
        <v>369</v>
      </c>
      <c r="Q179">
        <v>100</v>
      </c>
      <c r="X179">
        <v>0.04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 t="s">
        <v>3</v>
      </c>
      <c r="AG179">
        <v>0.04</v>
      </c>
      <c r="AH179">
        <v>3</v>
      </c>
      <c r="AI179">
        <v>-1</v>
      </c>
      <c r="AJ179" t="s">
        <v>3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ROW(Source!A374)</f>
        <v>374</v>
      </c>
      <c r="B180">
        <v>50497853</v>
      </c>
      <c r="C180">
        <v>50497842</v>
      </c>
      <c r="D180">
        <v>40404405</v>
      </c>
      <c r="E180">
        <v>30570983</v>
      </c>
      <c r="F180">
        <v>1</v>
      </c>
      <c r="G180">
        <v>30570983</v>
      </c>
      <c r="H180">
        <v>1</v>
      </c>
      <c r="I180" t="s">
        <v>513</v>
      </c>
      <c r="J180" t="s">
        <v>3</v>
      </c>
      <c r="K180" t="s">
        <v>514</v>
      </c>
      <c r="L180">
        <v>1191</v>
      </c>
      <c r="N180">
        <v>1013</v>
      </c>
      <c r="O180" t="s">
        <v>515</v>
      </c>
      <c r="P180" t="s">
        <v>515</v>
      </c>
      <c r="Q180">
        <v>1</v>
      </c>
      <c r="X180">
        <v>2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1</v>
      </c>
      <c r="AF180" t="s">
        <v>3</v>
      </c>
      <c r="AG180">
        <v>2</v>
      </c>
      <c r="AH180">
        <v>2</v>
      </c>
      <c r="AI180">
        <v>50497843</v>
      </c>
      <c r="AJ180">
        <v>183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ROW(Source!A374)</f>
        <v>374</v>
      </c>
      <c r="B181">
        <v>50497854</v>
      </c>
      <c r="C181">
        <v>50497842</v>
      </c>
      <c r="D181">
        <v>46170867</v>
      </c>
      <c r="E181">
        <v>1</v>
      </c>
      <c r="F181">
        <v>1</v>
      </c>
      <c r="G181">
        <v>30570983</v>
      </c>
      <c r="H181">
        <v>2</v>
      </c>
      <c r="I181" t="s">
        <v>550</v>
      </c>
      <c r="J181" t="s">
        <v>551</v>
      </c>
      <c r="K181" t="s">
        <v>552</v>
      </c>
      <c r="L181">
        <v>1368</v>
      </c>
      <c r="N181">
        <v>1011</v>
      </c>
      <c r="O181" t="s">
        <v>519</v>
      </c>
      <c r="P181" t="s">
        <v>519</v>
      </c>
      <c r="Q181">
        <v>1</v>
      </c>
      <c r="X181">
        <v>0.01</v>
      </c>
      <c r="Y181">
        <v>0</v>
      </c>
      <c r="Z181">
        <v>83.1</v>
      </c>
      <c r="AA181">
        <v>12.62</v>
      </c>
      <c r="AB181">
        <v>0</v>
      </c>
      <c r="AC181">
        <v>0</v>
      </c>
      <c r="AD181">
        <v>1</v>
      </c>
      <c r="AE181">
        <v>0</v>
      </c>
      <c r="AF181" t="s">
        <v>3</v>
      </c>
      <c r="AG181">
        <v>0.01</v>
      </c>
      <c r="AH181">
        <v>2</v>
      </c>
      <c r="AI181">
        <v>50497844</v>
      </c>
      <c r="AJ181">
        <v>184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ROW(Source!A374)</f>
        <v>374</v>
      </c>
      <c r="B182">
        <v>50497855</v>
      </c>
      <c r="C182">
        <v>50497842</v>
      </c>
      <c r="D182">
        <v>46170978</v>
      </c>
      <c r="E182">
        <v>1</v>
      </c>
      <c r="F182">
        <v>1</v>
      </c>
      <c r="G182">
        <v>30570983</v>
      </c>
      <c r="H182">
        <v>2</v>
      </c>
      <c r="I182" t="s">
        <v>611</v>
      </c>
      <c r="J182" t="s">
        <v>612</v>
      </c>
      <c r="K182" t="s">
        <v>613</v>
      </c>
      <c r="L182">
        <v>1368</v>
      </c>
      <c r="N182">
        <v>1011</v>
      </c>
      <c r="O182" t="s">
        <v>519</v>
      </c>
      <c r="P182" t="s">
        <v>519</v>
      </c>
      <c r="Q182">
        <v>1</v>
      </c>
      <c r="X182">
        <v>0.2</v>
      </c>
      <c r="Y182">
        <v>0</v>
      </c>
      <c r="Z182">
        <v>1.1100000000000001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3</v>
      </c>
      <c r="AG182">
        <v>0.2</v>
      </c>
      <c r="AH182">
        <v>2</v>
      </c>
      <c r="AI182">
        <v>50497845</v>
      </c>
      <c r="AJ182">
        <v>185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ROW(Source!A374)</f>
        <v>374</v>
      </c>
      <c r="B183">
        <v>50497856</v>
      </c>
      <c r="C183">
        <v>50497842</v>
      </c>
      <c r="D183">
        <v>46136870</v>
      </c>
      <c r="E183">
        <v>1</v>
      </c>
      <c r="F183">
        <v>1</v>
      </c>
      <c r="G183">
        <v>30570983</v>
      </c>
      <c r="H183">
        <v>3</v>
      </c>
      <c r="I183" t="s">
        <v>614</v>
      </c>
      <c r="J183" t="s">
        <v>615</v>
      </c>
      <c r="K183" t="s">
        <v>616</v>
      </c>
      <c r="L183">
        <v>1346</v>
      </c>
      <c r="N183">
        <v>1009</v>
      </c>
      <c r="O183" t="s">
        <v>286</v>
      </c>
      <c r="P183" t="s">
        <v>286</v>
      </c>
      <c r="Q183">
        <v>1</v>
      </c>
      <c r="X183">
        <v>1.6E-2</v>
      </c>
      <c r="Y183">
        <v>159.07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3</v>
      </c>
      <c r="AG183">
        <v>1.6E-2</v>
      </c>
      <c r="AH183">
        <v>2</v>
      </c>
      <c r="AI183">
        <v>50497846</v>
      </c>
      <c r="AJ183">
        <v>186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ROW(Source!A374)</f>
        <v>374</v>
      </c>
      <c r="B184">
        <v>50497857</v>
      </c>
      <c r="C184">
        <v>50497842</v>
      </c>
      <c r="D184">
        <v>46136088</v>
      </c>
      <c r="E184">
        <v>1</v>
      </c>
      <c r="F184">
        <v>1</v>
      </c>
      <c r="G184">
        <v>30570983</v>
      </c>
      <c r="H184">
        <v>3</v>
      </c>
      <c r="I184" t="s">
        <v>617</v>
      </c>
      <c r="J184" t="s">
        <v>618</v>
      </c>
      <c r="K184" t="s">
        <v>619</v>
      </c>
      <c r="L184">
        <v>1354</v>
      </c>
      <c r="N184">
        <v>1010</v>
      </c>
      <c r="O184" t="s">
        <v>360</v>
      </c>
      <c r="P184" t="s">
        <v>360</v>
      </c>
      <c r="Q184">
        <v>1</v>
      </c>
      <c r="X184">
        <v>4</v>
      </c>
      <c r="Y184">
        <v>0.89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3</v>
      </c>
      <c r="AG184">
        <v>4</v>
      </c>
      <c r="AH184">
        <v>2</v>
      </c>
      <c r="AI184">
        <v>50497847</v>
      </c>
      <c r="AJ184">
        <v>187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ROW(Source!A374)</f>
        <v>374</v>
      </c>
      <c r="B185">
        <v>50497858</v>
      </c>
      <c r="C185">
        <v>50497842</v>
      </c>
      <c r="D185">
        <v>45560486</v>
      </c>
      <c r="E185">
        <v>1</v>
      </c>
      <c r="F185">
        <v>1</v>
      </c>
      <c r="G185">
        <v>30570983</v>
      </c>
      <c r="H185">
        <v>3</v>
      </c>
      <c r="I185" t="s">
        <v>620</v>
      </c>
      <c r="J185" t="s">
        <v>621</v>
      </c>
      <c r="K185" t="s">
        <v>622</v>
      </c>
      <c r="L185">
        <v>1348</v>
      </c>
      <c r="N185">
        <v>1009</v>
      </c>
      <c r="O185" t="s">
        <v>28</v>
      </c>
      <c r="P185" t="s">
        <v>28</v>
      </c>
      <c r="Q185">
        <v>1000</v>
      </c>
      <c r="X185">
        <v>1E-4</v>
      </c>
      <c r="Y185">
        <v>23418.79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3</v>
      </c>
      <c r="AG185">
        <v>1E-4</v>
      </c>
      <c r="AH185">
        <v>2</v>
      </c>
      <c r="AI185">
        <v>50497848</v>
      </c>
      <c r="AJ185">
        <v>188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ROW(Source!A374)</f>
        <v>374</v>
      </c>
      <c r="B186">
        <v>50497859</v>
      </c>
      <c r="C186">
        <v>50497842</v>
      </c>
      <c r="D186">
        <v>46148516</v>
      </c>
      <c r="E186">
        <v>1</v>
      </c>
      <c r="F186">
        <v>1</v>
      </c>
      <c r="G186">
        <v>30570983</v>
      </c>
      <c r="H186">
        <v>3</v>
      </c>
      <c r="I186" t="s">
        <v>623</v>
      </c>
      <c r="J186" t="s">
        <v>624</v>
      </c>
      <c r="K186" t="s">
        <v>625</v>
      </c>
      <c r="L186">
        <v>1301</v>
      </c>
      <c r="N186">
        <v>1003</v>
      </c>
      <c r="O186" t="s">
        <v>295</v>
      </c>
      <c r="P186" t="s">
        <v>295</v>
      </c>
      <c r="Q186">
        <v>1</v>
      </c>
      <c r="X186">
        <v>9.16</v>
      </c>
      <c r="Y186">
        <v>0.69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3</v>
      </c>
      <c r="AG186">
        <v>9.16</v>
      </c>
      <c r="AH186">
        <v>2</v>
      </c>
      <c r="AI186">
        <v>50497850</v>
      </c>
      <c r="AJ186">
        <v>190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ROW(Source!A374)</f>
        <v>374</v>
      </c>
      <c r="B187">
        <v>50497860</v>
      </c>
      <c r="C187">
        <v>50497842</v>
      </c>
      <c r="D187">
        <v>46148553</v>
      </c>
      <c r="E187">
        <v>1</v>
      </c>
      <c r="F187">
        <v>1</v>
      </c>
      <c r="G187">
        <v>30570983</v>
      </c>
      <c r="H187">
        <v>3</v>
      </c>
      <c r="I187" t="s">
        <v>602</v>
      </c>
      <c r="J187" t="s">
        <v>603</v>
      </c>
      <c r="K187" t="s">
        <v>604</v>
      </c>
      <c r="L187">
        <v>1356</v>
      </c>
      <c r="N187">
        <v>1010</v>
      </c>
      <c r="O187" t="s">
        <v>586</v>
      </c>
      <c r="P187" t="s">
        <v>586</v>
      </c>
      <c r="Q187">
        <v>1000</v>
      </c>
      <c r="X187">
        <v>2E-3</v>
      </c>
      <c r="Y187">
        <v>226.68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3</v>
      </c>
      <c r="AG187">
        <v>2E-3</v>
      </c>
      <c r="AH187">
        <v>2</v>
      </c>
      <c r="AI187">
        <v>50497851</v>
      </c>
      <c r="AJ187">
        <v>191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ROW(Source!A374)</f>
        <v>374</v>
      </c>
      <c r="B188">
        <v>50497861</v>
      </c>
      <c r="C188">
        <v>50497842</v>
      </c>
      <c r="D188">
        <v>46148713</v>
      </c>
      <c r="E188">
        <v>1</v>
      </c>
      <c r="F188">
        <v>1</v>
      </c>
      <c r="G188">
        <v>30570983</v>
      </c>
      <c r="H188">
        <v>3</v>
      </c>
      <c r="I188" t="s">
        <v>580</v>
      </c>
      <c r="J188" t="s">
        <v>581</v>
      </c>
      <c r="K188" t="s">
        <v>582</v>
      </c>
      <c r="L188">
        <v>1354</v>
      </c>
      <c r="N188">
        <v>1010</v>
      </c>
      <c r="O188" t="s">
        <v>360</v>
      </c>
      <c r="P188" t="s">
        <v>360</v>
      </c>
      <c r="Q188">
        <v>1</v>
      </c>
      <c r="X188">
        <v>1</v>
      </c>
      <c r="Y188">
        <v>14.99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3</v>
      </c>
      <c r="AG188">
        <v>1</v>
      </c>
      <c r="AH188">
        <v>2</v>
      </c>
      <c r="AI188">
        <v>50497852</v>
      </c>
      <c r="AJ188">
        <v>192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ROW(Source!A374)</f>
        <v>374</v>
      </c>
      <c r="B189">
        <v>50497862</v>
      </c>
      <c r="C189">
        <v>50497842</v>
      </c>
      <c r="D189">
        <v>45914479</v>
      </c>
      <c r="E189">
        <v>30570983</v>
      </c>
      <c r="F189">
        <v>1</v>
      </c>
      <c r="G189">
        <v>30570983</v>
      </c>
      <c r="H189">
        <v>3</v>
      </c>
      <c r="I189" t="s">
        <v>682</v>
      </c>
      <c r="J189" t="s">
        <v>3</v>
      </c>
      <c r="K189" t="s">
        <v>683</v>
      </c>
      <c r="L189">
        <v>1354</v>
      </c>
      <c r="N189">
        <v>1010</v>
      </c>
      <c r="O189" t="s">
        <v>360</v>
      </c>
      <c r="P189" t="s">
        <v>360</v>
      </c>
      <c r="Q189">
        <v>1</v>
      </c>
      <c r="X189">
        <v>1.02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 t="s">
        <v>3</v>
      </c>
      <c r="AG189">
        <v>1.02</v>
      </c>
      <c r="AH189">
        <v>3</v>
      </c>
      <c r="AI189">
        <v>-1</v>
      </c>
      <c r="AJ189" t="s">
        <v>3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ROW(Source!A374)</f>
        <v>374</v>
      </c>
      <c r="B190">
        <v>50497863</v>
      </c>
      <c r="C190">
        <v>50497842</v>
      </c>
      <c r="D190">
        <v>40413288</v>
      </c>
      <c r="E190">
        <v>30570983</v>
      </c>
      <c r="F190">
        <v>1</v>
      </c>
      <c r="G190">
        <v>30570983</v>
      </c>
      <c r="H190">
        <v>3</v>
      </c>
      <c r="I190" t="s">
        <v>684</v>
      </c>
      <c r="J190" t="s">
        <v>3</v>
      </c>
      <c r="K190" t="s">
        <v>685</v>
      </c>
      <c r="L190">
        <v>1355</v>
      </c>
      <c r="N190">
        <v>1010</v>
      </c>
      <c r="O190" t="s">
        <v>369</v>
      </c>
      <c r="P190" t="s">
        <v>369</v>
      </c>
      <c r="Q190">
        <v>100</v>
      </c>
      <c r="X190">
        <v>0.04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 t="s">
        <v>3</v>
      </c>
      <c r="AG190">
        <v>0.04</v>
      </c>
      <c r="AH190">
        <v>3</v>
      </c>
      <c r="AI190">
        <v>-1</v>
      </c>
      <c r="AJ190" t="s">
        <v>3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ROW(Source!A377)</f>
        <v>377</v>
      </c>
      <c r="B191">
        <v>50497884</v>
      </c>
      <c r="C191">
        <v>50497865</v>
      </c>
      <c r="D191">
        <v>40404405</v>
      </c>
      <c r="E191">
        <v>30570983</v>
      </c>
      <c r="F191">
        <v>1</v>
      </c>
      <c r="G191">
        <v>30570983</v>
      </c>
      <c r="H191">
        <v>1</v>
      </c>
      <c r="I191" t="s">
        <v>513</v>
      </c>
      <c r="J191" t="s">
        <v>3</v>
      </c>
      <c r="K191" t="s">
        <v>514</v>
      </c>
      <c r="L191">
        <v>1191</v>
      </c>
      <c r="N191">
        <v>1013</v>
      </c>
      <c r="O191" t="s">
        <v>515</v>
      </c>
      <c r="P191" t="s">
        <v>515</v>
      </c>
      <c r="Q191">
        <v>1</v>
      </c>
      <c r="X191">
        <v>2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1</v>
      </c>
      <c r="AF191" t="s">
        <v>398</v>
      </c>
      <c r="AG191">
        <v>1.6</v>
      </c>
      <c r="AH191">
        <v>2</v>
      </c>
      <c r="AI191">
        <v>50497866</v>
      </c>
      <c r="AJ191">
        <v>193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ROW(Source!A377)</f>
        <v>377</v>
      </c>
      <c r="B192">
        <v>50497885</v>
      </c>
      <c r="C192">
        <v>50497865</v>
      </c>
      <c r="D192">
        <v>46170623</v>
      </c>
      <c r="E192">
        <v>1</v>
      </c>
      <c r="F192">
        <v>1</v>
      </c>
      <c r="G192">
        <v>30570983</v>
      </c>
      <c r="H192">
        <v>2</v>
      </c>
      <c r="I192" t="s">
        <v>547</v>
      </c>
      <c r="J192" t="s">
        <v>548</v>
      </c>
      <c r="K192" t="s">
        <v>549</v>
      </c>
      <c r="L192">
        <v>1368</v>
      </c>
      <c r="N192">
        <v>1011</v>
      </c>
      <c r="O192" t="s">
        <v>519</v>
      </c>
      <c r="P192" t="s">
        <v>519</v>
      </c>
      <c r="Q192">
        <v>1</v>
      </c>
      <c r="X192">
        <v>0.11</v>
      </c>
      <c r="Y192">
        <v>0</v>
      </c>
      <c r="Z192">
        <v>7.11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398</v>
      </c>
      <c r="AG192">
        <v>8.8000000000000009E-2</v>
      </c>
      <c r="AH192">
        <v>2</v>
      </c>
      <c r="AI192">
        <v>50497867</v>
      </c>
      <c r="AJ192">
        <v>194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ROW(Source!A377)</f>
        <v>377</v>
      </c>
      <c r="B193">
        <v>50497886</v>
      </c>
      <c r="C193">
        <v>50497865</v>
      </c>
      <c r="D193">
        <v>46170867</v>
      </c>
      <c r="E193">
        <v>1</v>
      </c>
      <c r="F193">
        <v>1</v>
      </c>
      <c r="G193">
        <v>30570983</v>
      </c>
      <c r="H193">
        <v>2</v>
      </c>
      <c r="I193" t="s">
        <v>550</v>
      </c>
      <c r="J193" t="s">
        <v>551</v>
      </c>
      <c r="K193" t="s">
        <v>552</v>
      </c>
      <c r="L193">
        <v>1368</v>
      </c>
      <c r="N193">
        <v>1011</v>
      </c>
      <c r="O193" t="s">
        <v>519</v>
      </c>
      <c r="P193" t="s">
        <v>519</v>
      </c>
      <c r="Q193">
        <v>1</v>
      </c>
      <c r="X193">
        <v>0.01</v>
      </c>
      <c r="Y193">
        <v>0</v>
      </c>
      <c r="Z193">
        <v>83.1</v>
      </c>
      <c r="AA193">
        <v>12.62</v>
      </c>
      <c r="AB193">
        <v>0</v>
      </c>
      <c r="AC193">
        <v>0</v>
      </c>
      <c r="AD193">
        <v>1</v>
      </c>
      <c r="AE193">
        <v>0</v>
      </c>
      <c r="AF193" t="s">
        <v>398</v>
      </c>
      <c r="AG193">
        <v>8.0000000000000002E-3</v>
      </c>
      <c r="AH193">
        <v>2</v>
      </c>
      <c r="AI193">
        <v>50497868</v>
      </c>
      <c r="AJ193">
        <v>195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ROW(Source!A377)</f>
        <v>377</v>
      </c>
      <c r="B194">
        <v>50497887</v>
      </c>
      <c r="C194">
        <v>50497865</v>
      </c>
      <c r="D194">
        <v>46170951</v>
      </c>
      <c r="E194">
        <v>1</v>
      </c>
      <c r="F194">
        <v>1</v>
      </c>
      <c r="G194">
        <v>30570983</v>
      </c>
      <c r="H194">
        <v>2</v>
      </c>
      <c r="I194" t="s">
        <v>626</v>
      </c>
      <c r="J194" t="s">
        <v>627</v>
      </c>
      <c r="K194" t="s">
        <v>628</v>
      </c>
      <c r="L194">
        <v>1368</v>
      </c>
      <c r="N194">
        <v>1011</v>
      </c>
      <c r="O194" t="s">
        <v>519</v>
      </c>
      <c r="P194" t="s">
        <v>519</v>
      </c>
      <c r="Q194">
        <v>1</v>
      </c>
      <c r="X194">
        <v>0.18</v>
      </c>
      <c r="Y194">
        <v>0</v>
      </c>
      <c r="Z194">
        <v>1.4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398</v>
      </c>
      <c r="AG194">
        <v>0.14399999999999999</v>
      </c>
      <c r="AH194">
        <v>2</v>
      </c>
      <c r="AI194">
        <v>50497869</v>
      </c>
      <c r="AJ194">
        <v>196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ROW(Source!A377)</f>
        <v>377</v>
      </c>
      <c r="B195">
        <v>50497888</v>
      </c>
      <c r="C195">
        <v>50497865</v>
      </c>
      <c r="D195">
        <v>46093437</v>
      </c>
      <c r="E195">
        <v>1</v>
      </c>
      <c r="F195">
        <v>1</v>
      </c>
      <c r="G195">
        <v>30570983</v>
      </c>
      <c r="H195">
        <v>2</v>
      </c>
      <c r="I195" t="s">
        <v>629</v>
      </c>
      <c r="J195" t="s">
        <v>630</v>
      </c>
      <c r="K195" t="s">
        <v>631</v>
      </c>
      <c r="L195">
        <v>1368</v>
      </c>
      <c r="N195">
        <v>1011</v>
      </c>
      <c r="O195" t="s">
        <v>519</v>
      </c>
      <c r="P195" t="s">
        <v>519</v>
      </c>
      <c r="Q195">
        <v>1</v>
      </c>
      <c r="X195">
        <v>0.03</v>
      </c>
      <c r="Y195">
        <v>0</v>
      </c>
      <c r="Z195">
        <v>0.35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398</v>
      </c>
      <c r="AG195">
        <v>2.4E-2</v>
      </c>
      <c r="AH195">
        <v>2</v>
      </c>
      <c r="AI195">
        <v>50497870</v>
      </c>
      <c r="AJ195">
        <v>197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ROW(Source!A377)</f>
        <v>377</v>
      </c>
      <c r="B196">
        <v>50497889</v>
      </c>
      <c r="C196">
        <v>50497865</v>
      </c>
      <c r="D196">
        <v>31111826</v>
      </c>
      <c r="E196">
        <v>1</v>
      </c>
      <c r="F196">
        <v>1</v>
      </c>
      <c r="G196">
        <v>30570983</v>
      </c>
      <c r="H196">
        <v>3</v>
      </c>
      <c r="I196" t="s">
        <v>632</v>
      </c>
      <c r="J196" t="s">
        <v>633</v>
      </c>
      <c r="K196" t="s">
        <v>634</v>
      </c>
      <c r="L196">
        <v>1346</v>
      </c>
      <c r="N196">
        <v>1009</v>
      </c>
      <c r="O196" t="s">
        <v>286</v>
      </c>
      <c r="P196" t="s">
        <v>286</v>
      </c>
      <c r="Q196">
        <v>1</v>
      </c>
      <c r="X196">
        <v>4.0000000000000001E-3</v>
      </c>
      <c r="Y196">
        <v>13.96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3</v>
      </c>
      <c r="AG196">
        <v>4.0000000000000001E-3</v>
      </c>
      <c r="AH196">
        <v>2</v>
      </c>
      <c r="AI196">
        <v>50497871</v>
      </c>
      <c r="AJ196">
        <v>198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ROW(Source!A377)</f>
        <v>377</v>
      </c>
      <c r="B197">
        <v>50497890</v>
      </c>
      <c r="C197">
        <v>50497865</v>
      </c>
      <c r="D197">
        <v>46136793</v>
      </c>
      <c r="E197">
        <v>1</v>
      </c>
      <c r="F197">
        <v>1</v>
      </c>
      <c r="G197">
        <v>30570983</v>
      </c>
      <c r="H197">
        <v>3</v>
      </c>
      <c r="I197" t="s">
        <v>635</v>
      </c>
      <c r="J197" t="s">
        <v>636</v>
      </c>
      <c r="K197" t="s">
        <v>637</v>
      </c>
      <c r="L197">
        <v>1346</v>
      </c>
      <c r="N197">
        <v>1009</v>
      </c>
      <c r="O197" t="s">
        <v>286</v>
      </c>
      <c r="P197" t="s">
        <v>286</v>
      </c>
      <c r="Q197">
        <v>1</v>
      </c>
      <c r="X197">
        <v>4.7E-2</v>
      </c>
      <c r="Y197">
        <v>29.9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3</v>
      </c>
      <c r="AG197">
        <v>4.7E-2</v>
      </c>
      <c r="AH197">
        <v>2</v>
      </c>
      <c r="AI197">
        <v>50497872</v>
      </c>
      <c r="AJ197">
        <v>199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ROW(Source!A377)</f>
        <v>377</v>
      </c>
      <c r="B198">
        <v>50497891</v>
      </c>
      <c r="C198">
        <v>50497865</v>
      </c>
      <c r="D198">
        <v>46136840</v>
      </c>
      <c r="E198">
        <v>1</v>
      </c>
      <c r="F198">
        <v>1</v>
      </c>
      <c r="G198">
        <v>30570983</v>
      </c>
      <c r="H198">
        <v>3</v>
      </c>
      <c r="I198" t="s">
        <v>568</v>
      </c>
      <c r="J198" t="s">
        <v>569</v>
      </c>
      <c r="K198" t="s">
        <v>570</v>
      </c>
      <c r="L198">
        <v>1348</v>
      </c>
      <c r="N198">
        <v>1009</v>
      </c>
      <c r="O198" t="s">
        <v>28</v>
      </c>
      <c r="P198" t="s">
        <v>28</v>
      </c>
      <c r="Q198">
        <v>1000</v>
      </c>
      <c r="X198">
        <v>6.9999999999999994E-5</v>
      </c>
      <c r="Y198">
        <v>8596.85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0</v>
      </c>
      <c r="AF198" t="s">
        <v>3</v>
      </c>
      <c r="AG198">
        <v>6.9999999999999994E-5</v>
      </c>
      <c r="AH198">
        <v>2</v>
      </c>
      <c r="AI198">
        <v>50497873</v>
      </c>
      <c r="AJ198">
        <v>200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ROW(Source!A377)</f>
        <v>377</v>
      </c>
      <c r="B199">
        <v>50497892</v>
      </c>
      <c r="C199">
        <v>50497865</v>
      </c>
      <c r="D199">
        <v>46136870</v>
      </c>
      <c r="E199">
        <v>1</v>
      </c>
      <c r="F199">
        <v>1</v>
      </c>
      <c r="G199">
        <v>30570983</v>
      </c>
      <c r="H199">
        <v>3</v>
      </c>
      <c r="I199" t="s">
        <v>614</v>
      </c>
      <c r="J199" t="s">
        <v>615</v>
      </c>
      <c r="K199" t="s">
        <v>616</v>
      </c>
      <c r="L199">
        <v>1346</v>
      </c>
      <c r="N199">
        <v>1009</v>
      </c>
      <c r="O199" t="s">
        <v>286</v>
      </c>
      <c r="P199" t="s">
        <v>286</v>
      </c>
      <c r="Q199">
        <v>1</v>
      </c>
      <c r="X199">
        <v>3.5999999999999997E-2</v>
      </c>
      <c r="Y199">
        <v>159.07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0</v>
      </c>
      <c r="AF199" t="s">
        <v>3</v>
      </c>
      <c r="AG199">
        <v>3.5999999999999997E-2</v>
      </c>
      <c r="AH199">
        <v>2</v>
      </c>
      <c r="AI199">
        <v>50497874</v>
      </c>
      <c r="AJ199">
        <v>201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ROW(Source!A377)</f>
        <v>377</v>
      </c>
      <c r="B200">
        <v>50497893</v>
      </c>
      <c r="C200">
        <v>50497865</v>
      </c>
      <c r="D200">
        <v>46136087</v>
      </c>
      <c r="E200">
        <v>1</v>
      </c>
      <c r="F200">
        <v>1</v>
      </c>
      <c r="G200">
        <v>30570983</v>
      </c>
      <c r="H200">
        <v>3</v>
      </c>
      <c r="I200" t="s">
        <v>571</v>
      </c>
      <c r="J200" t="s">
        <v>572</v>
      </c>
      <c r="K200" t="s">
        <v>573</v>
      </c>
      <c r="L200">
        <v>1354</v>
      </c>
      <c r="N200">
        <v>1010</v>
      </c>
      <c r="O200" t="s">
        <v>360</v>
      </c>
      <c r="P200" t="s">
        <v>360</v>
      </c>
      <c r="Q200">
        <v>1</v>
      </c>
      <c r="X200">
        <v>1.3</v>
      </c>
      <c r="Y200">
        <v>3.86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0</v>
      </c>
      <c r="AF200" t="s">
        <v>3</v>
      </c>
      <c r="AG200">
        <v>1.3</v>
      </c>
      <c r="AH200">
        <v>2</v>
      </c>
      <c r="AI200">
        <v>50497875</v>
      </c>
      <c r="AJ200">
        <v>202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ROW(Source!A377)</f>
        <v>377</v>
      </c>
      <c r="B201">
        <v>50497894</v>
      </c>
      <c r="C201">
        <v>50497865</v>
      </c>
      <c r="D201">
        <v>46136088</v>
      </c>
      <c r="E201">
        <v>1</v>
      </c>
      <c r="F201">
        <v>1</v>
      </c>
      <c r="G201">
        <v>30570983</v>
      </c>
      <c r="H201">
        <v>3</v>
      </c>
      <c r="I201" t="s">
        <v>617</v>
      </c>
      <c r="J201" t="s">
        <v>618</v>
      </c>
      <c r="K201" t="s">
        <v>619</v>
      </c>
      <c r="L201">
        <v>1354</v>
      </c>
      <c r="N201">
        <v>1010</v>
      </c>
      <c r="O201" t="s">
        <v>360</v>
      </c>
      <c r="P201" t="s">
        <v>360</v>
      </c>
      <c r="Q201">
        <v>1</v>
      </c>
      <c r="X201">
        <v>1.4</v>
      </c>
      <c r="Y201">
        <v>0.89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0</v>
      </c>
      <c r="AF201" t="s">
        <v>3</v>
      </c>
      <c r="AG201">
        <v>1.4</v>
      </c>
      <c r="AH201">
        <v>2</v>
      </c>
      <c r="AI201">
        <v>50497876</v>
      </c>
      <c r="AJ201">
        <v>203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ROW(Source!A377)</f>
        <v>377</v>
      </c>
      <c r="B202">
        <v>50497895</v>
      </c>
      <c r="C202">
        <v>50497865</v>
      </c>
      <c r="D202">
        <v>46137340</v>
      </c>
      <c r="E202">
        <v>1</v>
      </c>
      <c r="F202">
        <v>1</v>
      </c>
      <c r="G202">
        <v>30570983</v>
      </c>
      <c r="H202">
        <v>3</v>
      </c>
      <c r="I202" t="s">
        <v>638</v>
      </c>
      <c r="J202" t="s">
        <v>639</v>
      </c>
      <c r="K202" t="s">
        <v>640</v>
      </c>
      <c r="L202">
        <v>1346</v>
      </c>
      <c r="N202">
        <v>1009</v>
      </c>
      <c r="O202" t="s">
        <v>286</v>
      </c>
      <c r="P202" t="s">
        <v>286</v>
      </c>
      <c r="Q202">
        <v>1</v>
      </c>
      <c r="X202">
        <v>1.4E-2</v>
      </c>
      <c r="Y202">
        <v>15.11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0</v>
      </c>
      <c r="AF202" t="s">
        <v>3</v>
      </c>
      <c r="AG202">
        <v>1.4E-2</v>
      </c>
      <c r="AH202">
        <v>2</v>
      </c>
      <c r="AI202">
        <v>50497877</v>
      </c>
      <c r="AJ202">
        <v>204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ROW(Source!A377)</f>
        <v>377</v>
      </c>
      <c r="B203">
        <v>50497896</v>
      </c>
      <c r="C203">
        <v>50497865</v>
      </c>
      <c r="D203">
        <v>31113627</v>
      </c>
      <c r="E203">
        <v>1</v>
      </c>
      <c r="F203">
        <v>1</v>
      </c>
      <c r="G203">
        <v>30570983</v>
      </c>
      <c r="H203">
        <v>3</v>
      </c>
      <c r="I203" t="s">
        <v>641</v>
      </c>
      <c r="J203" t="s">
        <v>642</v>
      </c>
      <c r="K203" t="s">
        <v>643</v>
      </c>
      <c r="L203">
        <v>1346</v>
      </c>
      <c r="N203">
        <v>1009</v>
      </c>
      <c r="O203" t="s">
        <v>286</v>
      </c>
      <c r="P203" t="s">
        <v>286</v>
      </c>
      <c r="Q203">
        <v>1</v>
      </c>
      <c r="X203">
        <v>8.9999999999999993E-3</v>
      </c>
      <c r="Y203">
        <v>23.12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0</v>
      </c>
      <c r="AF203" t="s">
        <v>3</v>
      </c>
      <c r="AG203">
        <v>8.9999999999999993E-3</v>
      </c>
      <c r="AH203">
        <v>2</v>
      </c>
      <c r="AI203">
        <v>50497878</v>
      </c>
      <c r="AJ203">
        <v>205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ROW(Source!A377)</f>
        <v>377</v>
      </c>
      <c r="B204">
        <v>50497897</v>
      </c>
      <c r="C204">
        <v>50497865</v>
      </c>
      <c r="D204">
        <v>31114144</v>
      </c>
      <c r="E204">
        <v>1</v>
      </c>
      <c r="F204">
        <v>1</v>
      </c>
      <c r="G204">
        <v>30570983</v>
      </c>
      <c r="H204">
        <v>3</v>
      </c>
      <c r="I204" t="s">
        <v>644</v>
      </c>
      <c r="J204" t="s">
        <v>645</v>
      </c>
      <c r="K204" t="s">
        <v>646</v>
      </c>
      <c r="L204">
        <v>1349</v>
      </c>
      <c r="N204">
        <v>1009</v>
      </c>
      <c r="O204" t="s">
        <v>647</v>
      </c>
      <c r="P204" t="s">
        <v>647</v>
      </c>
      <c r="Q204">
        <v>1E-3</v>
      </c>
      <c r="X204">
        <v>2</v>
      </c>
      <c r="Y204">
        <v>7.0000000000000007E-2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0</v>
      </c>
      <c r="AF204" t="s">
        <v>3</v>
      </c>
      <c r="AG204">
        <v>2</v>
      </c>
      <c r="AH204">
        <v>2</v>
      </c>
      <c r="AI204">
        <v>50497879</v>
      </c>
      <c r="AJ204">
        <v>206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ROW(Source!A377)</f>
        <v>377</v>
      </c>
      <c r="B205">
        <v>50497898</v>
      </c>
      <c r="C205">
        <v>50497865</v>
      </c>
      <c r="D205">
        <v>46148554</v>
      </c>
      <c r="E205">
        <v>1</v>
      </c>
      <c r="F205">
        <v>1</v>
      </c>
      <c r="G205">
        <v>30570983</v>
      </c>
      <c r="H205">
        <v>3</v>
      </c>
      <c r="I205" t="s">
        <v>648</v>
      </c>
      <c r="J205" t="s">
        <v>649</v>
      </c>
      <c r="K205" t="s">
        <v>650</v>
      </c>
      <c r="L205">
        <v>1356</v>
      </c>
      <c r="N205">
        <v>1010</v>
      </c>
      <c r="O205" t="s">
        <v>586</v>
      </c>
      <c r="P205" t="s">
        <v>586</v>
      </c>
      <c r="Q205">
        <v>1000</v>
      </c>
      <c r="X205">
        <v>2E-3</v>
      </c>
      <c r="Y205">
        <v>56.17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3</v>
      </c>
      <c r="AG205">
        <v>2E-3</v>
      </c>
      <c r="AH205">
        <v>2</v>
      </c>
      <c r="AI205">
        <v>50497882</v>
      </c>
      <c r="AJ205">
        <v>209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ROW(Source!A377)</f>
        <v>377</v>
      </c>
      <c r="B206">
        <v>50497899</v>
      </c>
      <c r="C206">
        <v>50497865</v>
      </c>
      <c r="D206">
        <v>46148713</v>
      </c>
      <c r="E206">
        <v>1</v>
      </c>
      <c r="F206">
        <v>1</v>
      </c>
      <c r="G206">
        <v>30570983</v>
      </c>
      <c r="H206">
        <v>3</v>
      </c>
      <c r="I206" t="s">
        <v>580</v>
      </c>
      <c r="J206" t="s">
        <v>581</v>
      </c>
      <c r="K206" t="s">
        <v>582</v>
      </c>
      <c r="L206">
        <v>1354</v>
      </c>
      <c r="N206">
        <v>1010</v>
      </c>
      <c r="O206" t="s">
        <v>360</v>
      </c>
      <c r="P206" t="s">
        <v>360</v>
      </c>
      <c r="Q206">
        <v>1</v>
      </c>
      <c r="X206">
        <v>1</v>
      </c>
      <c r="Y206">
        <v>14.99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0</v>
      </c>
      <c r="AF206" t="s">
        <v>3</v>
      </c>
      <c r="AG206">
        <v>1</v>
      </c>
      <c r="AH206">
        <v>2</v>
      </c>
      <c r="AI206">
        <v>50497883</v>
      </c>
      <c r="AJ206">
        <v>210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ROW(Source!A377)</f>
        <v>377</v>
      </c>
      <c r="B207">
        <v>50497900</v>
      </c>
      <c r="C207">
        <v>50497865</v>
      </c>
      <c r="D207">
        <v>40406100</v>
      </c>
      <c r="E207">
        <v>30570983</v>
      </c>
      <c r="F207">
        <v>1</v>
      </c>
      <c r="G207">
        <v>30570983</v>
      </c>
      <c r="H207">
        <v>3</v>
      </c>
      <c r="I207" t="s">
        <v>686</v>
      </c>
      <c r="J207" t="s">
        <v>3</v>
      </c>
      <c r="K207" t="s">
        <v>687</v>
      </c>
      <c r="L207">
        <v>1346</v>
      </c>
      <c r="N207">
        <v>1009</v>
      </c>
      <c r="O207" t="s">
        <v>286</v>
      </c>
      <c r="P207" t="s">
        <v>286</v>
      </c>
      <c r="Q207">
        <v>1</v>
      </c>
      <c r="X207">
        <v>0.38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 t="s">
        <v>3</v>
      </c>
      <c r="AG207">
        <v>0.38</v>
      </c>
      <c r="AH207">
        <v>3</v>
      </c>
      <c r="AI207">
        <v>-1</v>
      </c>
      <c r="AJ207" t="s">
        <v>3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ROW(Source!A377)</f>
        <v>377</v>
      </c>
      <c r="B208">
        <v>50497901</v>
      </c>
      <c r="C208">
        <v>50497865</v>
      </c>
      <c r="D208">
        <v>45913806</v>
      </c>
      <c r="E208">
        <v>30570983</v>
      </c>
      <c r="F208">
        <v>1</v>
      </c>
      <c r="G208">
        <v>30570983</v>
      </c>
      <c r="H208">
        <v>3</v>
      </c>
      <c r="I208" t="s">
        <v>688</v>
      </c>
      <c r="J208" t="s">
        <v>3</v>
      </c>
      <c r="K208" t="s">
        <v>689</v>
      </c>
      <c r="L208">
        <v>1354</v>
      </c>
      <c r="N208">
        <v>1010</v>
      </c>
      <c r="O208" t="s">
        <v>360</v>
      </c>
      <c r="P208" t="s">
        <v>360</v>
      </c>
      <c r="Q208">
        <v>1</v>
      </c>
      <c r="X208">
        <v>1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 t="s">
        <v>3</v>
      </c>
      <c r="AG208">
        <v>1</v>
      </c>
      <c r="AH208">
        <v>3</v>
      </c>
      <c r="AI208">
        <v>-1</v>
      </c>
      <c r="AJ208" t="s">
        <v>3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ROW(Source!A377)</f>
        <v>377</v>
      </c>
      <c r="B209">
        <v>50497902</v>
      </c>
      <c r="C209">
        <v>50497865</v>
      </c>
      <c r="D209">
        <v>45915805</v>
      </c>
      <c r="E209">
        <v>30570983</v>
      </c>
      <c r="F209">
        <v>1</v>
      </c>
      <c r="G209">
        <v>30570983</v>
      </c>
      <c r="H209">
        <v>3</v>
      </c>
      <c r="I209" t="s">
        <v>690</v>
      </c>
      <c r="J209" t="s">
        <v>3</v>
      </c>
      <c r="K209" t="s">
        <v>691</v>
      </c>
      <c r="L209">
        <v>1354</v>
      </c>
      <c r="N209">
        <v>1010</v>
      </c>
      <c r="O209" t="s">
        <v>360</v>
      </c>
      <c r="P209" t="s">
        <v>360</v>
      </c>
      <c r="Q209">
        <v>1</v>
      </c>
      <c r="X209">
        <v>6.1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 t="s">
        <v>3</v>
      </c>
      <c r="AG209">
        <v>6.1</v>
      </c>
      <c r="AH209">
        <v>3</v>
      </c>
      <c r="AI209">
        <v>-1</v>
      </c>
      <c r="AJ209" t="s">
        <v>3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ROW(Source!A377)</f>
        <v>377</v>
      </c>
      <c r="B210">
        <v>50497903</v>
      </c>
      <c r="C210">
        <v>50497865</v>
      </c>
      <c r="D210">
        <v>40424682</v>
      </c>
      <c r="E210">
        <v>30570983</v>
      </c>
      <c r="F210">
        <v>1</v>
      </c>
      <c r="G210">
        <v>30570983</v>
      </c>
      <c r="H210">
        <v>3</v>
      </c>
      <c r="I210" t="s">
        <v>692</v>
      </c>
      <c r="J210" t="s">
        <v>3</v>
      </c>
      <c r="K210" t="s">
        <v>693</v>
      </c>
      <c r="L210">
        <v>1348</v>
      </c>
      <c r="N210">
        <v>1009</v>
      </c>
      <c r="O210" t="s">
        <v>28</v>
      </c>
      <c r="P210" t="s">
        <v>28</v>
      </c>
      <c r="Q210">
        <v>1000</v>
      </c>
      <c r="X210">
        <v>2E-3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 t="s">
        <v>3</v>
      </c>
      <c r="AG210">
        <v>2E-3</v>
      </c>
      <c r="AH210">
        <v>3</v>
      </c>
      <c r="AI210">
        <v>-1</v>
      </c>
      <c r="AJ210" t="s">
        <v>3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ROW(Source!A378)</f>
        <v>378</v>
      </c>
      <c r="B211">
        <v>50497884</v>
      </c>
      <c r="C211">
        <v>50497865</v>
      </c>
      <c r="D211">
        <v>40404405</v>
      </c>
      <c r="E211">
        <v>30570983</v>
      </c>
      <c r="F211">
        <v>1</v>
      </c>
      <c r="G211">
        <v>30570983</v>
      </c>
      <c r="H211">
        <v>1</v>
      </c>
      <c r="I211" t="s">
        <v>513</v>
      </c>
      <c r="J211" t="s">
        <v>3</v>
      </c>
      <c r="K211" t="s">
        <v>514</v>
      </c>
      <c r="L211">
        <v>1191</v>
      </c>
      <c r="N211">
        <v>1013</v>
      </c>
      <c r="O211" t="s">
        <v>515</v>
      </c>
      <c r="P211" t="s">
        <v>515</v>
      </c>
      <c r="Q211">
        <v>1</v>
      </c>
      <c r="X211">
        <v>2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1</v>
      </c>
      <c r="AF211" t="s">
        <v>398</v>
      </c>
      <c r="AG211">
        <v>1.6</v>
      </c>
      <c r="AH211">
        <v>2</v>
      </c>
      <c r="AI211">
        <v>50497866</v>
      </c>
      <c r="AJ211">
        <v>211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ROW(Source!A378)</f>
        <v>378</v>
      </c>
      <c r="B212">
        <v>50497885</v>
      </c>
      <c r="C212">
        <v>50497865</v>
      </c>
      <c r="D212">
        <v>46170623</v>
      </c>
      <c r="E212">
        <v>1</v>
      </c>
      <c r="F212">
        <v>1</v>
      </c>
      <c r="G212">
        <v>30570983</v>
      </c>
      <c r="H212">
        <v>2</v>
      </c>
      <c r="I212" t="s">
        <v>547</v>
      </c>
      <c r="J212" t="s">
        <v>548</v>
      </c>
      <c r="K212" t="s">
        <v>549</v>
      </c>
      <c r="L212">
        <v>1368</v>
      </c>
      <c r="N212">
        <v>1011</v>
      </c>
      <c r="O212" t="s">
        <v>519</v>
      </c>
      <c r="P212" t="s">
        <v>519</v>
      </c>
      <c r="Q212">
        <v>1</v>
      </c>
      <c r="X212">
        <v>0.11</v>
      </c>
      <c r="Y212">
        <v>0</v>
      </c>
      <c r="Z212">
        <v>7.11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398</v>
      </c>
      <c r="AG212">
        <v>8.8000000000000009E-2</v>
      </c>
      <c r="AH212">
        <v>2</v>
      </c>
      <c r="AI212">
        <v>50497867</v>
      </c>
      <c r="AJ212">
        <v>212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ROW(Source!A378)</f>
        <v>378</v>
      </c>
      <c r="B213">
        <v>50497886</v>
      </c>
      <c r="C213">
        <v>50497865</v>
      </c>
      <c r="D213">
        <v>46170867</v>
      </c>
      <c r="E213">
        <v>1</v>
      </c>
      <c r="F213">
        <v>1</v>
      </c>
      <c r="G213">
        <v>30570983</v>
      </c>
      <c r="H213">
        <v>2</v>
      </c>
      <c r="I213" t="s">
        <v>550</v>
      </c>
      <c r="J213" t="s">
        <v>551</v>
      </c>
      <c r="K213" t="s">
        <v>552</v>
      </c>
      <c r="L213">
        <v>1368</v>
      </c>
      <c r="N213">
        <v>1011</v>
      </c>
      <c r="O213" t="s">
        <v>519</v>
      </c>
      <c r="P213" t="s">
        <v>519</v>
      </c>
      <c r="Q213">
        <v>1</v>
      </c>
      <c r="X213">
        <v>0.01</v>
      </c>
      <c r="Y213">
        <v>0</v>
      </c>
      <c r="Z213">
        <v>83.1</v>
      </c>
      <c r="AA213">
        <v>12.62</v>
      </c>
      <c r="AB213">
        <v>0</v>
      </c>
      <c r="AC213">
        <v>0</v>
      </c>
      <c r="AD213">
        <v>1</v>
      </c>
      <c r="AE213">
        <v>0</v>
      </c>
      <c r="AF213" t="s">
        <v>398</v>
      </c>
      <c r="AG213">
        <v>8.0000000000000002E-3</v>
      </c>
      <c r="AH213">
        <v>2</v>
      </c>
      <c r="AI213">
        <v>50497868</v>
      </c>
      <c r="AJ213">
        <v>213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ROW(Source!A378)</f>
        <v>378</v>
      </c>
      <c r="B214">
        <v>50497887</v>
      </c>
      <c r="C214">
        <v>50497865</v>
      </c>
      <c r="D214">
        <v>46170951</v>
      </c>
      <c r="E214">
        <v>1</v>
      </c>
      <c r="F214">
        <v>1</v>
      </c>
      <c r="G214">
        <v>30570983</v>
      </c>
      <c r="H214">
        <v>2</v>
      </c>
      <c r="I214" t="s">
        <v>626</v>
      </c>
      <c r="J214" t="s">
        <v>627</v>
      </c>
      <c r="K214" t="s">
        <v>628</v>
      </c>
      <c r="L214">
        <v>1368</v>
      </c>
      <c r="N214">
        <v>1011</v>
      </c>
      <c r="O214" t="s">
        <v>519</v>
      </c>
      <c r="P214" t="s">
        <v>519</v>
      </c>
      <c r="Q214">
        <v>1</v>
      </c>
      <c r="X214">
        <v>0.18</v>
      </c>
      <c r="Y214">
        <v>0</v>
      </c>
      <c r="Z214">
        <v>1.4</v>
      </c>
      <c r="AA214">
        <v>0</v>
      </c>
      <c r="AB214">
        <v>0</v>
      </c>
      <c r="AC214">
        <v>0</v>
      </c>
      <c r="AD214">
        <v>1</v>
      </c>
      <c r="AE214">
        <v>0</v>
      </c>
      <c r="AF214" t="s">
        <v>398</v>
      </c>
      <c r="AG214">
        <v>0.14399999999999999</v>
      </c>
      <c r="AH214">
        <v>2</v>
      </c>
      <c r="AI214">
        <v>50497869</v>
      </c>
      <c r="AJ214">
        <v>214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ROW(Source!A378)</f>
        <v>378</v>
      </c>
      <c r="B215">
        <v>50497888</v>
      </c>
      <c r="C215">
        <v>50497865</v>
      </c>
      <c r="D215">
        <v>46093437</v>
      </c>
      <c r="E215">
        <v>1</v>
      </c>
      <c r="F215">
        <v>1</v>
      </c>
      <c r="G215">
        <v>30570983</v>
      </c>
      <c r="H215">
        <v>2</v>
      </c>
      <c r="I215" t="s">
        <v>629</v>
      </c>
      <c r="J215" t="s">
        <v>630</v>
      </c>
      <c r="K215" t="s">
        <v>631</v>
      </c>
      <c r="L215">
        <v>1368</v>
      </c>
      <c r="N215">
        <v>1011</v>
      </c>
      <c r="O215" t="s">
        <v>519</v>
      </c>
      <c r="P215" t="s">
        <v>519</v>
      </c>
      <c r="Q215">
        <v>1</v>
      </c>
      <c r="X215">
        <v>0.03</v>
      </c>
      <c r="Y215">
        <v>0</v>
      </c>
      <c r="Z215">
        <v>0.35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398</v>
      </c>
      <c r="AG215">
        <v>2.4E-2</v>
      </c>
      <c r="AH215">
        <v>2</v>
      </c>
      <c r="AI215">
        <v>50497870</v>
      </c>
      <c r="AJ215">
        <v>215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ROW(Source!A378)</f>
        <v>378</v>
      </c>
      <c r="B216">
        <v>50497889</v>
      </c>
      <c r="C216">
        <v>50497865</v>
      </c>
      <c r="D216">
        <v>31111826</v>
      </c>
      <c r="E216">
        <v>1</v>
      </c>
      <c r="F216">
        <v>1</v>
      </c>
      <c r="G216">
        <v>30570983</v>
      </c>
      <c r="H216">
        <v>3</v>
      </c>
      <c r="I216" t="s">
        <v>632</v>
      </c>
      <c r="J216" t="s">
        <v>633</v>
      </c>
      <c r="K216" t="s">
        <v>634</v>
      </c>
      <c r="L216">
        <v>1346</v>
      </c>
      <c r="N216">
        <v>1009</v>
      </c>
      <c r="O216" t="s">
        <v>286</v>
      </c>
      <c r="P216" t="s">
        <v>286</v>
      </c>
      <c r="Q216">
        <v>1</v>
      </c>
      <c r="X216">
        <v>4.0000000000000001E-3</v>
      </c>
      <c r="Y216">
        <v>13.96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0</v>
      </c>
      <c r="AF216" t="s">
        <v>3</v>
      </c>
      <c r="AG216">
        <v>4.0000000000000001E-3</v>
      </c>
      <c r="AH216">
        <v>2</v>
      </c>
      <c r="AI216">
        <v>50497871</v>
      </c>
      <c r="AJ216">
        <v>216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ROW(Source!A378)</f>
        <v>378</v>
      </c>
      <c r="B217">
        <v>50497890</v>
      </c>
      <c r="C217">
        <v>50497865</v>
      </c>
      <c r="D217">
        <v>46136793</v>
      </c>
      <c r="E217">
        <v>1</v>
      </c>
      <c r="F217">
        <v>1</v>
      </c>
      <c r="G217">
        <v>30570983</v>
      </c>
      <c r="H217">
        <v>3</v>
      </c>
      <c r="I217" t="s">
        <v>635</v>
      </c>
      <c r="J217" t="s">
        <v>636</v>
      </c>
      <c r="K217" t="s">
        <v>637</v>
      </c>
      <c r="L217">
        <v>1346</v>
      </c>
      <c r="N217">
        <v>1009</v>
      </c>
      <c r="O217" t="s">
        <v>286</v>
      </c>
      <c r="P217" t="s">
        <v>286</v>
      </c>
      <c r="Q217">
        <v>1</v>
      </c>
      <c r="X217">
        <v>4.7E-2</v>
      </c>
      <c r="Y217">
        <v>29.9</v>
      </c>
      <c r="Z217">
        <v>0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3</v>
      </c>
      <c r="AG217">
        <v>4.7E-2</v>
      </c>
      <c r="AH217">
        <v>2</v>
      </c>
      <c r="AI217">
        <v>50497872</v>
      </c>
      <c r="AJ217">
        <v>217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ROW(Source!A378)</f>
        <v>378</v>
      </c>
      <c r="B218">
        <v>50497891</v>
      </c>
      <c r="C218">
        <v>50497865</v>
      </c>
      <c r="D218">
        <v>46136840</v>
      </c>
      <c r="E218">
        <v>1</v>
      </c>
      <c r="F218">
        <v>1</v>
      </c>
      <c r="G218">
        <v>30570983</v>
      </c>
      <c r="H218">
        <v>3</v>
      </c>
      <c r="I218" t="s">
        <v>568</v>
      </c>
      <c r="J218" t="s">
        <v>569</v>
      </c>
      <c r="K218" t="s">
        <v>570</v>
      </c>
      <c r="L218">
        <v>1348</v>
      </c>
      <c r="N218">
        <v>1009</v>
      </c>
      <c r="O218" t="s">
        <v>28</v>
      </c>
      <c r="P218" t="s">
        <v>28</v>
      </c>
      <c r="Q218">
        <v>1000</v>
      </c>
      <c r="X218">
        <v>6.9999999999999994E-5</v>
      </c>
      <c r="Y218">
        <v>8596.85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0</v>
      </c>
      <c r="AF218" t="s">
        <v>3</v>
      </c>
      <c r="AG218">
        <v>6.9999999999999994E-5</v>
      </c>
      <c r="AH218">
        <v>2</v>
      </c>
      <c r="AI218">
        <v>50497873</v>
      </c>
      <c r="AJ218">
        <v>218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ROW(Source!A378)</f>
        <v>378</v>
      </c>
      <c r="B219">
        <v>50497892</v>
      </c>
      <c r="C219">
        <v>50497865</v>
      </c>
      <c r="D219">
        <v>46136870</v>
      </c>
      <c r="E219">
        <v>1</v>
      </c>
      <c r="F219">
        <v>1</v>
      </c>
      <c r="G219">
        <v>30570983</v>
      </c>
      <c r="H219">
        <v>3</v>
      </c>
      <c r="I219" t="s">
        <v>614</v>
      </c>
      <c r="J219" t="s">
        <v>615</v>
      </c>
      <c r="K219" t="s">
        <v>616</v>
      </c>
      <c r="L219">
        <v>1346</v>
      </c>
      <c r="N219">
        <v>1009</v>
      </c>
      <c r="O219" t="s">
        <v>286</v>
      </c>
      <c r="P219" t="s">
        <v>286</v>
      </c>
      <c r="Q219">
        <v>1</v>
      </c>
      <c r="X219">
        <v>3.5999999999999997E-2</v>
      </c>
      <c r="Y219">
        <v>159.07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0</v>
      </c>
      <c r="AF219" t="s">
        <v>3</v>
      </c>
      <c r="AG219">
        <v>3.5999999999999997E-2</v>
      </c>
      <c r="AH219">
        <v>2</v>
      </c>
      <c r="AI219">
        <v>50497874</v>
      </c>
      <c r="AJ219">
        <v>219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ROW(Source!A378)</f>
        <v>378</v>
      </c>
      <c r="B220">
        <v>50497893</v>
      </c>
      <c r="C220">
        <v>50497865</v>
      </c>
      <c r="D220">
        <v>46136087</v>
      </c>
      <c r="E220">
        <v>1</v>
      </c>
      <c r="F220">
        <v>1</v>
      </c>
      <c r="G220">
        <v>30570983</v>
      </c>
      <c r="H220">
        <v>3</v>
      </c>
      <c r="I220" t="s">
        <v>571</v>
      </c>
      <c r="J220" t="s">
        <v>572</v>
      </c>
      <c r="K220" t="s">
        <v>573</v>
      </c>
      <c r="L220">
        <v>1354</v>
      </c>
      <c r="N220">
        <v>1010</v>
      </c>
      <c r="O220" t="s">
        <v>360</v>
      </c>
      <c r="P220" t="s">
        <v>360</v>
      </c>
      <c r="Q220">
        <v>1</v>
      </c>
      <c r="X220">
        <v>1.3</v>
      </c>
      <c r="Y220">
        <v>3.86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0</v>
      </c>
      <c r="AF220" t="s">
        <v>3</v>
      </c>
      <c r="AG220">
        <v>1.3</v>
      </c>
      <c r="AH220">
        <v>2</v>
      </c>
      <c r="AI220">
        <v>50497875</v>
      </c>
      <c r="AJ220">
        <v>220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ROW(Source!A378)</f>
        <v>378</v>
      </c>
      <c r="B221">
        <v>50497894</v>
      </c>
      <c r="C221">
        <v>50497865</v>
      </c>
      <c r="D221">
        <v>46136088</v>
      </c>
      <c r="E221">
        <v>1</v>
      </c>
      <c r="F221">
        <v>1</v>
      </c>
      <c r="G221">
        <v>30570983</v>
      </c>
      <c r="H221">
        <v>3</v>
      </c>
      <c r="I221" t="s">
        <v>617</v>
      </c>
      <c r="J221" t="s">
        <v>618</v>
      </c>
      <c r="K221" t="s">
        <v>619</v>
      </c>
      <c r="L221">
        <v>1354</v>
      </c>
      <c r="N221">
        <v>1010</v>
      </c>
      <c r="O221" t="s">
        <v>360</v>
      </c>
      <c r="P221" t="s">
        <v>360</v>
      </c>
      <c r="Q221">
        <v>1</v>
      </c>
      <c r="X221">
        <v>1.4</v>
      </c>
      <c r="Y221">
        <v>0.89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0</v>
      </c>
      <c r="AF221" t="s">
        <v>3</v>
      </c>
      <c r="AG221">
        <v>1.4</v>
      </c>
      <c r="AH221">
        <v>2</v>
      </c>
      <c r="AI221">
        <v>50497876</v>
      </c>
      <c r="AJ221">
        <v>221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ROW(Source!A378)</f>
        <v>378</v>
      </c>
      <c r="B222">
        <v>50497895</v>
      </c>
      <c r="C222">
        <v>50497865</v>
      </c>
      <c r="D222">
        <v>46137340</v>
      </c>
      <c r="E222">
        <v>1</v>
      </c>
      <c r="F222">
        <v>1</v>
      </c>
      <c r="G222">
        <v>30570983</v>
      </c>
      <c r="H222">
        <v>3</v>
      </c>
      <c r="I222" t="s">
        <v>638</v>
      </c>
      <c r="J222" t="s">
        <v>639</v>
      </c>
      <c r="K222" t="s">
        <v>640</v>
      </c>
      <c r="L222">
        <v>1346</v>
      </c>
      <c r="N222">
        <v>1009</v>
      </c>
      <c r="O222" t="s">
        <v>286</v>
      </c>
      <c r="P222" t="s">
        <v>286</v>
      </c>
      <c r="Q222">
        <v>1</v>
      </c>
      <c r="X222">
        <v>1.4E-2</v>
      </c>
      <c r="Y222">
        <v>15.11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3</v>
      </c>
      <c r="AG222">
        <v>1.4E-2</v>
      </c>
      <c r="AH222">
        <v>2</v>
      </c>
      <c r="AI222">
        <v>50497877</v>
      </c>
      <c r="AJ222">
        <v>222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ROW(Source!A378)</f>
        <v>378</v>
      </c>
      <c r="B223">
        <v>50497896</v>
      </c>
      <c r="C223">
        <v>50497865</v>
      </c>
      <c r="D223">
        <v>31113627</v>
      </c>
      <c r="E223">
        <v>1</v>
      </c>
      <c r="F223">
        <v>1</v>
      </c>
      <c r="G223">
        <v>30570983</v>
      </c>
      <c r="H223">
        <v>3</v>
      </c>
      <c r="I223" t="s">
        <v>641</v>
      </c>
      <c r="J223" t="s">
        <v>642</v>
      </c>
      <c r="K223" t="s">
        <v>643</v>
      </c>
      <c r="L223">
        <v>1346</v>
      </c>
      <c r="N223">
        <v>1009</v>
      </c>
      <c r="O223" t="s">
        <v>286</v>
      </c>
      <c r="P223" t="s">
        <v>286</v>
      </c>
      <c r="Q223">
        <v>1</v>
      </c>
      <c r="X223">
        <v>8.9999999999999993E-3</v>
      </c>
      <c r="Y223">
        <v>23.12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0</v>
      </c>
      <c r="AF223" t="s">
        <v>3</v>
      </c>
      <c r="AG223">
        <v>8.9999999999999993E-3</v>
      </c>
      <c r="AH223">
        <v>2</v>
      </c>
      <c r="AI223">
        <v>50497878</v>
      </c>
      <c r="AJ223">
        <v>223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ROW(Source!A378)</f>
        <v>378</v>
      </c>
      <c r="B224">
        <v>50497897</v>
      </c>
      <c r="C224">
        <v>50497865</v>
      </c>
      <c r="D224">
        <v>31114144</v>
      </c>
      <c r="E224">
        <v>1</v>
      </c>
      <c r="F224">
        <v>1</v>
      </c>
      <c r="G224">
        <v>30570983</v>
      </c>
      <c r="H224">
        <v>3</v>
      </c>
      <c r="I224" t="s">
        <v>644</v>
      </c>
      <c r="J224" t="s">
        <v>645</v>
      </c>
      <c r="K224" t="s">
        <v>646</v>
      </c>
      <c r="L224">
        <v>1349</v>
      </c>
      <c r="N224">
        <v>1009</v>
      </c>
      <c r="O224" t="s">
        <v>647</v>
      </c>
      <c r="P224" t="s">
        <v>647</v>
      </c>
      <c r="Q224">
        <v>1E-3</v>
      </c>
      <c r="X224">
        <v>2</v>
      </c>
      <c r="Y224">
        <v>7.0000000000000007E-2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0</v>
      </c>
      <c r="AF224" t="s">
        <v>3</v>
      </c>
      <c r="AG224">
        <v>2</v>
      </c>
      <c r="AH224">
        <v>2</v>
      </c>
      <c r="AI224">
        <v>50497879</v>
      </c>
      <c r="AJ224">
        <v>224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ROW(Source!A378)</f>
        <v>378</v>
      </c>
      <c r="B225">
        <v>50497898</v>
      </c>
      <c r="C225">
        <v>50497865</v>
      </c>
      <c r="D225">
        <v>46148554</v>
      </c>
      <c r="E225">
        <v>1</v>
      </c>
      <c r="F225">
        <v>1</v>
      </c>
      <c r="G225">
        <v>30570983</v>
      </c>
      <c r="H225">
        <v>3</v>
      </c>
      <c r="I225" t="s">
        <v>648</v>
      </c>
      <c r="J225" t="s">
        <v>649</v>
      </c>
      <c r="K225" t="s">
        <v>650</v>
      </c>
      <c r="L225">
        <v>1356</v>
      </c>
      <c r="N225">
        <v>1010</v>
      </c>
      <c r="O225" t="s">
        <v>586</v>
      </c>
      <c r="P225" t="s">
        <v>586</v>
      </c>
      <c r="Q225">
        <v>1000</v>
      </c>
      <c r="X225">
        <v>2E-3</v>
      </c>
      <c r="Y225">
        <v>56.17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0</v>
      </c>
      <c r="AF225" t="s">
        <v>3</v>
      </c>
      <c r="AG225">
        <v>2E-3</v>
      </c>
      <c r="AH225">
        <v>2</v>
      </c>
      <c r="AI225">
        <v>50497882</v>
      </c>
      <c r="AJ225">
        <v>227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ROW(Source!A378)</f>
        <v>378</v>
      </c>
      <c r="B226">
        <v>50497899</v>
      </c>
      <c r="C226">
        <v>50497865</v>
      </c>
      <c r="D226">
        <v>46148713</v>
      </c>
      <c r="E226">
        <v>1</v>
      </c>
      <c r="F226">
        <v>1</v>
      </c>
      <c r="G226">
        <v>30570983</v>
      </c>
      <c r="H226">
        <v>3</v>
      </c>
      <c r="I226" t="s">
        <v>580</v>
      </c>
      <c r="J226" t="s">
        <v>581</v>
      </c>
      <c r="K226" t="s">
        <v>582</v>
      </c>
      <c r="L226">
        <v>1354</v>
      </c>
      <c r="N226">
        <v>1010</v>
      </c>
      <c r="O226" t="s">
        <v>360</v>
      </c>
      <c r="P226" t="s">
        <v>360</v>
      </c>
      <c r="Q226">
        <v>1</v>
      </c>
      <c r="X226">
        <v>1</v>
      </c>
      <c r="Y226">
        <v>14.99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1</v>
      </c>
      <c r="AH226">
        <v>2</v>
      </c>
      <c r="AI226">
        <v>50497883</v>
      </c>
      <c r="AJ226">
        <v>228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ROW(Source!A378)</f>
        <v>378</v>
      </c>
      <c r="B227">
        <v>50497900</v>
      </c>
      <c r="C227">
        <v>50497865</v>
      </c>
      <c r="D227">
        <v>40406100</v>
      </c>
      <c r="E227">
        <v>30570983</v>
      </c>
      <c r="F227">
        <v>1</v>
      </c>
      <c r="G227">
        <v>30570983</v>
      </c>
      <c r="H227">
        <v>3</v>
      </c>
      <c r="I227" t="s">
        <v>686</v>
      </c>
      <c r="J227" t="s">
        <v>3</v>
      </c>
      <c r="K227" t="s">
        <v>687</v>
      </c>
      <c r="L227">
        <v>1346</v>
      </c>
      <c r="N227">
        <v>1009</v>
      </c>
      <c r="O227" t="s">
        <v>286</v>
      </c>
      <c r="P227" t="s">
        <v>286</v>
      </c>
      <c r="Q227">
        <v>1</v>
      </c>
      <c r="X227">
        <v>0.38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 t="s">
        <v>3</v>
      </c>
      <c r="AG227">
        <v>0.38</v>
      </c>
      <c r="AH227">
        <v>3</v>
      </c>
      <c r="AI227">
        <v>-1</v>
      </c>
      <c r="AJ227" t="s">
        <v>3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ROW(Source!A378)</f>
        <v>378</v>
      </c>
      <c r="B228">
        <v>50497901</v>
      </c>
      <c r="C228">
        <v>50497865</v>
      </c>
      <c r="D228">
        <v>45913806</v>
      </c>
      <c r="E228">
        <v>30570983</v>
      </c>
      <c r="F228">
        <v>1</v>
      </c>
      <c r="G228">
        <v>30570983</v>
      </c>
      <c r="H228">
        <v>3</v>
      </c>
      <c r="I228" t="s">
        <v>688</v>
      </c>
      <c r="J228" t="s">
        <v>3</v>
      </c>
      <c r="K228" t="s">
        <v>689</v>
      </c>
      <c r="L228">
        <v>1354</v>
      </c>
      <c r="N228">
        <v>1010</v>
      </c>
      <c r="O228" t="s">
        <v>360</v>
      </c>
      <c r="P228" t="s">
        <v>360</v>
      </c>
      <c r="Q228">
        <v>1</v>
      </c>
      <c r="X228">
        <v>1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 t="s">
        <v>3</v>
      </c>
      <c r="AG228">
        <v>1</v>
      </c>
      <c r="AH228">
        <v>3</v>
      </c>
      <c r="AI228">
        <v>-1</v>
      </c>
      <c r="AJ228" t="s">
        <v>3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ROW(Source!A378)</f>
        <v>378</v>
      </c>
      <c r="B229">
        <v>50497902</v>
      </c>
      <c r="C229">
        <v>50497865</v>
      </c>
      <c r="D229">
        <v>45915805</v>
      </c>
      <c r="E229">
        <v>30570983</v>
      </c>
      <c r="F229">
        <v>1</v>
      </c>
      <c r="G229">
        <v>30570983</v>
      </c>
      <c r="H229">
        <v>3</v>
      </c>
      <c r="I229" t="s">
        <v>690</v>
      </c>
      <c r="J229" t="s">
        <v>3</v>
      </c>
      <c r="K229" t="s">
        <v>691</v>
      </c>
      <c r="L229">
        <v>1354</v>
      </c>
      <c r="N229">
        <v>1010</v>
      </c>
      <c r="O229" t="s">
        <v>360</v>
      </c>
      <c r="P229" t="s">
        <v>360</v>
      </c>
      <c r="Q229">
        <v>1</v>
      </c>
      <c r="X229">
        <v>6.1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 t="s">
        <v>3</v>
      </c>
      <c r="AG229">
        <v>6.1</v>
      </c>
      <c r="AH229">
        <v>3</v>
      </c>
      <c r="AI229">
        <v>-1</v>
      </c>
      <c r="AJ229" t="s">
        <v>3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ROW(Source!A378)</f>
        <v>378</v>
      </c>
      <c r="B230">
        <v>50497903</v>
      </c>
      <c r="C230">
        <v>50497865</v>
      </c>
      <c r="D230">
        <v>40424682</v>
      </c>
      <c r="E230">
        <v>30570983</v>
      </c>
      <c r="F230">
        <v>1</v>
      </c>
      <c r="G230">
        <v>30570983</v>
      </c>
      <c r="H230">
        <v>3</v>
      </c>
      <c r="I230" t="s">
        <v>692</v>
      </c>
      <c r="J230" t="s">
        <v>3</v>
      </c>
      <c r="K230" t="s">
        <v>693</v>
      </c>
      <c r="L230">
        <v>1348</v>
      </c>
      <c r="N230">
        <v>1009</v>
      </c>
      <c r="O230" t="s">
        <v>28</v>
      </c>
      <c r="P230" t="s">
        <v>28</v>
      </c>
      <c r="Q230">
        <v>1000</v>
      </c>
      <c r="X230">
        <v>2E-3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 t="s">
        <v>3</v>
      </c>
      <c r="AG230">
        <v>2E-3</v>
      </c>
      <c r="AH230">
        <v>3</v>
      </c>
      <c r="AI230">
        <v>-1</v>
      </c>
      <c r="AJ230" t="s">
        <v>3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ROW(Source!A383)</f>
        <v>383</v>
      </c>
      <c r="B231">
        <v>50497922</v>
      </c>
      <c r="C231">
        <v>50497906</v>
      </c>
      <c r="D231">
        <v>40404405</v>
      </c>
      <c r="E231">
        <v>30570983</v>
      </c>
      <c r="F231">
        <v>1</v>
      </c>
      <c r="G231">
        <v>30570983</v>
      </c>
      <c r="H231">
        <v>1</v>
      </c>
      <c r="I231" t="s">
        <v>513</v>
      </c>
      <c r="J231" t="s">
        <v>3</v>
      </c>
      <c r="K231" t="s">
        <v>514</v>
      </c>
      <c r="L231">
        <v>1191</v>
      </c>
      <c r="N231">
        <v>1013</v>
      </c>
      <c r="O231" t="s">
        <v>515</v>
      </c>
      <c r="P231" t="s">
        <v>515</v>
      </c>
      <c r="Q231">
        <v>1</v>
      </c>
      <c r="X231">
        <v>1.34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1</v>
      </c>
      <c r="AF231" t="s">
        <v>398</v>
      </c>
      <c r="AG231">
        <v>1.0720000000000001</v>
      </c>
      <c r="AH231">
        <v>2</v>
      </c>
      <c r="AI231">
        <v>50497907</v>
      </c>
      <c r="AJ231">
        <v>229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ROW(Source!A383)</f>
        <v>383</v>
      </c>
      <c r="B232">
        <v>50497923</v>
      </c>
      <c r="C232">
        <v>50497906</v>
      </c>
      <c r="D232">
        <v>46170623</v>
      </c>
      <c r="E232">
        <v>1</v>
      </c>
      <c r="F232">
        <v>1</v>
      </c>
      <c r="G232">
        <v>30570983</v>
      </c>
      <c r="H232">
        <v>2</v>
      </c>
      <c r="I232" t="s">
        <v>547</v>
      </c>
      <c r="J232" t="s">
        <v>548</v>
      </c>
      <c r="K232" t="s">
        <v>549</v>
      </c>
      <c r="L232">
        <v>1368</v>
      </c>
      <c r="N232">
        <v>1011</v>
      </c>
      <c r="O232" t="s">
        <v>519</v>
      </c>
      <c r="P232" t="s">
        <v>519</v>
      </c>
      <c r="Q232">
        <v>1</v>
      </c>
      <c r="X232">
        <v>0.11</v>
      </c>
      <c r="Y232">
        <v>0</v>
      </c>
      <c r="Z232">
        <v>7.11</v>
      </c>
      <c r="AA232">
        <v>0</v>
      </c>
      <c r="AB232">
        <v>0</v>
      </c>
      <c r="AC232">
        <v>0</v>
      </c>
      <c r="AD232">
        <v>1</v>
      </c>
      <c r="AE232">
        <v>0</v>
      </c>
      <c r="AF232" t="s">
        <v>398</v>
      </c>
      <c r="AG232">
        <v>8.8000000000000009E-2</v>
      </c>
      <c r="AH232">
        <v>2</v>
      </c>
      <c r="AI232">
        <v>50497908</v>
      </c>
      <c r="AJ232">
        <v>230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ROW(Source!A383)</f>
        <v>383</v>
      </c>
      <c r="B233">
        <v>50497924</v>
      </c>
      <c r="C233">
        <v>50497906</v>
      </c>
      <c r="D233">
        <v>46093437</v>
      </c>
      <c r="E233">
        <v>1</v>
      </c>
      <c r="F233">
        <v>1</v>
      </c>
      <c r="G233">
        <v>30570983</v>
      </c>
      <c r="H233">
        <v>2</v>
      </c>
      <c r="I233" t="s">
        <v>629</v>
      </c>
      <c r="J233" t="s">
        <v>630</v>
      </c>
      <c r="K233" t="s">
        <v>631</v>
      </c>
      <c r="L233">
        <v>1368</v>
      </c>
      <c r="N233">
        <v>1011</v>
      </c>
      <c r="O233" t="s">
        <v>519</v>
      </c>
      <c r="P233" t="s">
        <v>519</v>
      </c>
      <c r="Q233">
        <v>1</v>
      </c>
      <c r="X233">
        <v>0.03</v>
      </c>
      <c r="Y233">
        <v>0</v>
      </c>
      <c r="Z233">
        <v>0.35</v>
      </c>
      <c r="AA233">
        <v>0</v>
      </c>
      <c r="AB233">
        <v>0</v>
      </c>
      <c r="AC233">
        <v>0</v>
      </c>
      <c r="AD233">
        <v>1</v>
      </c>
      <c r="AE233">
        <v>0</v>
      </c>
      <c r="AF233" t="s">
        <v>398</v>
      </c>
      <c r="AG233">
        <v>2.4E-2</v>
      </c>
      <c r="AH233">
        <v>2</v>
      </c>
      <c r="AI233">
        <v>50497909</v>
      </c>
      <c r="AJ233">
        <v>231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ROW(Source!A383)</f>
        <v>383</v>
      </c>
      <c r="B234">
        <v>50497925</v>
      </c>
      <c r="C234">
        <v>50497906</v>
      </c>
      <c r="D234">
        <v>31111826</v>
      </c>
      <c r="E234">
        <v>1</v>
      </c>
      <c r="F234">
        <v>1</v>
      </c>
      <c r="G234">
        <v>30570983</v>
      </c>
      <c r="H234">
        <v>3</v>
      </c>
      <c r="I234" t="s">
        <v>632</v>
      </c>
      <c r="J234" t="s">
        <v>633</v>
      </c>
      <c r="K234" t="s">
        <v>634</v>
      </c>
      <c r="L234">
        <v>1346</v>
      </c>
      <c r="N234">
        <v>1009</v>
      </c>
      <c r="O234" t="s">
        <v>286</v>
      </c>
      <c r="P234" t="s">
        <v>286</v>
      </c>
      <c r="Q234">
        <v>1</v>
      </c>
      <c r="X234">
        <v>1E-3</v>
      </c>
      <c r="Y234">
        <v>13.96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0</v>
      </c>
      <c r="AF234" t="s">
        <v>3</v>
      </c>
      <c r="AG234">
        <v>1E-3</v>
      </c>
      <c r="AH234">
        <v>2</v>
      </c>
      <c r="AI234">
        <v>50497910</v>
      </c>
      <c r="AJ234">
        <v>232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ROW(Source!A383)</f>
        <v>383</v>
      </c>
      <c r="B235">
        <v>50497926</v>
      </c>
      <c r="C235">
        <v>50497906</v>
      </c>
      <c r="D235">
        <v>46136793</v>
      </c>
      <c r="E235">
        <v>1</v>
      </c>
      <c r="F235">
        <v>1</v>
      </c>
      <c r="G235">
        <v>30570983</v>
      </c>
      <c r="H235">
        <v>3</v>
      </c>
      <c r="I235" t="s">
        <v>635</v>
      </c>
      <c r="J235" t="s">
        <v>636</v>
      </c>
      <c r="K235" t="s">
        <v>637</v>
      </c>
      <c r="L235">
        <v>1346</v>
      </c>
      <c r="N235">
        <v>1009</v>
      </c>
      <c r="O235" t="s">
        <v>286</v>
      </c>
      <c r="P235" t="s">
        <v>286</v>
      </c>
      <c r="Q235">
        <v>1</v>
      </c>
      <c r="X235">
        <v>3.5999999999999997E-2</v>
      </c>
      <c r="Y235">
        <v>29.9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3</v>
      </c>
      <c r="AG235">
        <v>3.5999999999999997E-2</v>
      </c>
      <c r="AH235">
        <v>2</v>
      </c>
      <c r="AI235">
        <v>50497911</v>
      </c>
      <c r="AJ235">
        <v>233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ROW(Source!A383)</f>
        <v>383</v>
      </c>
      <c r="B236">
        <v>50497927</v>
      </c>
      <c r="C236">
        <v>50497906</v>
      </c>
      <c r="D236">
        <v>46136840</v>
      </c>
      <c r="E236">
        <v>1</v>
      </c>
      <c r="F236">
        <v>1</v>
      </c>
      <c r="G236">
        <v>30570983</v>
      </c>
      <c r="H236">
        <v>3</v>
      </c>
      <c r="I236" t="s">
        <v>568</v>
      </c>
      <c r="J236" t="s">
        <v>569</v>
      </c>
      <c r="K236" t="s">
        <v>570</v>
      </c>
      <c r="L236">
        <v>1348</v>
      </c>
      <c r="N236">
        <v>1009</v>
      </c>
      <c r="O236" t="s">
        <v>28</v>
      </c>
      <c r="P236" t="s">
        <v>28</v>
      </c>
      <c r="Q236">
        <v>1000</v>
      </c>
      <c r="X236">
        <v>6.9999999999999994E-5</v>
      </c>
      <c r="Y236">
        <v>8596.85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0</v>
      </c>
      <c r="AF236" t="s">
        <v>3</v>
      </c>
      <c r="AG236">
        <v>6.9999999999999994E-5</v>
      </c>
      <c r="AH236">
        <v>2</v>
      </c>
      <c r="AI236">
        <v>50497912</v>
      </c>
      <c r="AJ236">
        <v>234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ROW(Source!A383)</f>
        <v>383</v>
      </c>
      <c r="B237">
        <v>50497928</v>
      </c>
      <c r="C237">
        <v>50497906</v>
      </c>
      <c r="D237">
        <v>46136870</v>
      </c>
      <c r="E237">
        <v>1</v>
      </c>
      <c r="F237">
        <v>1</v>
      </c>
      <c r="G237">
        <v>30570983</v>
      </c>
      <c r="H237">
        <v>3</v>
      </c>
      <c r="I237" t="s">
        <v>614</v>
      </c>
      <c r="J237" t="s">
        <v>615</v>
      </c>
      <c r="K237" t="s">
        <v>616</v>
      </c>
      <c r="L237">
        <v>1346</v>
      </c>
      <c r="N237">
        <v>1009</v>
      </c>
      <c r="O237" t="s">
        <v>286</v>
      </c>
      <c r="P237" t="s">
        <v>286</v>
      </c>
      <c r="Q237">
        <v>1</v>
      </c>
      <c r="X237">
        <v>1.2E-2</v>
      </c>
      <c r="Y237">
        <v>159.07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0</v>
      </c>
      <c r="AF237" t="s">
        <v>3</v>
      </c>
      <c r="AG237">
        <v>1.2E-2</v>
      </c>
      <c r="AH237">
        <v>2</v>
      </c>
      <c r="AI237">
        <v>50497913</v>
      </c>
      <c r="AJ237">
        <v>235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ROW(Source!A383)</f>
        <v>383</v>
      </c>
      <c r="B238">
        <v>50497929</v>
      </c>
      <c r="C238">
        <v>50497906</v>
      </c>
      <c r="D238">
        <v>46136087</v>
      </c>
      <c r="E238">
        <v>1</v>
      </c>
      <c r="F238">
        <v>1</v>
      </c>
      <c r="G238">
        <v>30570983</v>
      </c>
      <c r="H238">
        <v>3</v>
      </c>
      <c r="I238" t="s">
        <v>571</v>
      </c>
      <c r="J238" t="s">
        <v>572</v>
      </c>
      <c r="K238" t="s">
        <v>573</v>
      </c>
      <c r="L238">
        <v>1354</v>
      </c>
      <c r="N238">
        <v>1010</v>
      </c>
      <c r="O238" t="s">
        <v>360</v>
      </c>
      <c r="P238" t="s">
        <v>360</v>
      </c>
      <c r="Q238">
        <v>1</v>
      </c>
      <c r="X238">
        <v>1.3</v>
      </c>
      <c r="Y238">
        <v>3.86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0</v>
      </c>
      <c r="AF238" t="s">
        <v>3</v>
      </c>
      <c r="AG238">
        <v>1.3</v>
      </c>
      <c r="AH238">
        <v>2</v>
      </c>
      <c r="AI238">
        <v>50497914</v>
      </c>
      <c r="AJ238">
        <v>236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ROW(Source!A383)</f>
        <v>383</v>
      </c>
      <c r="B239">
        <v>50497930</v>
      </c>
      <c r="C239">
        <v>50497906</v>
      </c>
      <c r="D239">
        <v>46136088</v>
      </c>
      <c r="E239">
        <v>1</v>
      </c>
      <c r="F239">
        <v>1</v>
      </c>
      <c r="G239">
        <v>30570983</v>
      </c>
      <c r="H239">
        <v>3</v>
      </c>
      <c r="I239" t="s">
        <v>617</v>
      </c>
      <c r="J239" t="s">
        <v>618</v>
      </c>
      <c r="K239" t="s">
        <v>619</v>
      </c>
      <c r="L239">
        <v>1354</v>
      </c>
      <c r="N239">
        <v>1010</v>
      </c>
      <c r="O239" t="s">
        <v>360</v>
      </c>
      <c r="P239" t="s">
        <v>360</v>
      </c>
      <c r="Q239">
        <v>1</v>
      </c>
      <c r="X239">
        <v>1.4</v>
      </c>
      <c r="Y239">
        <v>0.89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3</v>
      </c>
      <c r="AG239">
        <v>1.4</v>
      </c>
      <c r="AH239">
        <v>2</v>
      </c>
      <c r="AI239">
        <v>50497915</v>
      </c>
      <c r="AJ239">
        <v>237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ROW(Source!A383)</f>
        <v>383</v>
      </c>
      <c r="B240">
        <v>50497931</v>
      </c>
      <c r="C240">
        <v>50497906</v>
      </c>
      <c r="D240">
        <v>46137340</v>
      </c>
      <c r="E240">
        <v>1</v>
      </c>
      <c r="F240">
        <v>1</v>
      </c>
      <c r="G240">
        <v>30570983</v>
      </c>
      <c r="H240">
        <v>3</v>
      </c>
      <c r="I240" t="s">
        <v>638</v>
      </c>
      <c r="J240" t="s">
        <v>639</v>
      </c>
      <c r="K240" t="s">
        <v>640</v>
      </c>
      <c r="L240">
        <v>1346</v>
      </c>
      <c r="N240">
        <v>1009</v>
      </c>
      <c r="O240" t="s">
        <v>286</v>
      </c>
      <c r="P240" t="s">
        <v>286</v>
      </c>
      <c r="Q240">
        <v>1</v>
      </c>
      <c r="X240">
        <v>6.0000000000000001E-3</v>
      </c>
      <c r="Y240">
        <v>15.11</v>
      </c>
      <c r="Z240">
        <v>0</v>
      </c>
      <c r="AA240">
        <v>0</v>
      </c>
      <c r="AB240">
        <v>0</v>
      </c>
      <c r="AC240">
        <v>0</v>
      </c>
      <c r="AD240">
        <v>1</v>
      </c>
      <c r="AE240">
        <v>0</v>
      </c>
      <c r="AF240" t="s">
        <v>3</v>
      </c>
      <c r="AG240">
        <v>6.0000000000000001E-3</v>
      </c>
      <c r="AH240">
        <v>2</v>
      </c>
      <c r="AI240">
        <v>50497916</v>
      </c>
      <c r="AJ240">
        <v>238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ROW(Source!A383)</f>
        <v>383</v>
      </c>
      <c r="B241">
        <v>50497932</v>
      </c>
      <c r="C241">
        <v>50497906</v>
      </c>
      <c r="D241">
        <v>31113627</v>
      </c>
      <c r="E241">
        <v>1</v>
      </c>
      <c r="F241">
        <v>1</v>
      </c>
      <c r="G241">
        <v>30570983</v>
      </c>
      <c r="H241">
        <v>3</v>
      </c>
      <c r="I241" t="s">
        <v>641</v>
      </c>
      <c r="J241" t="s">
        <v>642</v>
      </c>
      <c r="K241" t="s">
        <v>643</v>
      </c>
      <c r="L241">
        <v>1346</v>
      </c>
      <c r="N241">
        <v>1009</v>
      </c>
      <c r="O241" t="s">
        <v>286</v>
      </c>
      <c r="P241" t="s">
        <v>286</v>
      </c>
      <c r="Q241">
        <v>1</v>
      </c>
      <c r="X241">
        <v>6.0000000000000001E-3</v>
      </c>
      <c r="Y241">
        <v>23.12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0</v>
      </c>
      <c r="AF241" t="s">
        <v>3</v>
      </c>
      <c r="AG241">
        <v>6.0000000000000001E-3</v>
      </c>
      <c r="AH241">
        <v>2</v>
      </c>
      <c r="AI241">
        <v>50497917</v>
      </c>
      <c r="AJ241">
        <v>239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ROW(Source!A383)</f>
        <v>383</v>
      </c>
      <c r="B242">
        <v>50497933</v>
      </c>
      <c r="C242">
        <v>50497906</v>
      </c>
      <c r="D242">
        <v>31114144</v>
      </c>
      <c r="E242">
        <v>1</v>
      </c>
      <c r="F242">
        <v>1</v>
      </c>
      <c r="G242">
        <v>30570983</v>
      </c>
      <c r="H242">
        <v>3</v>
      </c>
      <c r="I242" t="s">
        <v>644</v>
      </c>
      <c r="J242" t="s">
        <v>645</v>
      </c>
      <c r="K242" t="s">
        <v>646</v>
      </c>
      <c r="L242">
        <v>1349</v>
      </c>
      <c r="N242">
        <v>1009</v>
      </c>
      <c r="O242" t="s">
        <v>647</v>
      </c>
      <c r="P242" t="s">
        <v>647</v>
      </c>
      <c r="Q242">
        <v>1E-3</v>
      </c>
      <c r="X242">
        <v>1</v>
      </c>
      <c r="Y242">
        <v>7.0000000000000007E-2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0</v>
      </c>
      <c r="AF242" t="s">
        <v>3</v>
      </c>
      <c r="AG242">
        <v>1</v>
      </c>
      <c r="AH242">
        <v>2</v>
      </c>
      <c r="AI242">
        <v>50497918</v>
      </c>
      <c r="AJ242">
        <v>240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ROW(Source!A383)</f>
        <v>383</v>
      </c>
      <c r="B243">
        <v>50497934</v>
      </c>
      <c r="C243">
        <v>50497906</v>
      </c>
      <c r="D243">
        <v>46148554</v>
      </c>
      <c r="E243">
        <v>1</v>
      </c>
      <c r="F243">
        <v>1</v>
      </c>
      <c r="G243">
        <v>30570983</v>
      </c>
      <c r="H243">
        <v>3</v>
      </c>
      <c r="I243" t="s">
        <v>648</v>
      </c>
      <c r="J243" t="s">
        <v>649</v>
      </c>
      <c r="K243" t="s">
        <v>650</v>
      </c>
      <c r="L243">
        <v>1356</v>
      </c>
      <c r="N243">
        <v>1010</v>
      </c>
      <c r="O243" t="s">
        <v>586</v>
      </c>
      <c r="P243" t="s">
        <v>586</v>
      </c>
      <c r="Q243">
        <v>1000</v>
      </c>
      <c r="X243">
        <v>2E-3</v>
      </c>
      <c r="Y243">
        <v>56.17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3</v>
      </c>
      <c r="AG243">
        <v>2E-3</v>
      </c>
      <c r="AH243">
        <v>2</v>
      </c>
      <c r="AI243">
        <v>50497920</v>
      </c>
      <c r="AJ243">
        <v>242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ROW(Source!A383)</f>
        <v>383</v>
      </c>
      <c r="B244">
        <v>50497935</v>
      </c>
      <c r="C244">
        <v>50497906</v>
      </c>
      <c r="D244">
        <v>46148713</v>
      </c>
      <c r="E244">
        <v>1</v>
      </c>
      <c r="F244">
        <v>1</v>
      </c>
      <c r="G244">
        <v>30570983</v>
      </c>
      <c r="H244">
        <v>3</v>
      </c>
      <c r="I244" t="s">
        <v>580</v>
      </c>
      <c r="J244" t="s">
        <v>581</v>
      </c>
      <c r="K244" t="s">
        <v>582</v>
      </c>
      <c r="L244">
        <v>1354</v>
      </c>
      <c r="N244">
        <v>1010</v>
      </c>
      <c r="O244" t="s">
        <v>360</v>
      </c>
      <c r="P244" t="s">
        <v>360</v>
      </c>
      <c r="Q244">
        <v>1</v>
      </c>
      <c r="X244">
        <v>1</v>
      </c>
      <c r="Y244">
        <v>14.99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0</v>
      </c>
      <c r="AF244" t="s">
        <v>3</v>
      </c>
      <c r="AG244">
        <v>1</v>
      </c>
      <c r="AH244">
        <v>2</v>
      </c>
      <c r="AI244">
        <v>50497921</v>
      </c>
      <c r="AJ244">
        <v>243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ROW(Source!A383)</f>
        <v>383</v>
      </c>
      <c r="B245">
        <v>50497936</v>
      </c>
      <c r="C245">
        <v>50497906</v>
      </c>
      <c r="D245">
        <v>40406100</v>
      </c>
      <c r="E245">
        <v>30570983</v>
      </c>
      <c r="F245">
        <v>1</v>
      </c>
      <c r="G245">
        <v>30570983</v>
      </c>
      <c r="H245">
        <v>3</v>
      </c>
      <c r="I245" t="s">
        <v>686</v>
      </c>
      <c r="J245" t="s">
        <v>3</v>
      </c>
      <c r="K245" t="s">
        <v>687</v>
      </c>
      <c r="L245">
        <v>1346</v>
      </c>
      <c r="N245">
        <v>1009</v>
      </c>
      <c r="O245" t="s">
        <v>286</v>
      </c>
      <c r="P245" t="s">
        <v>286</v>
      </c>
      <c r="Q245">
        <v>1</v>
      </c>
      <c r="X245">
        <v>4.9000000000000002E-2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 t="s">
        <v>3</v>
      </c>
      <c r="AG245">
        <v>4.9000000000000002E-2</v>
      </c>
      <c r="AH245">
        <v>3</v>
      </c>
      <c r="AI245">
        <v>-1</v>
      </c>
      <c r="AJ245" t="s">
        <v>3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ROW(Source!A383)</f>
        <v>383</v>
      </c>
      <c r="B246">
        <v>50497937</v>
      </c>
      <c r="C246">
        <v>50497906</v>
      </c>
      <c r="D246">
        <v>45913806</v>
      </c>
      <c r="E246">
        <v>30570983</v>
      </c>
      <c r="F246">
        <v>1</v>
      </c>
      <c r="G246">
        <v>30570983</v>
      </c>
      <c r="H246">
        <v>3</v>
      </c>
      <c r="I246" t="s">
        <v>688</v>
      </c>
      <c r="J246" t="s">
        <v>3</v>
      </c>
      <c r="K246" t="s">
        <v>694</v>
      </c>
      <c r="L246">
        <v>1354</v>
      </c>
      <c r="N246">
        <v>1010</v>
      </c>
      <c r="O246" t="s">
        <v>360</v>
      </c>
      <c r="P246" t="s">
        <v>360</v>
      </c>
      <c r="Q246">
        <v>1</v>
      </c>
      <c r="X246">
        <v>1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 t="s">
        <v>3</v>
      </c>
      <c r="AG246">
        <v>1</v>
      </c>
      <c r="AH246">
        <v>3</v>
      </c>
      <c r="AI246">
        <v>-1</v>
      </c>
      <c r="AJ246" t="s">
        <v>3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ROW(Source!A383)</f>
        <v>383</v>
      </c>
      <c r="B247">
        <v>50497938</v>
      </c>
      <c r="C247">
        <v>50497906</v>
      </c>
      <c r="D247">
        <v>45915805</v>
      </c>
      <c r="E247">
        <v>30570983</v>
      </c>
      <c r="F247">
        <v>1</v>
      </c>
      <c r="G247">
        <v>30570983</v>
      </c>
      <c r="H247">
        <v>3</v>
      </c>
      <c r="I247" t="s">
        <v>690</v>
      </c>
      <c r="J247" t="s">
        <v>3</v>
      </c>
      <c r="K247" t="s">
        <v>691</v>
      </c>
      <c r="L247">
        <v>1354</v>
      </c>
      <c r="N247">
        <v>1010</v>
      </c>
      <c r="O247" t="s">
        <v>360</v>
      </c>
      <c r="P247" t="s">
        <v>360</v>
      </c>
      <c r="Q247">
        <v>1</v>
      </c>
      <c r="X247">
        <v>6.1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 t="s">
        <v>3</v>
      </c>
      <c r="AG247">
        <v>6.1</v>
      </c>
      <c r="AH247">
        <v>3</v>
      </c>
      <c r="AI247">
        <v>-1</v>
      </c>
      <c r="AJ247" t="s">
        <v>3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ROW(Source!A383)</f>
        <v>383</v>
      </c>
      <c r="B248">
        <v>50497939</v>
      </c>
      <c r="C248">
        <v>50497906</v>
      </c>
      <c r="D248">
        <v>40424682</v>
      </c>
      <c r="E248">
        <v>30570983</v>
      </c>
      <c r="F248">
        <v>1</v>
      </c>
      <c r="G248">
        <v>30570983</v>
      </c>
      <c r="H248">
        <v>3</v>
      </c>
      <c r="I248" t="s">
        <v>692</v>
      </c>
      <c r="J248" t="s">
        <v>3</v>
      </c>
      <c r="K248" t="s">
        <v>693</v>
      </c>
      <c r="L248">
        <v>1348</v>
      </c>
      <c r="N248">
        <v>1009</v>
      </c>
      <c r="O248" t="s">
        <v>28</v>
      </c>
      <c r="P248" t="s">
        <v>28</v>
      </c>
      <c r="Q248">
        <v>1000</v>
      </c>
      <c r="X248">
        <v>1E-3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 t="s">
        <v>3</v>
      </c>
      <c r="AG248">
        <v>1E-3</v>
      </c>
      <c r="AH248">
        <v>3</v>
      </c>
      <c r="AI248">
        <v>-1</v>
      </c>
      <c r="AJ248" t="s">
        <v>3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ROW(Source!A384)</f>
        <v>384</v>
      </c>
      <c r="B249">
        <v>50497922</v>
      </c>
      <c r="C249">
        <v>50497906</v>
      </c>
      <c r="D249">
        <v>40404405</v>
      </c>
      <c r="E249">
        <v>30570983</v>
      </c>
      <c r="F249">
        <v>1</v>
      </c>
      <c r="G249">
        <v>30570983</v>
      </c>
      <c r="H249">
        <v>1</v>
      </c>
      <c r="I249" t="s">
        <v>513</v>
      </c>
      <c r="J249" t="s">
        <v>3</v>
      </c>
      <c r="K249" t="s">
        <v>514</v>
      </c>
      <c r="L249">
        <v>1191</v>
      </c>
      <c r="N249">
        <v>1013</v>
      </c>
      <c r="O249" t="s">
        <v>515</v>
      </c>
      <c r="P249" t="s">
        <v>515</v>
      </c>
      <c r="Q249">
        <v>1</v>
      </c>
      <c r="X249">
        <v>1.34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1</v>
      </c>
      <c r="AF249" t="s">
        <v>398</v>
      </c>
      <c r="AG249">
        <v>1.0720000000000001</v>
      </c>
      <c r="AH249">
        <v>2</v>
      </c>
      <c r="AI249">
        <v>50497907</v>
      </c>
      <c r="AJ249">
        <v>244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ROW(Source!A384)</f>
        <v>384</v>
      </c>
      <c r="B250">
        <v>50497923</v>
      </c>
      <c r="C250">
        <v>50497906</v>
      </c>
      <c r="D250">
        <v>46170623</v>
      </c>
      <c r="E250">
        <v>1</v>
      </c>
      <c r="F250">
        <v>1</v>
      </c>
      <c r="G250">
        <v>30570983</v>
      </c>
      <c r="H250">
        <v>2</v>
      </c>
      <c r="I250" t="s">
        <v>547</v>
      </c>
      <c r="J250" t="s">
        <v>548</v>
      </c>
      <c r="K250" t="s">
        <v>549</v>
      </c>
      <c r="L250">
        <v>1368</v>
      </c>
      <c r="N250">
        <v>1011</v>
      </c>
      <c r="O250" t="s">
        <v>519</v>
      </c>
      <c r="P250" t="s">
        <v>519</v>
      </c>
      <c r="Q250">
        <v>1</v>
      </c>
      <c r="X250">
        <v>0.11</v>
      </c>
      <c r="Y250">
        <v>0</v>
      </c>
      <c r="Z250">
        <v>7.11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398</v>
      </c>
      <c r="AG250">
        <v>8.8000000000000009E-2</v>
      </c>
      <c r="AH250">
        <v>2</v>
      </c>
      <c r="AI250">
        <v>50497908</v>
      </c>
      <c r="AJ250">
        <v>245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ROW(Source!A384)</f>
        <v>384</v>
      </c>
      <c r="B251">
        <v>50497924</v>
      </c>
      <c r="C251">
        <v>50497906</v>
      </c>
      <c r="D251">
        <v>46093437</v>
      </c>
      <c r="E251">
        <v>1</v>
      </c>
      <c r="F251">
        <v>1</v>
      </c>
      <c r="G251">
        <v>30570983</v>
      </c>
      <c r="H251">
        <v>2</v>
      </c>
      <c r="I251" t="s">
        <v>629</v>
      </c>
      <c r="J251" t="s">
        <v>630</v>
      </c>
      <c r="K251" t="s">
        <v>631</v>
      </c>
      <c r="L251">
        <v>1368</v>
      </c>
      <c r="N251">
        <v>1011</v>
      </c>
      <c r="O251" t="s">
        <v>519</v>
      </c>
      <c r="P251" t="s">
        <v>519</v>
      </c>
      <c r="Q251">
        <v>1</v>
      </c>
      <c r="X251">
        <v>0.03</v>
      </c>
      <c r="Y251">
        <v>0</v>
      </c>
      <c r="Z251">
        <v>0.35</v>
      </c>
      <c r="AA251">
        <v>0</v>
      </c>
      <c r="AB251">
        <v>0</v>
      </c>
      <c r="AC251">
        <v>0</v>
      </c>
      <c r="AD251">
        <v>1</v>
      </c>
      <c r="AE251">
        <v>0</v>
      </c>
      <c r="AF251" t="s">
        <v>398</v>
      </c>
      <c r="AG251">
        <v>2.4E-2</v>
      </c>
      <c r="AH251">
        <v>2</v>
      </c>
      <c r="AI251">
        <v>50497909</v>
      </c>
      <c r="AJ251">
        <v>246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ROW(Source!A384)</f>
        <v>384</v>
      </c>
      <c r="B252">
        <v>50497925</v>
      </c>
      <c r="C252">
        <v>50497906</v>
      </c>
      <c r="D252">
        <v>31111826</v>
      </c>
      <c r="E252">
        <v>1</v>
      </c>
      <c r="F252">
        <v>1</v>
      </c>
      <c r="G252">
        <v>30570983</v>
      </c>
      <c r="H252">
        <v>3</v>
      </c>
      <c r="I252" t="s">
        <v>632</v>
      </c>
      <c r="J252" t="s">
        <v>633</v>
      </c>
      <c r="K252" t="s">
        <v>634</v>
      </c>
      <c r="L252">
        <v>1346</v>
      </c>
      <c r="N252">
        <v>1009</v>
      </c>
      <c r="O252" t="s">
        <v>286</v>
      </c>
      <c r="P252" t="s">
        <v>286</v>
      </c>
      <c r="Q252">
        <v>1</v>
      </c>
      <c r="X252">
        <v>1E-3</v>
      </c>
      <c r="Y252">
        <v>13.96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3</v>
      </c>
      <c r="AG252">
        <v>1E-3</v>
      </c>
      <c r="AH252">
        <v>2</v>
      </c>
      <c r="AI252">
        <v>50497910</v>
      </c>
      <c r="AJ252">
        <v>247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ROW(Source!A384)</f>
        <v>384</v>
      </c>
      <c r="B253">
        <v>50497926</v>
      </c>
      <c r="C253">
        <v>50497906</v>
      </c>
      <c r="D253">
        <v>46136793</v>
      </c>
      <c r="E253">
        <v>1</v>
      </c>
      <c r="F253">
        <v>1</v>
      </c>
      <c r="G253">
        <v>30570983</v>
      </c>
      <c r="H253">
        <v>3</v>
      </c>
      <c r="I253" t="s">
        <v>635</v>
      </c>
      <c r="J253" t="s">
        <v>636</v>
      </c>
      <c r="K253" t="s">
        <v>637</v>
      </c>
      <c r="L253">
        <v>1346</v>
      </c>
      <c r="N253">
        <v>1009</v>
      </c>
      <c r="O253" t="s">
        <v>286</v>
      </c>
      <c r="P253" t="s">
        <v>286</v>
      </c>
      <c r="Q253">
        <v>1</v>
      </c>
      <c r="X253">
        <v>3.5999999999999997E-2</v>
      </c>
      <c r="Y253">
        <v>29.9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0</v>
      </c>
      <c r="AF253" t="s">
        <v>3</v>
      </c>
      <c r="AG253">
        <v>3.5999999999999997E-2</v>
      </c>
      <c r="AH253">
        <v>2</v>
      </c>
      <c r="AI253">
        <v>50497911</v>
      </c>
      <c r="AJ253">
        <v>248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ROW(Source!A384)</f>
        <v>384</v>
      </c>
      <c r="B254">
        <v>50497927</v>
      </c>
      <c r="C254">
        <v>50497906</v>
      </c>
      <c r="D254">
        <v>46136840</v>
      </c>
      <c r="E254">
        <v>1</v>
      </c>
      <c r="F254">
        <v>1</v>
      </c>
      <c r="G254">
        <v>30570983</v>
      </c>
      <c r="H254">
        <v>3</v>
      </c>
      <c r="I254" t="s">
        <v>568</v>
      </c>
      <c r="J254" t="s">
        <v>569</v>
      </c>
      <c r="K254" t="s">
        <v>570</v>
      </c>
      <c r="L254">
        <v>1348</v>
      </c>
      <c r="N254">
        <v>1009</v>
      </c>
      <c r="O254" t="s">
        <v>28</v>
      </c>
      <c r="P254" t="s">
        <v>28</v>
      </c>
      <c r="Q254">
        <v>1000</v>
      </c>
      <c r="X254">
        <v>6.9999999999999994E-5</v>
      </c>
      <c r="Y254">
        <v>8596.85</v>
      </c>
      <c r="Z254">
        <v>0</v>
      </c>
      <c r="AA254">
        <v>0</v>
      </c>
      <c r="AB254">
        <v>0</v>
      </c>
      <c r="AC254">
        <v>0</v>
      </c>
      <c r="AD254">
        <v>1</v>
      </c>
      <c r="AE254">
        <v>0</v>
      </c>
      <c r="AF254" t="s">
        <v>3</v>
      </c>
      <c r="AG254">
        <v>6.9999999999999994E-5</v>
      </c>
      <c r="AH254">
        <v>2</v>
      </c>
      <c r="AI254">
        <v>50497912</v>
      </c>
      <c r="AJ254">
        <v>249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ROW(Source!A384)</f>
        <v>384</v>
      </c>
      <c r="B255">
        <v>50497928</v>
      </c>
      <c r="C255">
        <v>50497906</v>
      </c>
      <c r="D255">
        <v>46136870</v>
      </c>
      <c r="E255">
        <v>1</v>
      </c>
      <c r="F255">
        <v>1</v>
      </c>
      <c r="G255">
        <v>30570983</v>
      </c>
      <c r="H255">
        <v>3</v>
      </c>
      <c r="I255" t="s">
        <v>614</v>
      </c>
      <c r="J255" t="s">
        <v>615</v>
      </c>
      <c r="K255" t="s">
        <v>616</v>
      </c>
      <c r="L255">
        <v>1346</v>
      </c>
      <c r="N255">
        <v>1009</v>
      </c>
      <c r="O255" t="s">
        <v>286</v>
      </c>
      <c r="P255" t="s">
        <v>286</v>
      </c>
      <c r="Q255">
        <v>1</v>
      </c>
      <c r="X255">
        <v>1.2E-2</v>
      </c>
      <c r="Y255">
        <v>159.07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0</v>
      </c>
      <c r="AF255" t="s">
        <v>3</v>
      </c>
      <c r="AG255">
        <v>1.2E-2</v>
      </c>
      <c r="AH255">
        <v>2</v>
      </c>
      <c r="AI255">
        <v>50497913</v>
      </c>
      <c r="AJ255">
        <v>250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ROW(Source!A384)</f>
        <v>384</v>
      </c>
      <c r="B256">
        <v>50497929</v>
      </c>
      <c r="C256">
        <v>50497906</v>
      </c>
      <c r="D256">
        <v>46136087</v>
      </c>
      <c r="E256">
        <v>1</v>
      </c>
      <c r="F256">
        <v>1</v>
      </c>
      <c r="G256">
        <v>30570983</v>
      </c>
      <c r="H256">
        <v>3</v>
      </c>
      <c r="I256" t="s">
        <v>571</v>
      </c>
      <c r="J256" t="s">
        <v>572</v>
      </c>
      <c r="K256" t="s">
        <v>573</v>
      </c>
      <c r="L256">
        <v>1354</v>
      </c>
      <c r="N256">
        <v>1010</v>
      </c>
      <c r="O256" t="s">
        <v>360</v>
      </c>
      <c r="P256" t="s">
        <v>360</v>
      </c>
      <c r="Q256">
        <v>1</v>
      </c>
      <c r="X256">
        <v>1.3</v>
      </c>
      <c r="Y256">
        <v>3.86</v>
      </c>
      <c r="Z256">
        <v>0</v>
      </c>
      <c r="AA256">
        <v>0</v>
      </c>
      <c r="AB256">
        <v>0</v>
      </c>
      <c r="AC256">
        <v>0</v>
      </c>
      <c r="AD256">
        <v>1</v>
      </c>
      <c r="AE256">
        <v>0</v>
      </c>
      <c r="AF256" t="s">
        <v>3</v>
      </c>
      <c r="AG256">
        <v>1.3</v>
      </c>
      <c r="AH256">
        <v>2</v>
      </c>
      <c r="AI256">
        <v>50497914</v>
      </c>
      <c r="AJ256">
        <v>251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ROW(Source!A384)</f>
        <v>384</v>
      </c>
      <c r="B257">
        <v>50497930</v>
      </c>
      <c r="C257">
        <v>50497906</v>
      </c>
      <c r="D257">
        <v>46136088</v>
      </c>
      <c r="E257">
        <v>1</v>
      </c>
      <c r="F257">
        <v>1</v>
      </c>
      <c r="G257">
        <v>30570983</v>
      </c>
      <c r="H257">
        <v>3</v>
      </c>
      <c r="I257" t="s">
        <v>617</v>
      </c>
      <c r="J257" t="s">
        <v>618</v>
      </c>
      <c r="K257" t="s">
        <v>619</v>
      </c>
      <c r="L257">
        <v>1354</v>
      </c>
      <c r="N257">
        <v>1010</v>
      </c>
      <c r="O257" t="s">
        <v>360</v>
      </c>
      <c r="P257" t="s">
        <v>360</v>
      </c>
      <c r="Q257">
        <v>1</v>
      </c>
      <c r="X257">
        <v>1.4</v>
      </c>
      <c r="Y257">
        <v>0.89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3</v>
      </c>
      <c r="AG257">
        <v>1.4</v>
      </c>
      <c r="AH257">
        <v>2</v>
      </c>
      <c r="AI257">
        <v>50497915</v>
      </c>
      <c r="AJ257">
        <v>252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ROW(Source!A384)</f>
        <v>384</v>
      </c>
      <c r="B258">
        <v>50497931</v>
      </c>
      <c r="C258">
        <v>50497906</v>
      </c>
      <c r="D258">
        <v>46137340</v>
      </c>
      <c r="E258">
        <v>1</v>
      </c>
      <c r="F258">
        <v>1</v>
      </c>
      <c r="G258">
        <v>30570983</v>
      </c>
      <c r="H258">
        <v>3</v>
      </c>
      <c r="I258" t="s">
        <v>638</v>
      </c>
      <c r="J258" t="s">
        <v>639</v>
      </c>
      <c r="K258" t="s">
        <v>640</v>
      </c>
      <c r="L258">
        <v>1346</v>
      </c>
      <c r="N258">
        <v>1009</v>
      </c>
      <c r="O258" t="s">
        <v>286</v>
      </c>
      <c r="P258" t="s">
        <v>286</v>
      </c>
      <c r="Q258">
        <v>1</v>
      </c>
      <c r="X258">
        <v>6.0000000000000001E-3</v>
      </c>
      <c r="Y258">
        <v>15.11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3</v>
      </c>
      <c r="AG258">
        <v>6.0000000000000001E-3</v>
      </c>
      <c r="AH258">
        <v>2</v>
      </c>
      <c r="AI258">
        <v>50497916</v>
      </c>
      <c r="AJ258">
        <v>253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ROW(Source!A384)</f>
        <v>384</v>
      </c>
      <c r="B259">
        <v>50497932</v>
      </c>
      <c r="C259">
        <v>50497906</v>
      </c>
      <c r="D259">
        <v>31113627</v>
      </c>
      <c r="E259">
        <v>1</v>
      </c>
      <c r="F259">
        <v>1</v>
      </c>
      <c r="G259">
        <v>30570983</v>
      </c>
      <c r="H259">
        <v>3</v>
      </c>
      <c r="I259" t="s">
        <v>641</v>
      </c>
      <c r="J259" t="s">
        <v>642</v>
      </c>
      <c r="K259" t="s">
        <v>643</v>
      </c>
      <c r="L259">
        <v>1346</v>
      </c>
      <c r="N259">
        <v>1009</v>
      </c>
      <c r="O259" t="s">
        <v>286</v>
      </c>
      <c r="P259" t="s">
        <v>286</v>
      </c>
      <c r="Q259">
        <v>1</v>
      </c>
      <c r="X259">
        <v>6.0000000000000001E-3</v>
      </c>
      <c r="Y259">
        <v>23.12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3</v>
      </c>
      <c r="AG259">
        <v>6.0000000000000001E-3</v>
      </c>
      <c r="AH259">
        <v>2</v>
      </c>
      <c r="AI259">
        <v>50497917</v>
      </c>
      <c r="AJ259">
        <v>254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ROW(Source!A384)</f>
        <v>384</v>
      </c>
      <c r="B260">
        <v>50497933</v>
      </c>
      <c r="C260">
        <v>50497906</v>
      </c>
      <c r="D260">
        <v>31114144</v>
      </c>
      <c r="E260">
        <v>1</v>
      </c>
      <c r="F260">
        <v>1</v>
      </c>
      <c r="G260">
        <v>30570983</v>
      </c>
      <c r="H260">
        <v>3</v>
      </c>
      <c r="I260" t="s">
        <v>644</v>
      </c>
      <c r="J260" t="s">
        <v>645</v>
      </c>
      <c r="K260" t="s">
        <v>646</v>
      </c>
      <c r="L260">
        <v>1349</v>
      </c>
      <c r="N260">
        <v>1009</v>
      </c>
      <c r="O260" t="s">
        <v>647</v>
      </c>
      <c r="P260" t="s">
        <v>647</v>
      </c>
      <c r="Q260">
        <v>1E-3</v>
      </c>
      <c r="X260">
        <v>1</v>
      </c>
      <c r="Y260">
        <v>7.0000000000000007E-2</v>
      </c>
      <c r="Z260">
        <v>0</v>
      </c>
      <c r="AA260">
        <v>0</v>
      </c>
      <c r="AB260">
        <v>0</v>
      </c>
      <c r="AC260">
        <v>0</v>
      </c>
      <c r="AD260">
        <v>1</v>
      </c>
      <c r="AE260">
        <v>0</v>
      </c>
      <c r="AF260" t="s">
        <v>3</v>
      </c>
      <c r="AG260">
        <v>1</v>
      </c>
      <c r="AH260">
        <v>2</v>
      </c>
      <c r="AI260">
        <v>50497918</v>
      </c>
      <c r="AJ260">
        <v>255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ROW(Source!A384)</f>
        <v>384</v>
      </c>
      <c r="B261">
        <v>50497934</v>
      </c>
      <c r="C261">
        <v>50497906</v>
      </c>
      <c r="D261">
        <v>46148554</v>
      </c>
      <c r="E261">
        <v>1</v>
      </c>
      <c r="F261">
        <v>1</v>
      </c>
      <c r="G261">
        <v>30570983</v>
      </c>
      <c r="H261">
        <v>3</v>
      </c>
      <c r="I261" t="s">
        <v>648</v>
      </c>
      <c r="J261" t="s">
        <v>649</v>
      </c>
      <c r="K261" t="s">
        <v>650</v>
      </c>
      <c r="L261">
        <v>1356</v>
      </c>
      <c r="N261">
        <v>1010</v>
      </c>
      <c r="O261" t="s">
        <v>586</v>
      </c>
      <c r="P261" t="s">
        <v>586</v>
      </c>
      <c r="Q261">
        <v>1000</v>
      </c>
      <c r="X261">
        <v>2E-3</v>
      </c>
      <c r="Y261">
        <v>56.17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0</v>
      </c>
      <c r="AF261" t="s">
        <v>3</v>
      </c>
      <c r="AG261">
        <v>2E-3</v>
      </c>
      <c r="AH261">
        <v>2</v>
      </c>
      <c r="AI261">
        <v>50497920</v>
      </c>
      <c r="AJ261">
        <v>257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ROW(Source!A384)</f>
        <v>384</v>
      </c>
      <c r="B262">
        <v>50497935</v>
      </c>
      <c r="C262">
        <v>50497906</v>
      </c>
      <c r="D262">
        <v>46148713</v>
      </c>
      <c r="E262">
        <v>1</v>
      </c>
      <c r="F262">
        <v>1</v>
      </c>
      <c r="G262">
        <v>30570983</v>
      </c>
      <c r="H262">
        <v>3</v>
      </c>
      <c r="I262" t="s">
        <v>580</v>
      </c>
      <c r="J262" t="s">
        <v>581</v>
      </c>
      <c r="K262" t="s">
        <v>582</v>
      </c>
      <c r="L262">
        <v>1354</v>
      </c>
      <c r="N262">
        <v>1010</v>
      </c>
      <c r="O262" t="s">
        <v>360</v>
      </c>
      <c r="P262" t="s">
        <v>360</v>
      </c>
      <c r="Q262">
        <v>1</v>
      </c>
      <c r="X262">
        <v>1</v>
      </c>
      <c r="Y262">
        <v>14.99</v>
      </c>
      <c r="Z262">
        <v>0</v>
      </c>
      <c r="AA262">
        <v>0</v>
      </c>
      <c r="AB262">
        <v>0</v>
      </c>
      <c r="AC262">
        <v>0</v>
      </c>
      <c r="AD262">
        <v>1</v>
      </c>
      <c r="AE262">
        <v>0</v>
      </c>
      <c r="AF262" t="s">
        <v>3</v>
      </c>
      <c r="AG262">
        <v>1</v>
      </c>
      <c r="AH262">
        <v>2</v>
      </c>
      <c r="AI262">
        <v>50497921</v>
      </c>
      <c r="AJ262">
        <v>258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ROW(Source!A384)</f>
        <v>384</v>
      </c>
      <c r="B263">
        <v>50497936</v>
      </c>
      <c r="C263">
        <v>50497906</v>
      </c>
      <c r="D263">
        <v>40406100</v>
      </c>
      <c r="E263">
        <v>30570983</v>
      </c>
      <c r="F263">
        <v>1</v>
      </c>
      <c r="G263">
        <v>30570983</v>
      </c>
      <c r="H263">
        <v>3</v>
      </c>
      <c r="I263" t="s">
        <v>686</v>
      </c>
      <c r="J263" t="s">
        <v>3</v>
      </c>
      <c r="K263" t="s">
        <v>687</v>
      </c>
      <c r="L263">
        <v>1346</v>
      </c>
      <c r="N263">
        <v>1009</v>
      </c>
      <c r="O263" t="s">
        <v>286</v>
      </c>
      <c r="P263" t="s">
        <v>286</v>
      </c>
      <c r="Q263">
        <v>1</v>
      </c>
      <c r="X263">
        <v>4.9000000000000002E-2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 t="s">
        <v>3</v>
      </c>
      <c r="AG263">
        <v>4.9000000000000002E-2</v>
      </c>
      <c r="AH263">
        <v>3</v>
      </c>
      <c r="AI263">
        <v>-1</v>
      </c>
      <c r="AJ263" t="s">
        <v>3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ROW(Source!A384)</f>
        <v>384</v>
      </c>
      <c r="B264">
        <v>50497937</v>
      </c>
      <c r="C264">
        <v>50497906</v>
      </c>
      <c r="D264">
        <v>45913806</v>
      </c>
      <c r="E264">
        <v>30570983</v>
      </c>
      <c r="F264">
        <v>1</v>
      </c>
      <c r="G264">
        <v>30570983</v>
      </c>
      <c r="H264">
        <v>3</v>
      </c>
      <c r="I264" t="s">
        <v>688</v>
      </c>
      <c r="J264" t="s">
        <v>3</v>
      </c>
      <c r="K264" t="s">
        <v>694</v>
      </c>
      <c r="L264">
        <v>1354</v>
      </c>
      <c r="N264">
        <v>1010</v>
      </c>
      <c r="O264" t="s">
        <v>360</v>
      </c>
      <c r="P264" t="s">
        <v>360</v>
      </c>
      <c r="Q264">
        <v>1</v>
      </c>
      <c r="X264">
        <v>1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 t="s">
        <v>3</v>
      </c>
      <c r="AG264">
        <v>1</v>
      </c>
      <c r="AH264">
        <v>3</v>
      </c>
      <c r="AI264">
        <v>-1</v>
      </c>
      <c r="AJ264" t="s">
        <v>3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ROW(Source!A384)</f>
        <v>384</v>
      </c>
      <c r="B265">
        <v>50497938</v>
      </c>
      <c r="C265">
        <v>50497906</v>
      </c>
      <c r="D265">
        <v>45915805</v>
      </c>
      <c r="E265">
        <v>30570983</v>
      </c>
      <c r="F265">
        <v>1</v>
      </c>
      <c r="G265">
        <v>30570983</v>
      </c>
      <c r="H265">
        <v>3</v>
      </c>
      <c r="I265" t="s">
        <v>690</v>
      </c>
      <c r="J265" t="s">
        <v>3</v>
      </c>
      <c r="K265" t="s">
        <v>691</v>
      </c>
      <c r="L265">
        <v>1354</v>
      </c>
      <c r="N265">
        <v>1010</v>
      </c>
      <c r="O265" t="s">
        <v>360</v>
      </c>
      <c r="P265" t="s">
        <v>360</v>
      </c>
      <c r="Q265">
        <v>1</v>
      </c>
      <c r="X265">
        <v>6.1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 t="s">
        <v>3</v>
      </c>
      <c r="AG265">
        <v>6.1</v>
      </c>
      <c r="AH265">
        <v>3</v>
      </c>
      <c r="AI265">
        <v>-1</v>
      </c>
      <c r="AJ265" t="s">
        <v>3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ROW(Source!A384)</f>
        <v>384</v>
      </c>
      <c r="B266">
        <v>50497939</v>
      </c>
      <c r="C266">
        <v>50497906</v>
      </c>
      <c r="D266">
        <v>40424682</v>
      </c>
      <c r="E266">
        <v>30570983</v>
      </c>
      <c r="F266">
        <v>1</v>
      </c>
      <c r="G266">
        <v>30570983</v>
      </c>
      <c r="H266">
        <v>3</v>
      </c>
      <c r="I266" t="s">
        <v>692</v>
      </c>
      <c r="J266" t="s">
        <v>3</v>
      </c>
      <c r="K266" t="s">
        <v>693</v>
      </c>
      <c r="L266">
        <v>1348</v>
      </c>
      <c r="N266">
        <v>1009</v>
      </c>
      <c r="O266" t="s">
        <v>28</v>
      </c>
      <c r="P266" t="s">
        <v>28</v>
      </c>
      <c r="Q266">
        <v>1000</v>
      </c>
      <c r="X266">
        <v>1E-3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 t="s">
        <v>3</v>
      </c>
      <c r="AG266">
        <v>1E-3</v>
      </c>
      <c r="AH266">
        <v>3</v>
      </c>
      <c r="AI266">
        <v>-1</v>
      </c>
      <c r="AJ266" t="s">
        <v>3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ROW(Source!A387)</f>
        <v>387</v>
      </c>
      <c r="B267">
        <v>50497949</v>
      </c>
      <c r="C267">
        <v>50497941</v>
      </c>
      <c r="D267">
        <v>40404405</v>
      </c>
      <c r="E267">
        <v>30570983</v>
      </c>
      <c r="F267">
        <v>1</v>
      </c>
      <c r="G267">
        <v>30570983</v>
      </c>
      <c r="H267">
        <v>1</v>
      </c>
      <c r="I267" t="s">
        <v>513</v>
      </c>
      <c r="J267" t="s">
        <v>3</v>
      </c>
      <c r="K267" t="s">
        <v>514</v>
      </c>
      <c r="L267">
        <v>1191</v>
      </c>
      <c r="N267">
        <v>1013</v>
      </c>
      <c r="O267" t="s">
        <v>515</v>
      </c>
      <c r="P267" t="s">
        <v>515</v>
      </c>
      <c r="Q267">
        <v>1</v>
      </c>
      <c r="X267">
        <v>34.1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1</v>
      </c>
      <c r="AF267" t="s">
        <v>3</v>
      </c>
      <c r="AG267">
        <v>34.1</v>
      </c>
      <c r="AH267">
        <v>2</v>
      </c>
      <c r="AI267">
        <v>50497942</v>
      </c>
      <c r="AJ267">
        <v>259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ROW(Source!A387)</f>
        <v>387</v>
      </c>
      <c r="B268">
        <v>50497950</v>
      </c>
      <c r="C268">
        <v>50497941</v>
      </c>
      <c r="D268">
        <v>46170867</v>
      </c>
      <c r="E268">
        <v>1</v>
      </c>
      <c r="F268">
        <v>1</v>
      </c>
      <c r="G268">
        <v>30570983</v>
      </c>
      <c r="H268">
        <v>2</v>
      </c>
      <c r="I268" t="s">
        <v>550</v>
      </c>
      <c r="J268" t="s">
        <v>551</v>
      </c>
      <c r="K268" t="s">
        <v>552</v>
      </c>
      <c r="L268">
        <v>1368</v>
      </c>
      <c r="N268">
        <v>1011</v>
      </c>
      <c r="O268" t="s">
        <v>519</v>
      </c>
      <c r="P268" t="s">
        <v>519</v>
      </c>
      <c r="Q268">
        <v>1</v>
      </c>
      <c r="X268">
        <v>0.03</v>
      </c>
      <c r="Y268">
        <v>0</v>
      </c>
      <c r="Z268">
        <v>83.1</v>
      </c>
      <c r="AA268">
        <v>12.62</v>
      </c>
      <c r="AB268">
        <v>0</v>
      </c>
      <c r="AC268">
        <v>0</v>
      </c>
      <c r="AD268">
        <v>1</v>
      </c>
      <c r="AE268">
        <v>0</v>
      </c>
      <c r="AF268" t="s">
        <v>3</v>
      </c>
      <c r="AG268">
        <v>0.03</v>
      </c>
      <c r="AH268">
        <v>2</v>
      </c>
      <c r="AI268">
        <v>50497943</v>
      </c>
      <c r="AJ268">
        <v>260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ROW(Source!A387)</f>
        <v>387</v>
      </c>
      <c r="B269">
        <v>50497951</v>
      </c>
      <c r="C269">
        <v>50497941</v>
      </c>
      <c r="D269">
        <v>46093437</v>
      </c>
      <c r="E269">
        <v>1</v>
      </c>
      <c r="F269">
        <v>1</v>
      </c>
      <c r="G269">
        <v>30570983</v>
      </c>
      <c r="H269">
        <v>2</v>
      </c>
      <c r="I269" t="s">
        <v>629</v>
      </c>
      <c r="J269" t="s">
        <v>630</v>
      </c>
      <c r="K269" t="s">
        <v>631</v>
      </c>
      <c r="L269">
        <v>1368</v>
      </c>
      <c r="N269">
        <v>1011</v>
      </c>
      <c r="O269" t="s">
        <v>519</v>
      </c>
      <c r="P269" t="s">
        <v>519</v>
      </c>
      <c r="Q269">
        <v>1</v>
      </c>
      <c r="X269">
        <v>4.0999999999999996</v>
      </c>
      <c r="Y269">
        <v>0</v>
      </c>
      <c r="Z269">
        <v>0.35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3</v>
      </c>
      <c r="AG269">
        <v>4.0999999999999996</v>
      </c>
      <c r="AH269">
        <v>2</v>
      </c>
      <c r="AI269">
        <v>50497944</v>
      </c>
      <c r="AJ269">
        <v>261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ROW(Source!A387)</f>
        <v>387</v>
      </c>
      <c r="B270">
        <v>50497952</v>
      </c>
      <c r="C270">
        <v>50497941</v>
      </c>
      <c r="D270">
        <v>46136870</v>
      </c>
      <c r="E270">
        <v>1</v>
      </c>
      <c r="F270">
        <v>1</v>
      </c>
      <c r="G270">
        <v>30570983</v>
      </c>
      <c r="H270">
        <v>3</v>
      </c>
      <c r="I270" t="s">
        <v>614</v>
      </c>
      <c r="J270" t="s">
        <v>615</v>
      </c>
      <c r="K270" t="s">
        <v>616</v>
      </c>
      <c r="L270">
        <v>1346</v>
      </c>
      <c r="N270">
        <v>1009</v>
      </c>
      <c r="O270" t="s">
        <v>286</v>
      </c>
      <c r="P270" t="s">
        <v>286</v>
      </c>
      <c r="Q270">
        <v>1</v>
      </c>
      <c r="X270">
        <v>0.11</v>
      </c>
      <c r="Y270">
        <v>159.07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3</v>
      </c>
      <c r="AG270">
        <v>0.11</v>
      </c>
      <c r="AH270">
        <v>2</v>
      </c>
      <c r="AI270">
        <v>50497945</v>
      </c>
      <c r="AJ270">
        <v>262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ROW(Source!A387)</f>
        <v>387</v>
      </c>
      <c r="B271">
        <v>50497953</v>
      </c>
      <c r="C271">
        <v>50497941</v>
      </c>
      <c r="D271">
        <v>46136088</v>
      </c>
      <c r="E271">
        <v>1</v>
      </c>
      <c r="F271">
        <v>1</v>
      </c>
      <c r="G271">
        <v>30570983</v>
      </c>
      <c r="H271">
        <v>3</v>
      </c>
      <c r="I271" t="s">
        <v>617</v>
      </c>
      <c r="J271" t="s">
        <v>618</v>
      </c>
      <c r="K271" t="s">
        <v>619</v>
      </c>
      <c r="L271">
        <v>1354</v>
      </c>
      <c r="N271">
        <v>1010</v>
      </c>
      <c r="O271" t="s">
        <v>360</v>
      </c>
      <c r="P271" t="s">
        <v>360</v>
      </c>
      <c r="Q271">
        <v>1</v>
      </c>
      <c r="X271">
        <v>1.02</v>
      </c>
      <c r="Y271">
        <v>0.89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0</v>
      </c>
      <c r="AF271" t="s">
        <v>3</v>
      </c>
      <c r="AG271">
        <v>1.02</v>
      </c>
      <c r="AH271">
        <v>2</v>
      </c>
      <c r="AI271">
        <v>50497946</v>
      </c>
      <c r="AJ271">
        <v>263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ROW(Source!A387)</f>
        <v>387</v>
      </c>
      <c r="B272">
        <v>50497954</v>
      </c>
      <c r="C272">
        <v>50497941</v>
      </c>
      <c r="D272">
        <v>31113688</v>
      </c>
      <c r="E272">
        <v>1</v>
      </c>
      <c r="F272">
        <v>1</v>
      </c>
      <c r="G272">
        <v>30570983</v>
      </c>
      <c r="H272">
        <v>3</v>
      </c>
      <c r="I272" t="s">
        <v>651</v>
      </c>
      <c r="J272" t="s">
        <v>652</v>
      </c>
      <c r="K272" t="s">
        <v>653</v>
      </c>
      <c r="L272">
        <v>1348</v>
      </c>
      <c r="N272">
        <v>1009</v>
      </c>
      <c r="O272" t="s">
        <v>28</v>
      </c>
      <c r="P272" t="s">
        <v>28</v>
      </c>
      <c r="Q272">
        <v>1000</v>
      </c>
      <c r="X272">
        <v>2.9999999999999997E-4</v>
      </c>
      <c r="Y272">
        <v>10651.81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0</v>
      </c>
      <c r="AF272" t="s">
        <v>3</v>
      </c>
      <c r="AG272">
        <v>2.9999999999999997E-4</v>
      </c>
      <c r="AH272">
        <v>2</v>
      </c>
      <c r="AI272">
        <v>50497947</v>
      </c>
      <c r="AJ272">
        <v>264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ROW(Source!A387)</f>
        <v>387</v>
      </c>
      <c r="B273">
        <v>50497955</v>
      </c>
      <c r="C273">
        <v>50497941</v>
      </c>
      <c r="D273">
        <v>45916950</v>
      </c>
      <c r="E273">
        <v>30570983</v>
      </c>
      <c r="F273">
        <v>1</v>
      </c>
      <c r="G273">
        <v>30570983</v>
      </c>
      <c r="H273">
        <v>3</v>
      </c>
      <c r="I273" t="s">
        <v>695</v>
      </c>
      <c r="J273" t="s">
        <v>3</v>
      </c>
      <c r="K273" t="s">
        <v>696</v>
      </c>
      <c r="L273">
        <v>1354</v>
      </c>
      <c r="N273">
        <v>1010</v>
      </c>
      <c r="O273" t="s">
        <v>360</v>
      </c>
      <c r="P273" t="s">
        <v>360</v>
      </c>
      <c r="Q273">
        <v>1</v>
      </c>
      <c r="X273">
        <v>102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 t="s">
        <v>3</v>
      </c>
      <c r="AG273">
        <v>102</v>
      </c>
      <c r="AH273">
        <v>3</v>
      </c>
      <c r="AI273">
        <v>-1</v>
      </c>
      <c r="AJ273" t="s">
        <v>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ROW(Source!A387)</f>
        <v>387</v>
      </c>
      <c r="B274">
        <v>50497956</v>
      </c>
      <c r="C274">
        <v>50497941</v>
      </c>
      <c r="D274">
        <v>45917306</v>
      </c>
      <c r="E274">
        <v>30570983</v>
      </c>
      <c r="F274">
        <v>1</v>
      </c>
      <c r="G274">
        <v>30570983</v>
      </c>
      <c r="H274">
        <v>3</v>
      </c>
      <c r="I274" t="s">
        <v>670</v>
      </c>
      <c r="J274" t="s">
        <v>3</v>
      </c>
      <c r="K274" t="s">
        <v>697</v>
      </c>
      <c r="L274">
        <v>1354</v>
      </c>
      <c r="N274">
        <v>1010</v>
      </c>
      <c r="O274" t="s">
        <v>360</v>
      </c>
      <c r="P274" t="s">
        <v>360</v>
      </c>
      <c r="Q274">
        <v>1</v>
      </c>
      <c r="X274">
        <v>102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 t="s">
        <v>3</v>
      </c>
      <c r="AG274">
        <v>102</v>
      </c>
      <c r="AH274">
        <v>3</v>
      </c>
      <c r="AI274">
        <v>-1</v>
      </c>
      <c r="AJ274" t="s">
        <v>3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ROW(Source!A388)</f>
        <v>388</v>
      </c>
      <c r="B275">
        <v>50497949</v>
      </c>
      <c r="C275">
        <v>50497941</v>
      </c>
      <c r="D275">
        <v>40404405</v>
      </c>
      <c r="E275">
        <v>30570983</v>
      </c>
      <c r="F275">
        <v>1</v>
      </c>
      <c r="G275">
        <v>30570983</v>
      </c>
      <c r="H275">
        <v>1</v>
      </c>
      <c r="I275" t="s">
        <v>513</v>
      </c>
      <c r="J275" t="s">
        <v>3</v>
      </c>
      <c r="K275" t="s">
        <v>514</v>
      </c>
      <c r="L275">
        <v>1191</v>
      </c>
      <c r="N275">
        <v>1013</v>
      </c>
      <c r="O275" t="s">
        <v>515</v>
      </c>
      <c r="P275" t="s">
        <v>515</v>
      </c>
      <c r="Q275">
        <v>1</v>
      </c>
      <c r="X275">
        <v>34.1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1</v>
      </c>
      <c r="AF275" t="s">
        <v>3</v>
      </c>
      <c r="AG275">
        <v>34.1</v>
      </c>
      <c r="AH275">
        <v>2</v>
      </c>
      <c r="AI275">
        <v>50497942</v>
      </c>
      <c r="AJ275">
        <v>266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ROW(Source!A388)</f>
        <v>388</v>
      </c>
      <c r="B276">
        <v>50497950</v>
      </c>
      <c r="C276">
        <v>50497941</v>
      </c>
      <c r="D276">
        <v>46170867</v>
      </c>
      <c r="E276">
        <v>1</v>
      </c>
      <c r="F276">
        <v>1</v>
      </c>
      <c r="G276">
        <v>30570983</v>
      </c>
      <c r="H276">
        <v>2</v>
      </c>
      <c r="I276" t="s">
        <v>550</v>
      </c>
      <c r="J276" t="s">
        <v>551</v>
      </c>
      <c r="K276" t="s">
        <v>552</v>
      </c>
      <c r="L276">
        <v>1368</v>
      </c>
      <c r="N276">
        <v>1011</v>
      </c>
      <c r="O276" t="s">
        <v>519</v>
      </c>
      <c r="P276" t="s">
        <v>519</v>
      </c>
      <c r="Q276">
        <v>1</v>
      </c>
      <c r="X276">
        <v>0.03</v>
      </c>
      <c r="Y276">
        <v>0</v>
      </c>
      <c r="Z276">
        <v>83.1</v>
      </c>
      <c r="AA276">
        <v>12.62</v>
      </c>
      <c r="AB276">
        <v>0</v>
      </c>
      <c r="AC276">
        <v>0</v>
      </c>
      <c r="AD276">
        <v>1</v>
      </c>
      <c r="AE276">
        <v>0</v>
      </c>
      <c r="AF276" t="s">
        <v>3</v>
      </c>
      <c r="AG276">
        <v>0.03</v>
      </c>
      <c r="AH276">
        <v>2</v>
      </c>
      <c r="AI276">
        <v>50497943</v>
      </c>
      <c r="AJ276">
        <v>267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ROW(Source!A388)</f>
        <v>388</v>
      </c>
      <c r="B277">
        <v>50497951</v>
      </c>
      <c r="C277">
        <v>50497941</v>
      </c>
      <c r="D277">
        <v>46093437</v>
      </c>
      <c r="E277">
        <v>1</v>
      </c>
      <c r="F277">
        <v>1</v>
      </c>
      <c r="G277">
        <v>30570983</v>
      </c>
      <c r="H277">
        <v>2</v>
      </c>
      <c r="I277" t="s">
        <v>629</v>
      </c>
      <c r="J277" t="s">
        <v>630</v>
      </c>
      <c r="K277" t="s">
        <v>631</v>
      </c>
      <c r="L277">
        <v>1368</v>
      </c>
      <c r="N277">
        <v>1011</v>
      </c>
      <c r="O277" t="s">
        <v>519</v>
      </c>
      <c r="P277" t="s">
        <v>519</v>
      </c>
      <c r="Q277">
        <v>1</v>
      </c>
      <c r="X277">
        <v>4.0999999999999996</v>
      </c>
      <c r="Y277">
        <v>0</v>
      </c>
      <c r="Z277">
        <v>0.35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3</v>
      </c>
      <c r="AG277">
        <v>4.0999999999999996</v>
      </c>
      <c r="AH277">
        <v>2</v>
      </c>
      <c r="AI277">
        <v>50497944</v>
      </c>
      <c r="AJ277">
        <v>268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ROW(Source!A388)</f>
        <v>388</v>
      </c>
      <c r="B278">
        <v>50497952</v>
      </c>
      <c r="C278">
        <v>50497941</v>
      </c>
      <c r="D278">
        <v>46136870</v>
      </c>
      <c r="E278">
        <v>1</v>
      </c>
      <c r="F278">
        <v>1</v>
      </c>
      <c r="G278">
        <v>30570983</v>
      </c>
      <c r="H278">
        <v>3</v>
      </c>
      <c r="I278" t="s">
        <v>614</v>
      </c>
      <c r="J278" t="s">
        <v>615</v>
      </c>
      <c r="K278" t="s">
        <v>616</v>
      </c>
      <c r="L278">
        <v>1346</v>
      </c>
      <c r="N278">
        <v>1009</v>
      </c>
      <c r="O278" t="s">
        <v>286</v>
      </c>
      <c r="P278" t="s">
        <v>286</v>
      </c>
      <c r="Q278">
        <v>1</v>
      </c>
      <c r="X278">
        <v>0.11</v>
      </c>
      <c r="Y278">
        <v>159.07</v>
      </c>
      <c r="Z278">
        <v>0</v>
      </c>
      <c r="AA278">
        <v>0</v>
      </c>
      <c r="AB278">
        <v>0</v>
      </c>
      <c r="AC278">
        <v>0</v>
      </c>
      <c r="AD278">
        <v>1</v>
      </c>
      <c r="AE278">
        <v>0</v>
      </c>
      <c r="AF278" t="s">
        <v>3</v>
      </c>
      <c r="AG278">
        <v>0.11</v>
      </c>
      <c r="AH278">
        <v>2</v>
      </c>
      <c r="AI278">
        <v>50497945</v>
      </c>
      <c r="AJ278">
        <v>269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ROW(Source!A388)</f>
        <v>388</v>
      </c>
      <c r="B279">
        <v>50497953</v>
      </c>
      <c r="C279">
        <v>50497941</v>
      </c>
      <c r="D279">
        <v>46136088</v>
      </c>
      <c r="E279">
        <v>1</v>
      </c>
      <c r="F279">
        <v>1</v>
      </c>
      <c r="G279">
        <v>30570983</v>
      </c>
      <c r="H279">
        <v>3</v>
      </c>
      <c r="I279" t="s">
        <v>617</v>
      </c>
      <c r="J279" t="s">
        <v>618</v>
      </c>
      <c r="K279" t="s">
        <v>619</v>
      </c>
      <c r="L279">
        <v>1354</v>
      </c>
      <c r="N279">
        <v>1010</v>
      </c>
      <c r="O279" t="s">
        <v>360</v>
      </c>
      <c r="P279" t="s">
        <v>360</v>
      </c>
      <c r="Q279">
        <v>1</v>
      </c>
      <c r="X279">
        <v>1.02</v>
      </c>
      <c r="Y279">
        <v>0.89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0</v>
      </c>
      <c r="AF279" t="s">
        <v>3</v>
      </c>
      <c r="AG279">
        <v>1.02</v>
      </c>
      <c r="AH279">
        <v>2</v>
      </c>
      <c r="AI279">
        <v>50497946</v>
      </c>
      <c r="AJ279">
        <v>270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ROW(Source!A388)</f>
        <v>388</v>
      </c>
      <c r="B280">
        <v>50497954</v>
      </c>
      <c r="C280">
        <v>50497941</v>
      </c>
      <c r="D280">
        <v>31113688</v>
      </c>
      <c r="E280">
        <v>1</v>
      </c>
      <c r="F280">
        <v>1</v>
      </c>
      <c r="G280">
        <v>30570983</v>
      </c>
      <c r="H280">
        <v>3</v>
      </c>
      <c r="I280" t="s">
        <v>651</v>
      </c>
      <c r="J280" t="s">
        <v>652</v>
      </c>
      <c r="K280" t="s">
        <v>653</v>
      </c>
      <c r="L280">
        <v>1348</v>
      </c>
      <c r="N280">
        <v>1009</v>
      </c>
      <c r="O280" t="s">
        <v>28</v>
      </c>
      <c r="P280" t="s">
        <v>28</v>
      </c>
      <c r="Q280">
        <v>1000</v>
      </c>
      <c r="X280">
        <v>2.9999999999999997E-4</v>
      </c>
      <c r="Y280">
        <v>10651.81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3</v>
      </c>
      <c r="AG280">
        <v>2.9999999999999997E-4</v>
      </c>
      <c r="AH280">
        <v>2</v>
      </c>
      <c r="AI280">
        <v>50497947</v>
      </c>
      <c r="AJ280">
        <v>271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ROW(Source!A388)</f>
        <v>388</v>
      </c>
      <c r="B281">
        <v>50497955</v>
      </c>
      <c r="C281">
        <v>50497941</v>
      </c>
      <c r="D281">
        <v>45916950</v>
      </c>
      <c r="E281">
        <v>30570983</v>
      </c>
      <c r="F281">
        <v>1</v>
      </c>
      <c r="G281">
        <v>30570983</v>
      </c>
      <c r="H281">
        <v>3</v>
      </c>
      <c r="I281" t="s">
        <v>695</v>
      </c>
      <c r="J281" t="s">
        <v>3</v>
      </c>
      <c r="K281" t="s">
        <v>696</v>
      </c>
      <c r="L281">
        <v>1354</v>
      </c>
      <c r="N281">
        <v>1010</v>
      </c>
      <c r="O281" t="s">
        <v>360</v>
      </c>
      <c r="P281" t="s">
        <v>360</v>
      </c>
      <c r="Q281">
        <v>1</v>
      </c>
      <c r="X281">
        <v>102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 t="s">
        <v>3</v>
      </c>
      <c r="AG281">
        <v>102</v>
      </c>
      <c r="AH281">
        <v>3</v>
      </c>
      <c r="AI281">
        <v>-1</v>
      </c>
      <c r="AJ281" t="s">
        <v>3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ROW(Source!A388)</f>
        <v>388</v>
      </c>
      <c r="B282">
        <v>50497956</v>
      </c>
      <c r="C282">
        <v>50497941</v>
      </c>
      <c r="D282">
        <v>45917306</v>
      </c>
      <c r="E282">
        <v>30570983</v>
      </c>
      <c r="F282">
        <v>1</v>
      </c>
      <c r="G282">
        <v>30570983</v>
      </c>
      <c r="H282">
        <v>3</v>
      </c>
      <c r="I282" t="s">
        <v>670</v>
      </c>
      <c r="J282" t="s">
        <v>3</v>
      </c>
      <c r="K282" t="s">
        <v>697</v>
      </c>
      <c r="L282">
        <v>1354</v>
      </c>
      <c r="N282">
        <v>1010</v>
      </c>
      <c r="O282" t="s">
        <v>360</v>
      </c>
      <c r="P282" t="s">
        <v>360</v>
      </c>
      <c r="Q282">
        <v>1</v>
      </c>
      <c r="X282">
        <v>102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 t="s">
        <v>3</v>
      </c>
      <c r="AG282">
        <v>102</v>
      </c>
      <c r="AH282">
        <v>3</v>
      </c>
      <c r="AI282">
        <v>-1</v>
      </c>
      <c r="AJ282" t="s">
        <v>3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ROW(Source!A391)</f>
        <v>391</v>
      </c>
      <c r="B283">
        <v>50497967</v>
      </c>
      <c r="C283">
        <v>50497958</v>
      </c>
      <c r="D283">
        <v>40404405</v>
      </c>
      <c r="E283">
        <v>30570983</v>
      </c>
      <c r="F283">
        <v>1</v>
      </c>
      <c r="G283">
        <v>30570983</v>
      </c>
      <c r="H283">
        <v>1</v>
      </c>
      <c r="I283" t="s">
        <v>513</v>
      </c>
      <c r="J283" t="s">
        <v>3</v>
      </c>
      <c r="K283" t="s">
        <v>514</v>
      </c>
      <c r="L283">
        <v>1191</v>
      </c>
      <c r="N283">
        <v>1013</v>
      </c>
      <c r="O283" t="s">
        <v>515</v>
      </c>
      <c r="P283" t="s">
        <v>515</v>
      </c>
      <c r="Q283">
        <v>1</v>
      </c>
      <c r="X283">
        <v>70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1</v>
      </c>
      <c r="AE283">
        <v>1</v>
      </c>
      <c r="AF283" t="s">
        <v>3</v>
      </c>
      <c r="AG283">
        <v>70</v>
      </c>
      <c r="AH283">
        <v>2</v>
      </c>
      <c r="AI283">
        <v>50497959</v>
      </c>
      <c r="AJ283">
        <v>273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ROW(Source!A391)</f>
        <v>391</v>
      </c>
      <c r="B284">
        <v>50497968</v>
      </c>
      <c r="C284">
        <v>50497958</v>
      </c>
      <c r="D284">
        <v>46170623</v>
      </c>
      <c r="E284">
        <v>1</v>
      </c>
      <c r="F284">
        <v>1</v>
      </c>
      <c r="G284">
        <v>30570983</v>
      </c>
      <c r="H284">
        <v>2</v>
      </c>
      <c r="I284" t="s">
        <v>547</v>
      </c>
      <c r="J284" t="s">
        <v>548</v>
      </c>
      <c r="K284" t="s">
        <v>549</v>
      </c>
      <c r="L284">
        <v>1368</v>
      </c>
      <c r="N284">
        <v>1011</v>
      </c>
      <c r="O284" t="s">
        <v>519</v>
      </c>
      <c r="P284" t="s">
        <v>519</v>
      </c>
      <c r="Q284">
        <v>1</v>
      </c>
      <c r="X284">
        <v>4</v>
      </c>
      <c r="Y284">
        <v>0</v>
      </c>
      <c r="Z284">
        <v>7.11</v>
      </c>
      <c r="AA284">
        <v>0</v>
      </c>
      <c r="AB284">
        <v>0</v>
      </c>
      <c r="AC284">
        <v>0</v>
      </c>
      <c r="AD284">
        <v>1</v>
      </c>
      <c r="AE284">
        <v>0</v>
      </c>
      <c r="AF284" t="s">
        <v>3</v>
      </c>
      <c r="AG284">
        <v>4</v>
      </c>
      <c r="AH284">
        <v>2</v>
      </c>
      <c r="AI284">
        <v>50497960</v>
      </c>
      <c r="AJ284">
        <v>274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ROW(Source!A391)</f>
        <v>391</v>
      </c>
      <c r="B285">
        <v>50497969</v>
      </c>
      <c r="C285">
        <v>50497958</v>
      </c>
      <c r="D285">
        <v>46170867</v>
      </c>
      <c r="E285">
        <v>1</v>
      </c>
      <c r="F285">
        <v>1</v>
      </c>
      <c r="G285">
        <v>30570983</v>
      </c>
      <c r="H285">
        <v>2</v>
      </c>
      <c r="I285" t="s">
        <v>550</v>
      </c>
      <c r="J285" t="s">
        <v>551</v>
      </c>
      <c r="K285" t="s">
        <v>552</v>
      </c>
      <c r="L285">
        <v>1368</v>
      </c>
      <c r="N285">
        <v>1011</v>
      </c>
      <c r="O285" t="s">
        <v>519</v>
      </c>
      <c r="P285" t="s">
        <v>519</v>
      </c>
      <c r="Q285">
        <v>1</v>
      </c>
      <c r="X285">
        <v>0.11</v>
      </c>
      <c r="Y285">
        <v>0</v>
      </c>
      <c r="Z285">
        <v>83.1</v>
      </c>
      <c r="AA285">
        <v>12.62</v>
      </c>
      <c r="AB285">
        <v>0</v>
      </c>
      <c r="AC285">
        <v>0</v>
      </c>
      <c r="AD285">
        <v>1</v>
      </c>
      <c r="AE285">
        <v>0</v>
      </c>
      <c r="AF285" t="s">
        <v>3</v>
      </c>
      <c r="AG285">
        <v>0.11</v>
      </c>
      <c r="AH285">
        <v>2</v>
      </c>
      <c r="AI285">
        <v>50497961</v>
      </c>
      <c r="AJ285">
        <v>275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ROW(Source!A391)</f>
        <v>391</v>
      </c>
      <c r="B286">
        <v>50497970</v>
      </c>
      <c r="C286">
        <v>50497958</v>
      </c>
      <c r="D286">
        <v>42125394</v>
      </c>
      <c r="E286">
        <v>1</v>
      </c>
      <c r="F286">
        <v>1</v>
      </c>
      <c r="G286">
        <v>30570983</v>
      </c>
      <c r="H286">
        <v>3</v>
      </c>
      <c r="I286" t="s">
        <v>565</v>
      </c>
      <c r="J286" t="s">
        <v>566</v>
      </c>
      <c r="K286" t="s">
        <v>567</v>
      </c>
      <c r="L286">
        <v>1348</v>
      </c>
      <c r="N286">
        <v>1009</v>
      </c>
      <c r="O286" t="s">
        <v>28</v>
      </c>
      <c r="P286" t="s">
        <v>28</v>
      </c>
      <c r="Q286">
        <v>1000</v>
      </c>
      <c r="X286">
        <v>1.4E-2</v>
      </c>
      <c r="Y286">
        <v>7254.88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3</v>
      </c>
      <c r="AG286">
        <v>1.4E-2</v>
      </c>
      <c r="AH286">
        <v>2</v>
      </c>
      <c r="AI286">
        <v>50497962</v>
      </c>
      <c r="AJ286">
        <v>276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ROW(Source!A391)</f>
        <v>391</v>
      </c>
      <c r="B287">
        <v>50497971</v>
      </c>
      <c r="C287">
        <v>50497958</v>
      </c>
      <c r="D287">
        <v>46136840</v>
      </c>
      <c r="E287">
        <v>1</v>
      </c>
      <c r="F287">
        <v>1</v>
      </c>
      <c r="G287">
        <v>30570983</v>
      </c>
      <c r="H287">
        <v>3</v>
      </c>
      <c r="I287" t="s">
        <v>568</v>
      </c>
      <c r="J287" t="s">
        <v>569</v>
      </c>
      <c r="K287" t="s">
        <v>570</v>
      </c>
      <c r="L287">
        <v>1348</v>
      </c>
      <c r="N287">
        <v>1009</v>
      </c>
      <c r="O287" t="s">
        <v>28</v>
      </c>
      <c r="P287" t="s">
        <v>28</v>
      </c>
      <c r="Q287">
        <v>1000</v>
      </c>
      <c r="X287">
        <v>2.4000000000000001E-5</v>
      </c>
      <c r="Y287">
        <v>8596.85</v>
      </c>
      <c r="Z287">
        <v>0</v>
      </c>
      <c r="AA287">
        <v>0</v>
      </c>
      <c r="AB287">
        <v>0</v>
      </c>
      <c r="AC287">
        <v>0</v>
      </c>
      <c r="AD287">
        <v>1</v>
      </c>
      <c r="AE287">
        <v>0</v>
      </c>
      <c r="AF287" t="s">
        <v>3</v>
      </c>
      <c r="AG287">
        <v>2.4000000000000001E-5</v>
      </c>
      <c r="AH287">
        <v>2</v>
      </c>
      <c r="AI287">
        <v>50497963</v>
      </c>
      <c r="AJ287">
        <v>277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ROW(Source!A391)</f>
        <v>391</v>
      </c>
      <c r="B288">
        <v>50497972</v>
      </c>
      <c r="C288">
        <v>50497958</v>
      </c>
      <c r="D288">
        <v>46136087</v>
      </c>
      <c r="E288">
        <v>1</v>
      </c>
      <c r="F288">
        <v>1</v>
      </c>
      <c r="G288">
        <v>30570983</v>
      </c>
      <c r="H288">
        <v>3</v>
      </c>
      <c r="I288" t="s">
        <v>571</v>
      </c>
      <c r="J288" t="s">
        <v>572</v>
      </c>
      <c r="K288" t="s">
        <v>573</v>
      </c>
      <c r="L288">
        <v>1354</v>
      </c>
      <c r="N288">
        <v>1010</v>
      </c>
      <c r="O288" t="s">
        <v>360</v>
      </c>
      <c r="P288" t="s">
        <v>360</v>
      </c>
      <c r="Q288">
        <v>1</v>
      </c>
      <c r="X288">
        <v>97.6</v>
      </c>
      <c r="Y288">
        <v>3.86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3</v>
      </c>
      <c r="AG288">
        <v>97.6</v>
      </c>
      <c r="AH288">
        <v>2</v>
      </c>
      <c r="AI288">
        <v>50497964</v>
      </c>
      <c r="AJ288">
        <v>278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ROW(Source!A391)</f>
        <v>391</v>
      </c>
      <c r="B289">
        <v>50497973</v>
      </c>
      <c r="C289">
        <v>50497958</v>
      </c>
      <c r="D289">
        <v>46136206</v>
      </c>
      <c r="E289">
        <v>1</v>
      </c>
      <c r="F289">
        <v>1</v>
      </c>
      <c r="G289">
        <v>30570983</v>
      </c>
      <c r="H289">
        <v>3</v>
      </c>
      <c r="I289" t="s">
        <v>593</v>
      </c>
      <c r="J289" t="s">
        <v>594</v>
      </c>
      <c r="K289" t="s">
        <v>595</v>
      </c>
      <c r="L289">
        <v>1348</v>
      </c>
      <c r="N289">
        <v>1009</v>
      </c>
      <c r="O289" t="s">
        <v>28</v>
      </c>
      <c r="P289" t="s">
        <v>28</v>
      </c>
      <c r="Q289">
        <v>1000</v>
      </c>
      <c r="X289">
        <v>2.7000000000000001E-3</v>
      </c>
      <c r="Y289">
        <v>11242.42</v>
      </c>
      <c r="Z289">
        <v>0</v>
      </c>
      <c r="AA289">
        <v>0</v>
      </c>
      <c r="AB289">
        <v>0</v>
      </c>
      <c r="AC289">
        <v>0</v>
      </c>
      <c r="AD289">
        <v>1</v>
      </c>
      <c r="AE289">
        <v>0</v>
      </c>
      <c r="AF289" t="s">
        <v>3</v>
      </c>
      <c r="AG289">
        <v>2.7000000000000001E-3</v>
      </c>
      <c r="AH289">
        <v>2</v>
      </c>
      <c r="AI289">
        <v>50497965</v>
      </c>
      <c r="AJ289">
        <v>279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ROW(Source!A391)</f>
        <v>391</v>
      </c>
      <c r="B290">
        <v>50497974</v>
      </c>
      <c r="C290">
        <v>50497958</v>
      </c>
      <c r="D290">
        <v>40406100</v>
      </c>
      <c r="E290">
        <v>30570983</v>
      </c>
      <c r="F290">
        <v>1</v>
      </c>
      <c r="G290">
        <v>30570983</v>
      </c>
      <c r="H290">
        <v>3</v>
      </c>
      <c r="I290" t="s">
        <v>686</v>
      </c>
      <c r="J290" t="s">
        <v>3</v>
      </c>
      <c r="K290" t="s">
        <v>687</v>
      </c>
      <c r="L290">
        <v>1346</v>
      </c>
      <c r="N290">
        <v>1009</v>
      </c>
      <c r="O290" t="s">
        <v>286</v>
      </c>
      <c r="P290" t="s">
        <v>286</v>
      </c>
      <c r="Q290">
        <v>1</v>
      </c>
      <c r="X290">
        <v>2.7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 t="s">
        <v>3</v>
      </c>
      <c r="AG290">
        <v>2.7</v>
      </c>
      <c r="AH290">
        <v>3</v>
      </c>
      <c r="AI290">
        <v>-1</v>
      </c>
      <c r="AJ290" t="s">
        <v>3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ROW(Source!A391)</f>
        <v>391</v>
      </c>
      <c r="B291">
        <v>50497975</v>
      </c>
      <c r="C291">
        <v>50497958</v>
      </c>
      <c r="D291">
        <v>45917072</v>
      </c>
      <c r="E291">
        <v>30570983</v>
      </c>
      <c r="F291">
        <v>1</v>
      </c>
      <c r="G291">
        <v>30570983</v>
      </c>
      <c r="H291">
        <v>3</v>
      </c>
      <c r="I291" t="s">
        <v>698</v>
      </c>
      <c r="J291" t="s">
        <v>3</v>
      </c>
      <c r="K291" t="s">
        <v>699</v>
      </c>
      <c r="L291">
        <v>1354</v>
      </c>
      <c r="N291">
        <v>1010</v>
      </c>
      <c r="O291" t="s">
        <v>360</v>
      </c>
      <c r="P291" t="s">
        <v>360</v>
      </c>
      <c r="Q291">
        <v>1</v>
      </c>
      <c r="X291">
        <v>102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 t="s">
        <v>3</v>
      </c>
      <c r="AG291">
        <v>102</v>
      </c>
      <c r="AH291">
        <v>3</v>
      </c>
      <c r="AI291">
        <v>-1</v>
      </c>
      <c r="AJ291" t="s">
        <v>3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ROW(Source!A392)</f>
        <v>392</v>
      </c>
      <c r="B292">
        <v>50497967</v>
      </c>
      <c r="C292">
        <v>50497958</v>
      </c>
      <c r="D292">
        <v>40404405</v>
      </c>
      <c r="E292">
        <v>30570983</v>
      </c>
      <c r="F292">
        <v>1</v>
      </c>
      <c r="G292">
        <v>30570983</v>
      </c>
      <c r="H292">
        <v>1</v>
      </c>
      <c r="I292" t="s">
        <v>513</v>
      </c>
      <c r="J292" t="s">
        <v>3</v>
      </c>
      <c r="K292" t="s">
        <v>514</v>
      </c>
      <c r="L292">
        <v>1191</v>
      </c>
      <c r="N292">
        <v>1013</v>
      </c>
      <c r="O292" t="s">
        <v>515</v>
      </c>
      <c r="P292" t="s">
        <v>515</v>
      </c>
      <c r="Q292">
        <v>1</v>
      </c>
      <c r="X292">
        <v>70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1</v>
      </c>
      <c r="AE292">
        <v>1</v>
      </c>
      <c r="AF292" t="s">
        <v>3</v>
      </c>
      <c r="AG292">
        <v>70</v>
      </c>
      <c r="AH292">
        <v>2</v>
      </c>
      <c r="AI292">
        <v>50497959</v>
      </c>
      <c r="AJ292">
        <v>281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ROW(Source!A392)</f>
        <v>392</v>
      </c>
      <c r="B293">
        <v>50497968</v>
      </c>
      <c r="C293">
        <v>50497958</v>
      </c>
      <c r="D293">
        <v>46170623</v>
      </c>
      <c r="E293">
        <v>1</v>
      </c>
      <c r="F293">
        <v>1</v>
      </c>
      <c r="G293">
        <v>30570983</v>
      </c>
      <c r="H293">
        <v>2</v>
      </c>
      <c r="I293" t="s">
        <v>547</v>
      </c>
      <c r="J293" t="s">
        <v>548</v>
      </c>
      <c r="K293" t="s">
        <v>549</v>
      </c>
      <c r="L293">
        <v>1368</v>
      </c>
      <c r="N293">
        <v>1011</v>
      </c>
      <c r="O293" t="s">
        <v>519</v>
      </c>
      <c r="P293" t="s">
        <v>519</v>
      </c>
      <c r="Q293">
        <v>1</v>
      </c>
      <c r="X293">
        <v>4</v>
      </c>
      <c r="Y293">
        <v>0</v>
      </c>
      <c r="Z293">
        <v>7.11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3</v>
      </c>
      <c r="AG293">
        <v>4</v>
      </c>
      <c r="AH293">
        <v>2</v>
      </c>
      <c r="AI293">
        <v>50497960</v>
      </c>
      <c r="AJ293">
        <v>282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ROW(Source!A392)</f>
        <v>392</v>
      </c>
      <c r="B294">
        <v>50497969</v>
      </c>
      <c r="C294">
        <v>50497958</v>
      </c>
      <c r="D294">
        <v>46170867</v>
      </c>
      <c r="E294">
        <v>1</v>
      </c>
      <c r="F294">
        <v>1</v>
      </c>
      <c r="G294">
        <v>30570983</v>
      </c>
      <c r="H294">
        <v>2</v>
      </c>
      <c r="I294" t="s">
        <v>550</v>
      </c>
      <c r="J294" t="s">
        <v>551</v>
      </c>
      <c r="K294" t="s">
        <v>552</v>
      </c>
      <c r="L294">
        <v>1368</v>
      </c>
      <c r="N294">
        <v>1011</v>
      </c>
      <c r="O294" t="s">
        <v>519</v>
      </c>
      <c r="P294" t="s">
        <v>519</v>
      </c>
      <c r="Q294">
        <v>1</v>
      </c>
      <c r="X294">
        <v>0.11</v>
      </c>
      <c r="Y294">
        <v>0</v>
      </c>
      <c r="Z294">
        <v>83.1</v>
      </c>
      <c r="AA294">
        <v>12.62</v>
      </c>
      <c r="AB294">
        <v>0</v>
      </c>
      <c r="AC294">
        <v>0</v>
      </c>
      <c r="AD294">
        <v>1</v>
      </c>
      <c r="AE294">
        <v>0</v>
      </c>
      <c r="AF294" t="s">
        <v>3</v>
      </c>
      <c r="AG294">
        <v>0.11</v>
      </c>
      <c r="AH294">
        <v>2</v>
      </c>
      <c r="AI294">
        <v>50497961</v>
      </c>
      <c r="AJ294">
        <v>283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ROW(Source!A392)</f>
        <v>392</v>
      </c>
      <c r="B295">
        <v>50497970</v>
      </c>
      <c r="C295">
        <v>50497958</v>
      </c>
      <c r="D295">
        <v>42125394</v>
      </c>
      <c r="E295">
        <v>1</v>
      </c>
      <c r="F295">
        <v>1</v>
      </c>
      <c r="G295">
        <v>30570983</v>
      </c>
      <c r="H295">
        <v>3</v>
      </c>
      <c r="I295" t="s">
        <v>565</v>
      </c>
      <c r="J295" t="s">
        <v>566</v>
      </c>
      <c r="K295" t="s">
        <v>567</v>
      </c>
      <c r="L295">
        <v>1348</v>
      </c>
      <c r="N295">
        <v>1009</v>
      </c>
      <c r="O295" t="s">
        <v>28</v>
      </c>
      <c r="P295" t="s">
        <v>28</v>
      </c>
      <c r="Q295">
        <v>1000</v>
      </c>
      <c r="X295">
        <v>1.4E-2</v>
      </c>
      <c r="Y295">
        <v>7254.88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3</v>
      </c>
      <c r="AG295">
        <v>1.4E-2</v>
      </c>
      <c r="AH295">
        <v>2</v>
      </c>
      <c r="AI295">
        <v>50497962</v>
      </c>
      <c r="AJ295">
        <v>284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ROW(Source!A392)</f>
        <v>392</v>
      </c>
      <c r="B296">
        <v>50497971</v>
      </c>
      <c r="C296">
        <v>50497958</v>
      </c>
      <c r="D296">
        <v>46136840</v>
      </c>
      <c r="E296">
        <v>1</v>
      </c>
      <c r="F296">
        <v>1</v>
      </c>
      <c r="G296">
        <v>30570983</v>
      </c>
      <c r="H296">
        <v>3</v>
      </c>
      <c r="I296" t="s">
        <v>568</v>
      </c>
      <c r="J296" t="s">
        <v>569</v>
      </c>
      <c r="K296" t="s">
        <v>570</v>
      </c>
      <c r="L296">
        <v>1348</v>
      </c>
      <c r="N296">
        <v>1009</v>
      </c>
      <c r="O296" t="s">
        <v>28</v>
      </c>
      <c r="P296" t="s">
        <v>28</v>
      </c>
      <c r="Q296">
        <v>1000</v>
      </c>
      <c r="X296">
        <v>2.4000000000000001E-5</v>
      </c>
      <c r="Y296">
        <v>8596.85</v>
      </c>
      <c r="Z296">
        <v>0</v>
      </c>
      <c r="AA296">
        <v>0</v>
      </c>
      <c r="AB296">
        <v>0</v>
      </c>
      <c r="AC296">
        <v>0</v>
      </c>
      <c r="AD296">
        <v>1</v>
      </c>
      <c r="AE296">
        <v>0</v>
      </c>
      <c r="AF296" t="s">
        <v>3</v>
      </c>
      <c r="AG296">
        <v>2.4000000000000001E-5</v>
      </c>
      <c r="AH296">
        <v>2</v>
      </c>
      <c r="AI296">
        <v>50497963</v>
      </c>
      <c r="AJ296">
        <v>285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ROW(Source!A392)</f>
        <v>392</v>
      </c>
      <c r="B297">
        <v>50497972</v>
      </c>
      <c r="C297">
        <v>50497958</v>
      </c>
      <c r="D297">
        <v>46136087</v>
      </c>
      <c r="E297">
        <v>1</v>
      </c>
      <c r="F297">
        <v>1</v>
      </c>
      <c r="G297">
        <v>30570983</v>
      </c>
      <c r="H297">
        <v>3</v>
      </c>
      <c r="I297" t="s">
        <v>571</v>
      </c>
      <c r="J297" t="s">
        <v>572</v>
      </c>
      <c r="K297" t="s">
        <v>573</v>
      </c>
      <c r="L297">
        <v>1354</v>
      </c>
      <c r="N297">
        <v>1010</v>
      </c>
      <c r="O297" t="s">
        <v>360</v>
      </c>
      <c r="P297" t="s">
        <v>360</v>
      </c>
      <c r="Q297">
        <v>1</v>
      </c>
      <c r="X297">
        <v>97.6</v>
      </c>
      <c r="Y297">
        <v>3.86</v>
      </c>
      <c r="Z297">
        <v>0</v>
      </c>
      <c r="AA297">
        <v>0</v>
      </c>
      <c r="AB297">
        <v>0</v>
      </c>
      <c r="AC297">
        <v>0</v>
      </c>
      <c r="AD297">
        <v>1</v>
      </c>
      <c r="AE297">
        <v>0</v>
      </c>
      <c r="AF297" t="s">
        <v>3</v>
      </c>
      <c r="AG297">
        <v>97.6</v>
      </c>
      <c r="AH297">
        <v>2</v>
      </c>
      <c r="AI297">
        <v>50497964</v>
      </c>
      <c r="AJ297">
        <v>286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ROW(Source!A392)</f>
        <v>392</v>
      </c>
      <c r="B298">
        <v>50497973</v>
      </c>
      <c r="C298">
        <v>50497958</v>
      </c>
      <c r="D298">
        <v>46136206</v>
      </c>
      <c r="E298">
        <v>1</v>
      </c>
      <c r="F298">
        <v>1</v>
      </c>
      <c r="G298">
        <v>30570983</v>
      </c>
      <c r="H298">
        <v>3</v>
      </c>
      <c r="I298" t="s">
        <v>593</v>
      </c>
      <c r="J298" t="s">
        <v>594</v>
      </c>
      <c r="K298" t="s">
        <v>595</v>
      </c>
      <c r="L298">
        <v>1348</v>
      </c>
      <c r="N298">
        <v>1009</v>
      </c>
      <c r="O298" t="s">
        <v>28</v>
      </c>
      <c r="P298" t="s">
        <v>28</v>
      </c>
      <c r="Q298">
        <v>1000</v>
      </c>
      <c r="X298">
        <v>2.7000000000000001E-3</v>
      </c>
      <c r="Y298">
        <v>11242.42</v>
      </c>
      <c r="Z298">
        <v>0</v>
      </c>
      <c r="AA298">
        <v>0</v>
      </c>
      <c r="AB298">
        <v>0</v>
      </c>
      <c r="AC298">
        <v>0</v>
      </c>
      <c r="AD298">
        <v>1</v>
      </c>
      <c r="AE298">
        <v>0</v>
      </c>
      <c r="AF298" t="s">
        <v>3</v>
      </c>
      <c r="AG298">
        <v>2.7000000000000001E-3</v>
      </c>
      <c r="AH298">
        <v>2</v>
      </c>
      <c r="AI298">
        <v>50497965</v>
      </c>
      <c r="AJ298">
        <v>287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ROW(Source!A392)</f>
        <v>392</v>
      </c>
      <c r="B299">
        <v>50497974</v>
      </c>
      <c r="C299">
        <v>50497958</v>
      </c>
      <c r="D299">
        <v>40406100</v>
      </c>
      <c r="E299">
        <v>30570983</v>
      </c>
      <c r="F299">
        <v>1</v>
      </c>
      <c r="G299">
        <v>30570983</v>
      </c>
      <c r="H299">
        <v>3</v>
      </c>
      <c r="I299" t="s">
        <v>686</v>
      </c>
      <c r="J299" t="s">
        <v>3</v>
      </c>
      <c r="K299" t="s">
        <v>687</v>
      </c>
      <c r="L299">
        <v>1346</v>
      </c>
      <c r="N299">
        <v>1009</v>
      </c>
      <c r="O299" t="s">
        <v>286</v>
      </c>
      <c r="P299" t="s">
        <v>286</v>
      </c>
      <c r="Q299">
        <v>1</v>
      </c>
      <c r="X299">
        <v>2.7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 t="s">
        <v>3</v>
      </c>
      <c r="AG299">
        <v>2.7</v>
      </c>
      <c r="AH299">
        <v>3</v>
      </c>
      <c r="AI299">
        <v>-1</v>
      </c>
      <c r="AJ299" t="s">
        <v>3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ROW(Source!A392)</f>
        <v>392</v>
      </c>
      <c r="B300">
        <v>50497975</v>
      </c>
      <c r="C300">
        <v>50497958</v>
      </c>
      <c r="D300">
        <v>45917072</v>
      </c>
      <c r="E300">
        <v>30570983</v>
      </c>
      <c r="F300">
        <v>1</v>
      </c>
      <c r="G300">
        <v>30570983</v>
      </c>
      <c r="H300">
        <v>3</v>
      </c>
      <c r="I300" t="s">
        <v>698</v>
      </c>
      <c r="J300" t="s">
        <v>3</v>
      </c>
      <c r="K300" t="s">
        <v>699</v>
      </c>
      <c r="L300">
        <v>1354</v>
      </c>
      <c r="N300">
        <v>1010</v>
      </c>
      <c r="O300" t="s">
        <v>360</v>
      </c>
      <c r="P300" t="s">
        <v>360</v>
      </c>
      <c r="Q300">
        <v>1</v>
      </c>
      <c r="X300">
        <v>102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 t="s">
        <v>3</v>
      </c>
      <c r="AG300">
        <v>102</v>
      </c>
      <c r="AH300">
        <v>3</v>
      </c>
      <c r="AI300">
        <v>-1</v>
      </c>
      <c r="AJ300" t="s">
        <v>3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ROW(Source!A395)</f>
        <v>395</v>
      </c>
      <c r="B301">
        <v>50497984</v>
      </c>
      <c r="C301">
        <v>50497977</v>
      </c>
      <c r="D301">
        <v>40404405</v>
      </c>
      <c r="E301">
        <v>30570983</v>
      </c>
      <c r="F301">
        <v>1</v>
      </c>
      <c r="G301">
        <v>30570983</v>
      </c>
      <c r="H301">
        <v>1</v>
      </c>
      <c r="I301" t="s">
        <v>513</v>
      </c>
      <c r="J301" t="s">
        <v>3</v>
      </c>
      <c r="K301" t="s">
        <v>514</v>
      </c>
      <c r="L301">
        <v>1191</v>
      </c>
      <c r="N301">
        <v>1013</v>
      </c>
      <c r="O301" t="s">
        <v>515</v>
      </c>
      <c r="P301" t="s">
        <v>515</v>
      </c>
      <c r="Q301">
        <v>1</v>
      </c>
      <c r="X301">
        <v>155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1</v>
      </c>
      <c r="AF301" t="s">
        <v>3</v>
      </c>
      <c r="AG301">
        <v>155</v>
      </c>
      <c r="AH301">
        <v>2</v>
      </c>
      <c r="AI301">
        <v>50497978</v>
      </c>
      <c r="AJ301">
        <v>289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ROW(Source!A395)</f>
        <v>395</v>
      </c>
      <c r="B302">
        <v>50497985</v>
      </c>
      <c r="C302">
        <v>50497977</v>
      </c>
      <c r="D302">
        <v>46170867</v>
      </c>
      <c r="E302">
        <v>1</v>
      </c>
      <c r="F302">
        <v>1</v>
      </c>
      <c r="G302">
        <v>30570983</v>
      </c>
      <c r="H302">
        <v>2</v>
      </c>
      <c r="I302" t="s">
        <v>550</v>
      </c>
      <c r="J302" t="s">
        <v>551</v>
      </c>
      <c r="K302" t="s">
        <v>552</v>
      </c>
      <c r="L302">
        <v>1368</v>
      </c>
      <c r="N302">
        <v>1011</v>
      </c>
      <c r="O302" t="s">
        <v>519</v>
      </c>
      <c r="P302" t="s">
        <v>519</v>
      </c>
      <c r="Q302">
        <v>1</v>
      </c>
      <c r="X302">
        <v>1.73</v>
      </c>
      <c r="Y302">
        <v>0</v>
      </c>
      <c r="Z302">
        <v>83.1</v>
      </c>
      <c r="AA302">
        <v>12.62</v>
      </c>
      <c r="AB302">
        <v>0</v>
      </c>
      <c r="AC302">
        <v>0</v>
      </c>
      <c r="AD302">
        <v>1</v>
      </c>
      <c r="AE302">
        <v>0</v>
      </c>
      <c r="AF302" t="s">
        <v>3</v>
      </c>
      <c r="AG302">
        <v>1.73</v>
      </c>
      <c r="AH302">
        <v>2</v>
      </c>
      <c r="AI302">
        <v>50497979</v>
      </c>
      <c r="AJ302">
        <v>290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ROW(Source!A395)</f>
        <v>395</v>
      </c>
      <c r="B303">
        <v>50497986</v>
      </c>
      <c r="C303">
        <v>50497977</v>
      </c>
      <c r="D303">
        <v>46136038</v>
      </c>
      <c r="E303">
        <v>1</v>
      </c>
      <c r="F303">
        <v>1</v>
      </c>
      <c r="G303">
        <v>30570983</v>
      </c>
      <c r="H303">
        <v>3</v>
      </c>
      <c r="I303" t="s">
        <v>654</v>
      </c>
      <c r="J303" t="s">
        <v>655</v>
      </c>
      <c r="K303" t="s">
        <v>656</v>
      </c>
      <c r="L303">
        <v>1348</v>
      </c>
      <c r="N303">
        <v>1009</v>
      </c>
      <c r="O303" t="s">
        <v>28</v>
      </c>
      <c r="P303" t="s">
        <v>28</v>
      </c>
      <c r="Q303">
        <v>1000</v>
      </c>
      <c r="X303">
        <v>3.15E-3</v>
      </c>
      <c r="Y303">
        <v>1227.3800000000001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3</v>
      </c>
      <c r="AG303">
        <v>3.15E-3</v>
      </c>
      <c r="AH303">
        <v>2</v>
      </c>
      <c r="AI303">
        <v>50497980</v>
      </c>
      <c r="AJ303">
        <v>291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ROW(Source!A395)</f>
        <v>395</v>
      </c>
      <c r="B304">
        <v>50497987</v>
      </c>
      <c r="C304">
        <v>50497977</v>
      </c>
      <c r="D304">
        <v>46148516</v>
      </c>
      <c r="E304">
        <v>1</v>
      </c>
      <c r="F304">
        <v>1</v>
      </c>
      <c r="G304">
        <v>30570983</v>
      </c>
      <c r="H304">
        <v>3</v>
      </c>
      <c r="I304" t="s">
        <v>623</v>
      </c>
      <c r="J304" t="s">
        <v>624</v>
      </c>
      <c r="K304" t="s">
        <v>625</v>
      </c>
      <c r="L304">
        <v>1301</v>
      </c>
      <c r="N304">
        <v>1003</v>
      </c>
      <c r="O304" t="s">
        <v>295</v>
      </c>
      <c r="P304" t="s">
        <v>295</v>
      </c>
      <c r="Q304">
        <v>1</v>
      </c>
      <c r="X304">
        <v>228.21</v>
      </c>
      <c r="Y304">
        <v>0.69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3</v>
      </c>
      <c r="AG304">
        <v>228.21</v>
      </c>
      <c r="AH304">
        <v>2</v>
      </c>
      <c r="AI304">
        <v>50497981</v>
      </c>
      <c r="AJ304">
        <v>292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ROW(Source!A395)</f>
        <v>395</v>
      </c>
      <c r="B305">
        <v>50497988</v>
      </c>
      <c r="C305">
        <v>50497977</v>
      </c>
      <c r="D305">
        <v>46147919</v>
      </c>
      <c r="E305">
        <v>1</v>
      </c>
      <c r="F305">
        <v>1</v>
      </c>
      <c r="G305">
        <v>30570983</v>
      </c>
      <c r="H305">
        <v>3</v>
      </c>
      <c r="I305" t="s">
        <v>657</v>
      </c>
      <c r="J305" t="s">
        <v>658</v>
      </c>
      <c r="K305" t="s">
        <v>659</v>
      </c>
      <c r="L305">
        <v>1356</v>
      </c>
      <c r="N305">
        <v>1010</v>
      </c>
      <c r="O305" t="s">
        <v>586</v>
      </c>
      <c r="P305" t="s">
        <v>586</v>
      </c>
      <c r="Q305">
        <v>1000</v>
      </c>
      <c r="X305">
        <v>0.20399999999999999</v>
      </c>
      <c r="Y305">
        <v>988.2</v>
      </c>
      <c r="Z305">
        <v>0</v>
      </c>
      <c r="AA305">
        <v>0</v>
      </c>
      <c r="AB305">
        <v>0</v>
      </c>
      <c r="AC305">
        <v>0</v>
      </c>
      <c r="AD305">
        <v>1</v>
      </c>
      <c r="AE305">
        <v>0</v>
      </c>
      <c r="AF305" t="s">
        <v>3</v>
      </c>
      <c r="AG305">
        <v>0.20399999999999999</v>
      </c>
      <c r="AH305">
        <v>2</v>
      </c>
      <c r="AI305">
        <v>50497982</v>
      </c>
      <c r="AJ305">
        <v>293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ROW(Source!A395)</f>
        <v>395</v>
      </c>
      <c r="B306">
        <v>50497989</v>
      </c>
      <c r="C306">
        <v>50497977</v>
      </c>
      <c r="D306">
        <v>40413751</v>
      </c>
      <c r="E306">
        <v>30570983</v>
      </c>
      <c r="F306">
        <v>1</v>
      </c>
      <c r="G306">
        <v>30570983</v>
      </c>
      <c r="H306">
        <v>3</v>
      </c>
      <c r="I306" t="s">
        <v>700</v>
      </c>
      <c r="J306" t="s">
        <v>3</v>
      </c>
      <c r="K306" t="s">
        <v>701</v>
      </c>
      <c r="L306">
        <v>1354</v>
      </c>
      <c r="N306">
        <v>1010</v>
      </c>
      <c r="O306" t="s">
        <v>360</v>
      </c>
      <c r="P306" t="s">
        <v>360</v>
      </c>
      <c r="Q306">
        <v>1</v>
      </c>
      <c r="X306">
        <v>100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 t="s">
        <v>3</v>
      </c>
      <c r="AG306">
        <v>100</v>
      </c>
      <c r="AH306">
        <v>3</v>
      </c>
      <c r="AI306">
        <v>-1</v>
      </c>
      <c r="AJ306" t="s">
        <v>3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ROW(Source!A395)</f>
        <v>395</v>
      </c>
      <c r="B307">
        <v>50497990</v>
      </c>
      <c r="C307">
        <v>50497977</v>
      </c>
      <c r="D307">
        <v>45916704</v>
      </c>
      <c r="E307">
        <v>30570983</v>
      </c>
      <c r="F307">
        <v>1</v>
      </c>
      <c r="G307">
        <v>30570983</v>
      </c>
      <c r="H307">
        <v>3</v>
      </c>
      <c r="I307" t="s">
        <v>702</v>
      </c>
      <c r="J307" t="s">
        <v>3</v>
      </c>
      <c r="K307" t="s">
        <v>703</v>
      </c>
      <c r="L307">
        <v>1354</v>
      </c>
      <c r="N307">
        <v>1010</v>
      </c>
      <c r="O307" t="s">
        <v>360</v>
      </c>
      <c r="P307" t="s">
        <v>360</v>
      </c>
      <c r="Q307">
        <v>1</v>
      </c>
      <c r="X307">
        <v>100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 t="s">
        <v>3</v>
      </c>
      <c r="AG307">
        <v>100</v>
      </c>
      <c r="AH307">
        <v>3</v>
      </c>
      <c r="AI307">
        <v>-1</v>
      </c>
      <c r="AJ307" t="s">
        <v>3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ROW(Source!A395)</f>
        <v>395</v>
      </c>
      <c r="B308">
        <v>50497991</v>
      </c>
      <c r="C308">
        <v>50497977</v>
      </c>
      <c r="D308">
        <v>45916747</v>
      </c>
      <c r="E308">
        <v>30570983</v>
      </c>
      <c r="F308">
        <v>1</v>
      </c>
      <c r="G308">
        <v>30570983</v>
      </c>
      <c r="H308">
        <v>3</v>
      </c>
      <c r="I308" t="s">
        <v>704</v>
      </c>
      <c r="J308" t="s">
        <v>3</v>
      </c>
      <c r="K308" t="s">
        <v>705</v>
      </c>
      <c r="L308">
        <v>1354</v>
      </c>
      <c r="N308">
        <v>1010</v>
      </c>
      <c r="O308" t="s">
        <v>360</v>
      </c>
      <c r="P308" t="s">
        <v>360</v>
      </c>
      <c r="Q308">
        <v>1</v>
      </c>
      <c r="X308">
        <v>204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 t="s">
        <v>3</v>
      </c>
      <c r="AG308">
        <v>204</v>
      </c>
      <c r="AH308">
        <v>3</v>
      </c>
      <c r="AI308">
        <v>-1</v>
      </c>
      <c r="AJ308" t="s">
        <v>3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ROW(Source!A395)</f>
        <v>395</v>
      </c>
      <c r="B309">
        <v>50497992</v>
      </c>
      <c r="C309">
        <v>50497977</v>
      </c>
      <c r="D309">
        <v>45917196</v>
      </c>
      <c r="E309">
        <v>30570983</v>
      </c>
      <c r="F309">
        <v>1</v>
      </c>
      <c r="G309">
        <v>30570983</v>
      </c>
      <c r="H309">
        <v>3</v>
      </c>
      <c r="I309" t="s">
        <v>706</v>
      </c>
      <c r="J309" t="s">
        <v>3</v>
      </c>
      <c r="K309" t="s">
        <v>707</v>
      </c>
      <c r="L309">
        <v>1354</v>
      </c>
      <c r="N309">
        <v>1010</v>
      </c>
      <c r="O309" t="s">
        <v>360</v>
      </c>
      <c r="P309" t="s">
        <v>360</v>
      </c>
      <c r="Q309">
        <v>1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 t="s">
        <v>3</v>
      </c>
      <c r="AG309">
        <v>0</v>
      </c>
      <c r="AH309">
        <v>3</v>
      </c>
      <c r="AI309">
        <v>-1</v>
      </c>
      <c r="AJ309" t="s">
        <v>3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ROW(Source!A395)</f>
        <v>395</v>
      </c>
      <c r="B310">
        <v>50497993</v>
      </c>
      <c r="C310">
        <v>50497977</v>
      </c>
      <c r="D310">
        <v>40414265</v>
      </c>
      <c r="E310">
        <v>30570983</v>
      </c>
      <c r="F310">
        <v>1</v>
      </c>
      <c r="G310">
        <v>30570983</v>
      </c>
      <c r="H310">
        <v>3</v>
      </c>
      <c r="I310" t="s">
        <v>708</v>
      </c>
      <c r="J310" t="s">
        <v>3</v>
      </c>
      <c r="K310" t="s">
        <v>709</v>
      </c>
      <c r="L310">
        <v>1358</v>
      </c>
      <c r="N310">
        <v>1010</v>
      </c>
      <c r="O310" t="s">
        <v>710</v>
      </c>
      <c r="P310" t="s">
        <v>710</v>
      </c>
      <c r="Q310">
        <v>10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 t="s">
        <v>3</v>
      </c>
      <c r="AG310">
        <v>0</v>
      </c>
      <c r="AH310">
        <v>3</v>
      </c>
      <c r="AI310">
        <v>-1</v>
      </c>
      <c r="AJ310" t="s">
        <v>3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ROW(Source!A395)</f>
        <v>395</v>
      </c>
      <c r="B311">
        <v>50497994</v>
      </c>
      <c r="C311">
        <v>50497977</v>
      </c>
      <c r="D311">
        <v>40414383</v>
      </c>
      <c r="E311">
        <v>30570983</v>
      </c>
      <c r="F311">
        <v>1</v>
      </c>
      <c r="G311">
        <v>30570983</v>
      </c>
      <c r="H311">
        <v>3</v>
      </c>
      <c r="I311" t="s">
        <v>672</v>
      </c>
      <c r="J311" t="s">
        <v>3</v>
      </c>
      <c r="K311" t="s">
        <v>711</v>
      </c>
      <c r="L311">
        <v>1301</v>
      </c>
      <c r="N311">
        <v>1003</v>
      </c>
      <c r="O311" t="s">
        <v>295</v>
      </c>
      <c r="P311" t="s">
        <v>295</v>
      </c>
      <c r="Q311">
        <v>1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 t="s">
        <v>3</v>
      </c>
      <c r="AG311">
        <v>0</v>
      </c>
      <c r="AH311">
        <v>3</v>
      </c>
      <c r="AI311">
        <v>-1</v>
      </c>
      <c r="AJ311" t="s">
        <v>3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ROW(Source!A396)</f>
        <v>396</v>
      </c>
      <c r="B312">
        <v>50497984</v>
      </c>
      <c r="C312">
        <v>50497977</v>
      </c>
      <c r="D312">
        <v>40404405</v>
      </c>
      <c r="E312">
        <v>30570983</v>
      </c>
      <c r="F312">
        <v>1</v>
      </c>
      <c r="G312">
        <v>30570983</v>
      </c>
      <c r="H312">
        <v>1</v>
      </c>
      <c r="I312" t="s">
        <v>513</v>
      </c>
      <c r="J312" t="s">
        <v>3</v>
      </c>
      <c r="K312" t="s">
        <v>514</v>
      </c>
      <c r="L312">
        <v>1191</v>
      </c>
      <c r="N312">
        <v>1013</v>
      </c>
      <c r="O312" t="s">
        <v>515</v>
      </c>
      <c r="P312" t="s">
        <v>515</v>
      </c>
      <c r="Q312">
        <v>1</v>
      </c>
      <c r="X312">
        <v>155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1</v>
      </c>
      <c r="AF312" t="s">
        <v>3</v>
      </c>
      <c r="AG312">
        <v>155</v>
      </c>
      <c r="AH312">
        <v>2</v>
      </c>
      <c r="AI312">
        <v>50497978</v>
      </c>
      <c r="AJ312">
        <v>295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ROW(Source!A396)</f>
        <v>396</v>
      </c>
      <c r="B313">
        <v>50497985</v>
      </c>
      <c r="C313">
        <v>50497977</v>
      </c>
      <c r="D313">
        <v>46170867</v>
      </c>
      <c r="E313">
        <v>1</v>
      </c>
      <c r="F313">
        <v>1</v>
      </c>
      <c r="G313">
        <v>30570983</v>
      </c>
      <c r="H313">
        <v>2</v>
      </c>
      <c r="I313" t="s">
        <v>550</v>
      </c>
      <c r="J313" t="s">
        <v>551</v>
      </c>
      <c r="K313" t="s">
        <v>552</v>
      </c>
      <c r="L313">
        <v>1368</v>
      </c>
      <c r="N313">
        <v>1011</v>
      </c>
      <c r="O313" t="s">
        <v>519</v>
      </c>
      <c r="P313" t="s">
        <v>519</v>
      </c>
      <c r="Q313">
        <v>1</v>
      </c>
      <c r="X313">
        <v>1.73</v>
      </c>
      <c r="Y313">
        <v>0</v>
      </c>
      <c r="Z313">
        <v>83.1</v>
      </c>
      <c r="AA313">
        <v>12.62</v>
      </c>
      <c r="AB313">
        <v>0</v>
      </c>
      <c r="AC313">
        <v>0</v>
      </c>
      <c r="AD313">
        <v>1</v>
      </c>
      <c r="AE313">
        <v>0</v>
      </c>
      <c r="AF313" t="s">
        <v>3</v>
      </c>
      <c r="AG313">
        <v>1.73</v>
      </c>
      <c r="AH313">
        <v>2</v>
      </c>
      <c r="AI313">
        <v>50497979</v>
      </c>
      <c r="AJ313">
        <v>296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ROW(Source!A396)</f>
        <v>396</v>
      </c>
      <c r="B314">
        <v>50497986</v>
      </c>
      <c r="C314">
        <v>50497977</v>
      </c>
      <c r="D314">
        <v>46136038</v>
      </c>
      <c r="E314">
        <v>1</v>
      </c>
      <c r="F314">
        <v>1</v>
      </c>
      <c r="G314">
        <v>30570983</v>
      </c>
      <c r="H314">
        <v>3</v>
      </c>
      <c r="I314" t="s">
        <v>654</v>
      </c>
      <c r="J314" t="s">
        <v>655</v>
      </c>
      <c r="K314" t="s">
        <v>656</v>
      </c>
      <c r="L314">
        <v>1348</v>
      </c>
      <c r="N314">
        <v>1009</v>
      </c>
      <c r="O314" t="s">
        <v>28</v>
      </c>
      <c r="P314" t="s">
        <v>28</v>
      </c>
      <c r="Q314">
        <v>1000</v>
      </c>
      <c r="X314">
        <v>3.15E-3</v>
      </c>
      <c r="Y314">
        <v>1227.3800000000001</v>
      </c>
      <c r="Z314">
        <v>0</v>
      </c>
      <c r="AA314">
        <v>0</v>
      </c>
      <c r="AB314">
        <v>0</v>
      </c>
      <c r="AC314">
        <v>0</v>
      </c>
      <c r="AD314">
        <v>1</v>
      </c>
      <c r="AE314">
        <v>0</v>
      </c>
      <c r="AF314" t="s">
        <v>3</v>
      </c>
      <c r="AG314">
        <v>3.15E-3</v>
      </c>
      <c r="AH314">
        <v>2</v>
      </c>
      <c r="AI314">
        <v>50497980</v>
      </c>
      <c r="AJ314">
        <v>297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ROW(Source!A396)</f>
        <v>396</v>
      </c>
      <c r="B315">
        <v>50497987</v>
      </c>
      <c r="C315">
        <v>50497977</v>
      </c>
      <c r="D315">
        <v>46148516</v>
      </c>
      <c r="E315">
        <v>1</v>
      </c>
      <c r="F315">
        <v>1</v>
      </c>
      <c r="G315">
        <v>30570983</v>
      </c>
      <c r="H315">
        <v>3</v>
      </c>
      <c r="I315" t="s">
        <v>623</v>
      </c>
      <c r="J315" t="s">
        <v>624</v>
      </c>
      <c r="K315" t="s">
        <v>625</v>
      </c>
      <c r="L315">
        <v>1301</v>
      </c>
      <c r="N315">
        <v>1003</v>
      </c>
      <c r="O315" t="s">
        <v>295</v>
      </c>
      <c r="P315" t="s">
        <v>295</v>
      </c>
      <c r="Q315">
        <v>1</v>
      </c>
      <c r="X315">
        <v>228.21</v>
      </c>
      <c r="Y315">
        <v>0.69</v>
      </c>
      <c r="Z315">
        <v>0</v>
      </c>
      <c r="AA315">
        <v>0</v>
      </c>
      <c r="AB315">
        <v>0</v>
      </c>
      <c r="AC315">
        <v>0</v>
      </c>
      <c r="AD315">
        <v>1</v>
      </c>
      <c r="AE315">
        <v>0</v>
      </c>
      <c r="AF315" t="s">
        <v>3</v>
      </c>
      <c r="AG315">
        <v>228.21</v>
      </c>
      <c r="AH315">
        <v>2</v>
      </c>
      <c r="AI315">
        <v>50497981</v>
      </c>
      <c r="AJ315">
        <v>298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ROW(Source!A396)</f>
        <v>396</v>
      </c>
      <c r="B316">
        <v>50497988</v>
      </c>
      <c r="C316">
        <v>50497977</v>
      </c>
      <c r="D316">
        <v>46147919</v>
      </c>
      <c r="E316">
        <v>1</v>
      </c>
      <c r="F316">
        <v>1</v>
      </c>
      <c r="G316">
        <v>30570983</v>
      </c>
      <c r="H316">
        <v>3</v>
      </c>
      <c r="I316" t="s">
        <v>657</v>
      </c>
      <c r="J316" t="s">
        <v>658</v>
      </c>
      <c r="K316" t="s">
        <v>659</v>
      </c>
      <c r="L316">
        <v>1356</v>
      </c>
      <c r="N316">
        <v>1010</v>
      </c>
      <c r="O316" t="s">
        <v>586</v>
      </c>
      <c r="P316" t="s">
        <v>586</v>
      </c>
      <c r="Q316">
        <v>1000</v>
      </c>
      <c r="X316">
        <v>0.20399999999999999</v>
      </c>
      <c r="Y316">
        <v>988.2</v>
      </c>
      <c r="Z316">
        <v>0</v>
      </c>
      <c r="AA316">
        <v>0</v>
      </c>
      <c r="AB316">
        <v>0</v>
      </c>
      <c r="AC316">
        <v>0</v>
      </c>
      <c r="AD316">
        <v>1</v>
      </c>
      <c r="AE316">
        <v>0</v>
      </c>
      <c r="AF316" t="s">
        <v>3</v>
      </c>
      <c r="AG316">
        <v>0.20399999999999999</v>
      </c>
      <c r="AH316">
        <v>2</v>
      </c>
      <c r="AI316">
        <v>50497982</v>
      </c>
      <c r="AJ316">
        <v>299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ROW(Source!A396)</f>
        <v>396</v>
      </c>
      <c r="B317">
        <v>50497989</v>
      </c>
      <c r="C317">
        <v>50497977</v>
      </c>
      <c r="D317">
        <v>40413751</v>
      </c>
      <c r="E317">
        <v>30570983</v>
      </c>
      <c r="F317">
        <v>1</v>
      </c>
      <c r="G317">
        <v>30570983</v>
      </c>
      <c r="H317">
        <v>3</v>
      </c>
      <c r="I317" t="s">
        <v>700</v>
      </c>
      <c r="J317" t="s">
        <v>3</v>
      </c>
      <c r="K317" t="s">
        <v>701</v>
      </c>
      <c r="L317">
        <v>1354</v>
      </c>
      <c r="N317">
        <v>1010</v>
      </c>
      <c r="O317" t="s">
        <v>360</v>
      </c>
      <c r="P317" t="s">
        <v>360</v>
      </c>
      <c r="Q317">
        <v>1</v>
      </c>
      <c r="X317">
        <v>100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 t="s">
        <v>3</v>
      </c>
      <c r="AG317">
        <v>100</v>
      </c>
      <c r="AH317">
        <v>3</v>
      </c>
      <c r="AI317">
        <v>-1</v>
      </c>
      <c r="AJ317" t="s">
        <v>3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ROW(Source!A396)</f>
        <v>396</v>
      </c>
      <c r="B318">
        <v>50497990</v>
      </c>
      <c r="C318">
        <v>50497977</v>
      </c>
      <c r="D318">
        <v>45916704</v>
      </c>
      <c r="E318">
        <v>30570983</v>
      </c>
      <c r="F318">
        <v>1</v>
      </c>
      <c r="G318">
        <v>30570983</v>
      </c>
      <c r="H318">
        <v>3</v>
      </c>
      <c r="I318" t="s">
        <v>702</v>
      </c>
      <c r="J318" t="s">
        <v>3</v>
      </c>
      <c r="K318" t="s">
        <v>703</v>
      </c>
      <c r="L318">
        <v>1354</v>
      </c>
      <c r="N318">
        <v>1010</v>
      </c>
      <c r="O318" t="s">
        <v>360</v>
      </c>
      <c r="P318" t="s">
        <v>360</v>
      </c>
      <c r="Q318">
        <v>1</v>
      </c>
      <c r="X318">
        <v>100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 t="s">
        <v>3</v>
      </c>
      <c r="AG318">
        <v>100</v>
      </c>
      <c r="AH318">
        <v>3</v>
      </c>
      <c r="AI318">
        <v>-1</v>
      </c>
      <c r="AJ318" t="s">
        <v>3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ROW(Source!A396)</f>
        <v>396</v>
      </c>
      <c r="B319">
        <v>50497991</v>
      </c>
      <c r="C319">
        <v>50497977</v>
      </c>
      <c r="D319">
        <v>45916747</v>
      </c>
      <c r="E319">
        <v>30570983</v>
      </c>
      <c r="F319">
        <v>1</v>
      </c>
      <c r="G319">
        <v>30570983</v>
      </c>
      <c r="H319">
        <v>3</v>
      </c>
      <c r="I319" t="s">
        <v>704</v>
      </c>
      <c r="J319" t="s">
        <v>3</v>
      </c>
      <c r="K319" t="s">
        <v>705</v>
      </c>
      <c r="L319">
        <v>1354</v>
      </c>
      <c r="N319">
        <v>1010</v>
      </c>
      <c r="O319" t="s">
        <v>360</v>
      </c>
      <c r="P319" t="s">
        <v>360</v>
      </c>
      <c r="Q319">
        <v>1</v>
      </c>
      <c r="X319">
        <v>204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 t="s">
        <v>3</v>
      </c>
      <c r="AG319">
        <v>204</v>
      </c>
      <c r="AH319">
        <v>3</v>
      </c>
      <c r="AI319">
        <v>-1</v>
      </c>
      <c r="AJ319" t="s">
        <v>3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ROW(Source!A396)</f>
        <v>396</v>
      </c>
      <c r="B320">
        <v>50497992</v>
      </c>
      <c r="C320">
        <v>50497977</v>
      </c>
      <c r="D320">
        <v>45917196</v>
      </c>
      <c r="E320">
        <v>30570983</v>
      </c>
      <c r="F320">
        <v>1</v>
      </c>
      <c r="G320">
        <v>30570983</v>
      </c>
      <c r="H320">
        <v>3</v>
      </c>
      <c r="I320" t="s">
        <v>706</v>
      </c>
      <c r="J320" t="s">
        <v>3</v>
      </c>
      <c r="K320" t="s">
        <v>707</v>
      </c>
      <c r="L320">
        <v>1354</v>
      </c>
      <c r="N320">
        <v>1010</v>
      </c>
      <c r="O320" t="s">
        <v>360</v>
      </c>
      <c r="P320" t="s">
        <v>360</v>
      </c>
      <c r="Q320">
        <v>1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 t="s">
        <v>3</v>
      </c>
      <c r="AG320">
        <v>0</v>
      </c>
      <c r="AH320">
        <v>3</v>
      </c>
      <c r="AI320">
        <v>-1</v>
      </c>
      <c r="AJ320" t="s">
        <v>3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ROW(Source!A396)</f>
        <v>396</v>
      </c>
      <c r="B321">
        <v>50497993</v>
      </c>
      <c r="C321">
        <v>50497977</v>
      </c>
      <c r="D321">
        <v>40414265</v>
      </c>
      <c r="E321">
        <v>30570983</v>
      </c>
      <c r="F321">
        <v>1</v>
      </c>
      <c r="G321">
        <v>30570983</v>
      </c>
      <c r="H321">
        <v>3</v>
      </c>
      <c r="I321" t="s">
        <v>708</v>
      </c>
      <c r="J321" t="s">
        <v>3</v>
      </c>
      <c r="K321" t="s">
        <v>709</v>
      </c>
      <c r="L321">
        <v>1358</v>
      </c>
      <c r="N321">
        <v>1010</v>
      </c>
      <c r="O321" t="s">
        <v>710</v>
      </c>
      <c r="P321" t="s">
        <v>710</v>
      </c>
      <c r="Q321">
        <v>10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 t="s">
        <v>3</v>
      </c>
      <c r="AG321">
        <v>0</v>
      </c>
      <c r="AH321">
        <v>3</v>
      </c>
      <c r="AI321">
        <v>-1</v>
      </c>
      <c r="AJ321" t="s">
        <v>3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ROW(Source!A396)</f>
        <v>396</v>
      </c>
      <c r="B322">
        <v>50497994</v>
      </c>
      <c r="C322">
        <v>50497977</v>
      </c>
      <c r="D322">
        <v>40414383</v>
      </c>
      <c r="E322">
        <v>30570983</v>
      </c>
      <c r="F322">
        <v>1</v>
      </c>
      <c r="G322">
        <v>30570983</v>
      </c>
      <c r="H322">
        <v>3</v>
      </c>
      <c r="I322" t="s">
        <v>672</v>
      </c>
      <c r="J322" t="s">
        <v>3</v>
      </c>
      <c r="K322" t="s">
        <v>711</v>
      </c>
      <c r="L322">
        <v>1301</v>
      </c>
      <c r="N322">
        <v>1003</v>
      </c>
      <c r="O322" t="s">
        <v>295</v>
      </c>
      <c r="P322" t="s">
        <v>295</v>
      </c>
      <c r="Q322">
        <v>1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 t="s">
        <v>3</v>
      </c>
      <c r="AG322">
        <v>0</v>
      </c>
      <c r="AH322">
        <v>3</v>
      </c>
      <c r="AI322">
        <v>-1</v>
      </c>
      <c r="AJ322" t="s">
        <v>3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ROW(Source!A399)</f>
        <v>399</v>
      </c>
      <c r="B323">
        <v>50497999</v>
      </c>
      <c r="C323">
        <v>50497996</v>
      </c>
      <c r="D323">
        <v>40404405</v>
      </c>
      <c r="E323">
        <v>30570983</v>
      </c>
      <c r="F323">
        <v>1</v>
      </c>
      <c r="G323">
        <v>30570983</v>
      </c>
      <c r="H323">
        <v>1</v>
      </c>
      <c r="I323" t="s">
        <v>513</v>
      </c>
      <c r="J323" t="s">
        <v>3</v>
      </c>
      <c r="K323" t="s">
        <v>514</v>
      </c>
      <c r="L323">
        <v>1191</v>
      </c>
      <c r="N323">
        <v>1013</v>
      </c>
      <c r="O323" t="s">
        <v>515</v>
      </c>
      <c r="P323" t="s">
        <v>515</v>
      </c>
      <c r="Q323">
        <v>1</v>
      </c>
      <c r="X323">
        <v>2.94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1</v>
      </c>
      <c r="AE323">
        <v>1</v>
      </c>
      <c r="AF323" t="s">
        <v>3</v>
      </c>
      <c r="AG323">
        <v>2.94</v>
      </c>
      <c r="AH323">
        <v>2</v>
      </c>
      <c r="AI323">
        <v>50497997</v>
      </c>
      <c r="AJ323">
        <v>301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ROW(Source!A400)</f>
        <v>400</v>
      </c>
      <c r="B324">
        <v>50497999</v>
      </c>
      <c r="C324">
        <v>50497996</v>
      </c>
      <c r="D324">
        <v>40404405</v>
      </c>
      <c r="E324">
        <v>30570983</v>
      </c>
      <c r="F324">
        <v>1</v>
      </c>
      <c r="G324">
        <v>30570983</v>
      </c>
      <c r="H324">
        <v>1</v>
      </c>
      <c r="I324" t="s">
        <v>513</v>
      </c>
      <c r="J324" t="s">
        <v>3</v>
      </c>
      <c r="K324" t="s">
        <v>514</v>
      </c>
      <c r="L324">
        <v>1191</v>
      </c>
      <c r="N324">
        <v>1013</v>
      </c>
      <c r="O324" t="s">
        <v>515</v>
      </c>
      <c r="P324" t="s">
        <v>515</v>
      </c>
      <c r="Q324">
        <v>1</v>
      </c>
      <c r="X324">
        <v>2.94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1</v>
      </c>
      <c r="AF324" t="s">
        <v>3</v>
      </c>
      <c r="AG324">
        <v>2.94</v>
      </c>
      <c r="AH324">
        <v>2</v>
      </c>
      <c r="AI324">
        <v>50497997</v>
      </c>
      <c r="AJ324">
        <v>303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ROW(Source!A403)</f>
        <v>403</v>
      </c>
      <c r="B325">
        <v>50498008</v>
      </c>
      <c r="C325">
        <v>50498001</v>
      </c>
      <c r="D325">
        <v>40404405</v>
      </c>
      <c r="E325">
        <v>30570983</v>
      </c>
      <c r="F325">
        <v>1</v>
      </c>
      <c r="G325">
        <v>30570983</v>
      </c>
      <c r="H325">
        <v>1</v>
      </c>
      <c r="I325" t="s">
        <v>513</v>
      </c>
      <c r="J325" t="s">
        <v>3</v>
      </c>
      <c r="K325" t="s">
        <v>514</v>
      </c>
      <c r="L325">
        <v>1191</v>
      </c>
      <c r="N325">
        <v>1013</v>
      </c>
      <c r="O325" t="s">
        <v>515</v>
      </c>
      <c r="P325" t="s">
        <v>515</v>
      </c>
      <c r="Q325">
        <v>1</v>
      </c>
      <c r="X325">
        <v>155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1</v>
      </c>
      <c r="AE325">
        <v>1</v>
      </c>
      <c r="AF325" t="s">
        <v>3</v>
      </c>
      <c r="AG325">
        <v>155</v>
      </c>
      <c r="AH325">
        <v>2</v>
      </c>
      <c r="AI325">
        <v>50498002</v>
      </c>
      <c r="AJ325">
        <v>305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ROW(Source!A403)</f>
        <v>403</v>
      </c>
      <c r="B326">
        <v>50498009</v>
      </c>
      <c r="C326">
        <v>50498001</v>
      </c>
      <c r="D326">
        <v>46170867</v>
      </c>
      <c r="E326">
        <v>1</v>
      </c>
      <c r="F326">
        <v>1</v>
      </c>
      <c r="G326">
        <v>30570983</v>
      </c>
      <c r="H326">
        <v>2</v>
      </c>
      <c r="I326" t="s">
        <v>550</v>
      </c>
      <c r="J326" t="s">
        <v>551</v>
      </c>
      <c r="K326" t="s">
        <v>552</v>
      </c>
      <c r="L326">
        <v>1368</v>
      </c>
      <c r="N326">
        <v>1011</v>
      </c>
      <c r="O326" t="s">
        <v>519</v>
      </c>
      <c r="P326" t="s">
        <v>519</v>
      </c>
      <c r="Q326">
        <v>1</v>
      </c>
      <c r="X326">
        <v>1.73</v>
      </c>
      <c r="Y326">
        <v>0</v>
      </c>
      <c r="Z326">
        <v>83.1</v>
      </c>
      <c r="AA326">
        <v>12.62</v>
      </c>
      <c r="AB326">
        <v>0</v>
      </c>
      <c r="AC326">
        <v>0</v>
      </c>
      <c r="AD326">
        <v>1</v>
      </c>
      <c r="AE326">
        <v>0</v>
      </c>
      <c r="AF326" t="s">
        <v>3</v>
      </c>
      <c r="AG326">
        <v>1.73</v>
      </c>
      <c r="AH326">
        <v>2</v>
      </c>
      <c r="AI326">
        <v>50498003</v>
      </c>
      <c r="AJ326">
        <v>306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ROW(Source!A403)</f>
        <v>403</v>
      </c>
      <c r="B327">
        <v>50498010</v>
      </c>
      <c r="C327">
        <v>50498001</v>
      </c>
      <c r="D327">
        <v>46136038</v>
      </c>
      <c r="E327">
        <v>1</v>
      </c>
      <c r="F327">
        <v>1</v>
      </c>
      <c r="G327">
        <v>30570983</v>
      </c>
      <c r="H327">
        <v>3</v>
      </c>
      <c r="I327" t="s">
        <v>654</v>
      </c>
      <c r="J327" t="s">
        <v>655</v>
      </c>
      <c r="K327" t="s">
        <v>656</v>
      </c>
      <c r="L327">
        <v>1348</v>
      </c>
      <c r="N327">
        <v>1009</v>
      </c>
      <c r="O327" t="s">
        <v>28</v>
      </c>
      <c r="P327" t="s">
        <v>28</v>
      </c>
      <c r="Q327">
        <v>1000</v>
      </c>
      <c r="X327">
        <v>3.15E-3</v>
      </c>
      <c r="Y327">
        <v>1227.3800000000001</v>
      </c>
      <c r="Z327">
        <v>0</v>
      </c>
      <c r="AA327">
        <v>0</v>
      </c>
      <c r="AB327">
        <v>0</v>
      </c>
      <c r="AC327">
        <v>0</v>
      </c>
      <c r="AD327">
        <v>1</v>
      </c>
      <c r="AE327">
        <v>0</v>
      </c>
      <c r="AF327" t="s">
        <v>3</v>
      </c>
      <c r="AG327">
        <v>3.15E-3</v>
      </c>
      <c r="AH327">
        <v>2</v>
      </c>
      <c r="AI327">
        <v>50498004</v>
      </c>
      <c r="AJ327">
        <v>307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ROW(Source!A403)</f>
        <v>403</v>
      </c>
      <c r="B328">
        <v>50498011</v>
      </c>
      <c r="C328">
        <v>50498001</v>
      </c>
      <c r="D328">
        <v>46148516</v>
      </c>
      <c r="E328">
        <v>1</v>
      </c>
      <c r="F328">
        <v>1</v>
      </c>
      <c r="G328">
        <v>30570983</v>
      </c>
      <c r="H328">
        <v>3</v>
      </c>
      <c r="I328" t="s">
        <v>623</v>
      </c>
      <c r="J328" t="s">
        <v>624</v>
      </c>
      <c r="K328" t="s">
        <v>625</v>
      </c>
      <c r="L328">
        <v>1301</v>
      </c>
      <c r="N328">
        <v>1003</v>
      </c>
      <c r="O328" t="s">
        <v>295</v>
      </c>
      <c r="P328" t="s">
        <v>295</v>
      </c>
      <c r="Q328">
        <v>1</v>
      </c>
      <c r="X328">
        <v>228.21</v>
      </c>
      <c r="Y328">
        <v>0.69</v>
      </c>
      <c r="Z328">
        <v>0</v>
      </c>
      <c r="AA328">
        <v>0</v>
      </c>
      <c r="AB328">
        <v>0</v>
      </c>
      <c r="AC328">
        <v>0</v>
      </c>
      <c r="AD328">
        <v>1</v>
      </c>
      <c r="AE328">
        <v>0</v>
      </c>
      <c r="AF328" t="s">
        <v>3</v>
      </c>
      <c r="AG328">
        <v>228.21</v>
      </c>
      <c r="AH328">
        <v>2</v>
      </c>
      <c r="AI328">
        <v>50498005</v>
      </c>
      <c r="AJ328">
        <v>308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ROW(Source!A403)</f>
        <v>403</v>
      </c>
      <c r="B329">
        <v>50498012</v>
      </c>
      <c r="C329">
        <v>50498001</v>
      </c>
      <c r="D329">
        <v>46147919</v>
      </c>
      <c r="E329">
        <v>1</v>
      </c>
      <c r="F329">
        <v>1</v>
      </c>
      <c r="G329">
        <v>30570983</v>
      </c>
      <c r="H329">
        <v>3</v>
      </c>
      <c r="I329" t="s">
        <v>657</v>
      </c>
      <c r="J329" t="s">
        <v>658</v>
      </c>
      <c r="K329" t="s">
        <v>659</v>
      </c>
      <c r="L329">
        <v>1356</v>
      </c>
      <c r="N329">
        <v>1010</v>
      </c>
      <c r="O329" t="s">
        <v>586</v>
      </c>
      <c r="P329" t="s">
        <v>586</v>
      </c>
      <c r="Q329">
        <v>1000</v>
      </c>
      <c r="X329">
        <v>0.20399999999999999</v>
      </c>
      <c r="Y329">
        <v>988.2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0</v>
      </c>
      <c r="AF329" t="s">
        <v>3</v>
      </c>
      <c r="AG329">
        <v>0.20399999999999999</v>
      </c>
      <c r="AH329">
        <v>2</v>
      </c>
      <c r="AI329">
        <v>50498006</v>
      </c>
      <c r="AJ329">
        <v>309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ROW(Source!A403)</f>
        <v>403</v>
      </c>
      <c r="B330">
        <v>50498013</v>
      </c>
      <c r="C330">
        <v>50498001</v>
      </c>
      <c r="D330">
        <v>40413751</v>
      </c>
      <c r="E330">
        <v>30570983</v>
      </c>
      <c r="F330">
        <v>1</v>
      </c>
      <c r="G330">
        <v>30570983</v>
      </c>
      <c r="H330">
        <v>3</v>
      </c>
      <c r="I330" t="s">
        <v>700</v>
      </c>
      <c r="J330" t="s">
        <v>3</v>
      </c>
      <c r="K330" t="s">
        <v>701</v>
      </c>
      <c r="L330">
        <v>1354</v>
      </c>
      <c r="N330">
        <v>1010</v>
      </c>
      <c r="O330" t="s">
        <v>360</v>
      </c>
      <c r="P330" t="s">
        <v>360</v>
      </c>
      <c r="Q330">
        <v>1</v>
      </c>
      <c r="X330">
        <v>100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 t="s">
        <v>3</v>
      </c>
      <c r="AG330">
        <v>100</v>
      </c>
      <c r="AH330">
        <v>3</v>
      </c>
      <c r="AI330">
        <v>-1</v>
      </c>
      <c r="AJ330" t="s">
        <v>3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ROW(Source!A403)</f>
        <v>403</v>
      </c>
      <c r="B331">
        <v>50498014</v>
      </c>
      <c r="C331">
        <v>50498001</v>
      </c>
      <c r="D331">
        <v>45916704</v>
      </c>
      <c r="E331">
        <v>30570983</v>
      </c>
      <c r="F331">
        <v>1</v>
      </c>
      <c r="G331">
        <v>30570983</v>
      </c>
      <c r="H331">
        <v>3</v>
      </c>
      <c r="I331" t="s">
        <v>702</v>
      </c>
      <c r="J331" t="s">
        <v>3</v>
      </c>
      <c r="K331" t="s">
        <v>703</v>
      </c>
      <c r="L331">
        <v>1354</v>
      </c>
      <c r="N331">
        <v>1010</v>
      </c>
      <c r="O331" t="s">
        <v>360</v>
      </c>
      <c r="P331" t="s">
        <v>360</v>
      </c>
      <c r="Q331">
        <v>1</v>
      </c>
      <c r="X331">
        <v>100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 t="s">
        <v>3</v>
      </c>
      <c r="AG331">
        <v>100</v>
      </c>
      <c r="AH331">
        <v>3</v>
      </c>
      <c r="AI331">
        <v>-1</v>
      </c>
      <c r="AJ331" t="s">
        <v>3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ROW(Source!A403)</f>
        <v>403</v>
      </c>
      <c r="B332">
        <v>50498015</v>
      </c>
      <c r="C332">
        <v>50498001</v>
      </c>
      <c r="D332">
        <v>45916747</v>
      </c>
      <c r="E332">
        <v>30570983</v>
      </c>
      <c r="F332">
        <v>1</v>
      </c>
      <c r="G332">
        <v>30570983</v>
      </c>
      <c r="H332">
        <v>3</v>
      </c>
      <c r="I332" t="s">
        <v>704</v>
      </c>
      <c r="J332" t="s">
        <v>3</v>
      </c>
      <c r="K332" t="s">
        <v>705</v>
      </c>
      <c r="L332">
        <v>1354</v>
      </c>
      <c r="N332">
        <v>1010</v>
      </c>
      <c r="O332" t="s">
        <v>360</v>
      </c>
      <c r="P332" t="s">
        <v>360</v>
      </c>
      <c r="Q332">
        <v>1</v>
      </c>
      <c r="X332">
        <v>204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 t="s">
        <v>3</v>
      </c>
      <c r="AG332">
        <v>204</v>
      </c>
      <c r="AH332">
        <v>3</v>
      </c>
      <c r="AI332">
        <v>-1</v>
      </c>
      <c r="AJ332" t="s">
        <v>3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ROW(Source!A403)</f>
        <v>403</v>
      </c>
      <c r="B333">
        <v>50498016</v>
      </c>
      <c r="C333">
        <v>50498001</v>
      </c>
      <c r="D333">
        <v>45917196</v>
      </c>
      <c r="E333">
        <v>30570983</v>
      </c>
      <c r="F333">
        <v>1</v>
      </c>
      <c r="G333">
        <v>30570983</v>
      </c>
      <c r="H333">
        <v>3</v>
      </c>
      <c r="I333" t="s">
        <v>706</v>
      </c>
      <c r="J333" t="s">
        <v>3</v>
      </c>
      <c r="K333" t="s">
        <v>707</v>
      </c>
      <c r="L333">
        <v>1354</v>
      </c>
      <c r="N333">
        <v>1010</v>
      </c>
      <c r="O333" t="s">
        <v>360</v>
      </c>
      <c r="P333" t="s">
        <v>360</v>
      </c>
      <c r="Q333">
        <v>1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 t="s">
        <v>3</v>
      </c>
      <c r="AG333">
        <v>0</v>
      </c>
      <c r="AH333">
        <v>3</v>
      </c>
      <c r="AI333">
        <v>-1</v>
      </c>
      <c r="AJ333" t="s">
        <v>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ROW(Source!A403)</f>
        <v>403</v>
      </c>
      <c r="B334">
        <v>50498017</v>
      </c>
      <c r="C334">
        <v>50498001</v>
      </c>
      <c r="D334">
        <v>40414265</v>
      </c>
      <c r="E334">
        <v>30570983</v>
      </c>
      <c r="F334">
        <v>1</v>
      </c>
      <c r="G334">
        <v>30570983</v>
      </c>
      <c r="H334">
        <v>3</v>
      </c>
      <c r="I334" t="s">
        <v>708</v>
      </c>
      <c r="J334" t="s">
        <v>3</v>
      </c>
      <c r="K334" t="s">
        <v>709</v>
      </c>
      <c r="L334">
        <v>1358</v>
      </c>
      <c r="N334">
        <v>1010</v>
      </c>
      <c r="O334" t="s">
        <v>710</v>
      </c>
      <c r="P334" t="s">
        <v>710</v>
      </c>
      <c r="Q334">
        <v>10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 t="s">
        <v>3</v>
      </c>
      <c r="AG334">
        <v>0</v>
      </c>
      <c r="AH334">
        <v>3</v>
      </c>
      <c r="AI334">
        <v>-1</v>
      </c>
      <c r="AJ334" t="s">
        <v>3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ROW(Source!A403)</f>
        <v>403</v>
      </c>
      <c r="B335">
        <v>50498018</v>
      </c>
      <c r="C335">
        <v>50498001</v>
      </c>
      <c r="D335">
        <v>40414383</v>
      </c>
      <c r="E335">
        <v>30570983</v>
      </c>
      <c r="F335">
        <v>1</v>
      </c>
      <c r="G335">
        <v>30570983</v>
      </c>
      <c r="H335">
        <v>3</v>
      </c>
      <c r="I335" t="s">
        <v>672</v>
      </c>
      <c r="J335" t="s">
        <v>3</v>
      </c>
      <c r="K335" t="s">
        <v>711</v>
      </c>
      <c r="L335">
        <v>1301</v>
      </c>
      <c r="N335">
        <v>1003</v>
      </c>
      <c r="O335" t="s">
        <v>295</v>
      </c>
      <c r="P335" t="s">
        <v>295</v>
      </c>
      <c r="Q335">
        <v>1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 t="s">
        <v>3</v>
      </c>
      <c r="AG335">
        <v>0</v>
      </c>
      <c r="AH335">
        <v>3</v>
      </c>
      <c r="AI335">
        <v>-1</v>
      </c>
      <c r="AJ335" t="s">
        <v>3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ROW(Source!A404)</f>
        <v>404</v>
      </c>
      <c r="B336">
        <v>50498008</v>
      </c>
      <c r="C336">
        <v>50498001</v>
      </c>
      <c r="D336">
        <v>40404405</v>
      </c>
      <c r="E336">
        <v>30570983</v>
      </c>
      <c r="F336">
        <v>1</v>
      </c>
      <c r="G336">
        <v>30570983</v>
      </c>
      <c r="H336">
        <v>1</v>
      </c>
      <c r="I336" t="s">
        <v>513</v>
      </c>
      <c r="J336" t="s">
        <v>3</v>
      </c>
      <c r="K336" t="s">
        <v>514</v>
      </c>
      <c r="L336">
        <v>1191</v>
      </c>
      <c r="N336">
        <v>1013</v>
      </c>
      <c r="O336" t="s">
        <v>515</v>
      </c>
      <c r="P336" t="s">
        <v>515</v>
      </c>
      <c r="Q336">
        <v>1</v>
      </c>
      <c r="X336">
        <v>155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1</v>
      </c>
      <c r="AF336" t="s">
        <v>3</v>
      </c>
      <c r="AG336">
        <v>155</v>
      </c>
      <c r="AH336">
        <v>2</v>
      </c>
      <c r="AI336">
        <v>50498002</v>
      </c>
      <c r="AJ336">
        <v>311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ROW(Source!A404)</f>
        <v>404</v>
      </c>
      <c r="B337">
        <v>50498009</v>
      </c>
      <c r="C337">
        <v>50498001</v>
      </c>
      <c r="D337">
        <v>46170867</v>
      </c>
      <c r="E337">
        <v>1</v>
      </c>
      <c r="F337">
        <v>1</v>
      </c>
      <c r="G337">
        <v>30570983</v>
      </c>
      <c r="H337">
        <v>2</v>
      </c>
      <c r="I337" t="s">
        <v>550</v>
      </c>
      <c r="J337" t="s">
        <v>551</v>
      </c>
      <c r="K337" t="s">
        <v>552</v>
      </c>
      <c r="L337">
        <v>1368</v>
      </c>
      <c r="N337">
        <v>1011</v>
      </c>
      <c r="O337" t="s">
        <v>519</v>
      </c>
      <c r="P337" t="s">
        <v>519</v>
      </c>
      <c r="Q337">
        <v>1</v>
      </c>
      <c r="X337">
        <v>1.73</v>
      </c>
      <c r="Y337">
        <v>0</v>
      </c>
      <c r="Z337">
        <v>83.1</v>
      </c>
      <c r="AA337">
        <v>12.62</v>
      </c>
      <c r="AB337">
        <v>0</v>
      </c>
      <c r="AC337">
        <v>0</v>
      </c>
      <c r="AD337">
        <v>1</v>
      </c>
      <c r="AE337">
        <v>0</v>
      </c>
      <c r="AF337" t="s">
        <v>3</v>
      </c>
      <c r="AG337">
        <v>1.73</v>
      </c>
      <c r="AH337">
        <v>2</v>
      </c>
      <c r="AI337">
        <v>50498003</v>
      </c>
      <c r="AJ337">
        <v>312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ROW(Source!A404)</f>
        <v>404</v>
      </c>
      <c r="B338">
        <v>50498010</v>
      </c>
      <c r="C338">
        <v>50498001</v>
      </c>
      <c r="D338">
        <v>46136038</v>
      </c>
      <c r="E338">
        <v>1</v>
      </c>
      <c r="F338">
        <v>1</v>
      </c>
      <c r="G338">
        <v>30570983</v>
      </c>
      <c r="H338">
        <v>3</v>
      </c>
      <c r="I338" t="s">
        <v>654</v>
      </c>
      <c r="J338" t="s">
        <v>655</v>
      </c>
      <c r="K338" t="s">
        <v>656</v>
      </c>
      <c r="L338">
        <v>1348</v>
      </c>
      <c r="N338">
        <v>1009</v>
      </c>
      <c r="O338" t="s">
        <v>28</v>
      </c>
      <c r="P338" t="s">
        <v>28</v>
      </c>
      <c r="Q338">
        <v>1000</v>
      </c>
      <c r="X338">
        <v>3.15E-3</v>
      </c>
      <c r="Y338">
        <v>1227.3800000000001</v>
      </c>
      <c r="Z338">
        <v>0</v>
      </c>
      <c r="AA338">
        <v>0</v>
      </c>
      <c r="AB338">
        <v>0</v>
      </c>
      <c r="AC338">
        <v>0</v>
      </c>
      <c r="AD338">
        <v>1</v>
      </c>
      <c r="AE338">
        <v>0</v>
      </c>
      <c r="AF338" t="s">
        <v>3</v>
      </c>
      <c r="AG338">
        <v>3.15E-3</v>
      </c>
      <c r="AH338">
        <v>2</v>
      </c>
      <c r="AI338">
        <v>50498004</v>
      </c>
      <c r="AJ338">
        <v>313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ROW(Source!A404)</f>
        <v>404</v>
      </c>
      <c r="B339">
        <v>50498011</v>
      </c>
      <c r="C339">
        <v>50498001</v>
      </c>
      <c r="D339">
        <v>46148516</v>
      </c>
      <c r="E339">
        <v>1</v>
      </c>
      <c r="F339">
        <v>1</v>
      </c>
      <c r="G339">
        <v>30570983</v>
      </c>
      <c r="H339">
        <v>3</v>
      </c>
      <c r="I339" t="s">
        <v>623</v>
      </c>
      <c r="J339" t="s">
        <v>624</v>
      </c>
      <c r="K339" t="s">
        <v>625</v>
      </c>
      <c r="L339">
        <v>1301</v>
      </c>
      <c r="N339">
        <v>1003</v>
      </c>
      <c r="O339" t="s">
        <v>295</v>
      </c>
      <c r="P339" t="s">
        <v>295</v>
      </c>
      <c r="Q339">
        <v>1</v>
      </c>
      <c r="X339">
        <v>228.21</v>
      </c>
      <c r="Y339">
        <v>0.69</v>
      </c>
      <c r="Z339">
        <v>0</v>
      </c>
      <c r="AA339">
        <v>0</v>
      </c>
      <c r="AB339">
        <v>0</v>
      </c>
      <c r="AC339">
        <v>0</v>
      </c>
      <c r="AD339">
        <v>1</v>
      </c>
      <c r="AE339">
        <v>0</v>
      </c>
      <c r="AF339" t="s">
        <v>3</v>
      </c>
      <c r="AG339">
        <v>228.21</v>
      </c>
      <c r="AH339">
        <v>2</v>
      </c>
      <c r="AI339">
        <v>50498005</v>
      </c>
      <c r="AJ339">
        <v>314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ROW(Source!A404)</f>
        <v>404</v>
      </c>
      <c r="B340">
        <v>50498012</v>
      </c>
      <c r="C340">
        <v>50498001</v>
      </c>
      <c r="D340">
        <v>46147919</v>
      </c>
      <c r="E340">
        <v>1</v>
      </c>
      <c r="F340">
        <v>1</v>
      </c>
      <c r="G340">
        <v>30570983</v>
      </c>
      <c r="H340">
        <v>3</v>
      </c>
      <c r="I340" t="s">
        <v>657</v>
      </c>
      <c r="J340" t="s">
        <v>658</v>
      </c>
      <c r="K340" t="s">
        <v>659</v>
      </c>
      <c r="L340">
        <v>1356</v>
      </c>
      <c r="N340">
        <v>1010</v>
      </c>
      <c r="O340" t="s">
        <v>586</v>
      </c>
      <c r="P340" t="s">
        <v>586</v>
      </c>
      <c r="Q340">
        <v>1000</v>
      </c>
      <c r="X340">
        <v>0.20399999999999999</v>
      </c>
      <c r="Y340">
        <v>988.2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0</v>
      </c>
      <c r="AF340" t="s">
        <v>3</v>
      </c>
      <c r="AG340">
        <v>0.20399999999999999</v>
      </c>
      <c r="AH340">
        <v>2</v>
      </c>
      <c r="AI340">
        <v>50498006</v>
      </c>
      <c r="AJ340">
        <v>315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ROW(Source!A404)</f>
        <v>404</v>
      </c>
      <c r="B341">
        <v>50498013</v>
      </c>
      <c r="C341">
        <v>50498001</v>
      </c>
      <c r="D341">
        <v>40413751</v>
      </c>
      <c r="E341">
        <v>30570983</v>
      </c>
      <c r="F341">
        <v>1</v>
      </c>
      <c r="G341">
        <v>30570983</v>
      </c>
      <c r="H341">
        <v>3</v>
      </c>
      <c r="I341" t="s">
        <v>700</v>
      </c>
      <c r="J341" t="s">
        <v>3</v>
      </c>
      <c r="K341" t="s">
        <v>701</v>
      </c>
      <c r="L341">
        <v>1354</v>
      </c>
      <c r="N341">
        <v>1010</v>
      </c>
      <c r="O341" t="s">
        <v>360</v>
      </c>
      <c r="P341" t="s">
        <v>360</v>
      </c>
      <c r="Q341">
        <v>1</v>
      </c>
      <c r="X341">
        <v>100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 t="s">
        <v>3</v>
      </c>
      <c r="AG341">
        <v>100</v>
      </c>
      <c r="AH341">
        <v>3</v>
      </c>
      <c r="AI341">
        <v>-1</v>
      </c>
      <c r="AJ341" t="s">
        <v>3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ROW(Source!A404)</f>
        <v>404</v>
      </c>
      <c r="B342">
        <v>50498014</v>
      </c>
      <c r="C342">
        <v>50498001</v>
      </c>
      <c r="D342">
        <v>45916704</v>
      </c>
      <c r="E342">
        <v>30570983</v>
      </c>
      <c r="F342">
        <v>1</v>
      </c>
      <c r="G342">
        <v>30570983</v>
      </c>
      <c r="H342">
        <v>3</v>
      </c>
      <c r="I342" t="s">
        <v>702</v>
      </c>
      <c r="J342" t="s">
        <v>3</v>
      </c>
      <c r="K342" t="s">
        <v>703</v>
      </c>
      <c r="L342">
        <v>1354</v>
      </c>
      <c r="N342">
        <v>1010</v>
      </c>
      <c r="O342" t="s">
        <v>360</v>
      </c>
      <c r="P342" t="s">
        <v>360</v>
      </c>
      <c r="Q342">
        <v>1</v>
      </c>
      <c r="X342">
        <v>100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 t="s">
        <v>3</v>
      </c>
      <c r="AG342">
        <v>100</v>
      </c>
      <c r="AH342">
        <v>3</v>
      </c>
      <c r="AI342">
        <v>-1</v>
      </c>
      <c r="AJ342" t="s">
        <v>3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ROW(Source!A404)</f>
        <v>404</v>
      </c>
      <c r="B343">
        <v>50498015</v>
      </c>
      <c r="C343">
        <v>50498001</v>
      </c>
      <c r="D343">
        <v>45916747</v>
      </c>
      <c r="E343">
        <v>30570983</v>
      </c>
      <c r="F343">
        <v>1</v>
      </c>
      <c r="G343">
        <v>30570983</v>
      </c>
      <c r="H343">
        <v>3</v>
      </c>
      <c r="I343" t="s">
        <v>704</v>
      </c>
      <c r="J343" t="s">
        <v>3</v>
      </c>
      <c r="K343" t="s">
        <v>705</v>
      </c>
      <c r="L343">
        <v>1354</v>
      </c>
      <c r="N343">
        <v>1010</v>
      </c>
      <c r="O343" t="s">
        <v>360</v>
      </c>
      <c r="P343" t="s">
        <v>360</v>
      </c>
      <c r="Q343">
        <v>1</v>
      </c>
      <c r="X343">
        <v>204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 t="s">
        <v>3</v>
      </c>
      <c r="AG343">
        <v>204</v>
      </c>
      <c r="AH343">
        <v>3</v>
      </c>
      <c r="AI343">
        <v>-1</v>
      </c>
      <c r="AJ343" t="s">
        <v>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ROW(Source!A404)</f>
        <v>404</v>
      </c>
      <c r="B344">
        <v>50498016</v>
      </c>
      <c r="C344">
        <v>50498001</v>
      </c>
      <c r="D344">
        <v>45917196</v>
      </c>
      <c r="E344">
        <v>30570983</v>
      </c>
      <c r="F344">
        <v>1</v>
      </c>
      <c r="G344">
        <v>30570983</v>
      </c>
      <c r="H344">
        <v>3</v>
      </c>
      <c r="I344" t="s">
        <v>706</v>
      </c>
      <c r="J344" t="s">
        <v>3</v>
      </c>
      <c r="K344" t="s">
        <v>707</v>
      </c>
      <c r="L344">
        <v>1354</v>
      </c>
      <c r="N344">
        <v>1010</v>
      </c>
      <c r="O344" t="s">
        <v>360</v>
      </c>
      <c r="P344" t="s">
        <v>360</v>
      </c>
      <c r="Q344">
        <v>1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 t="s">
        <v>3</v>
      </c>
      <c r="AG344">
        <v>0</v>
      </c>
      <c r="AH344">
        <v>3</v>
      </c>
      <c r="AI344">
        <v>-1</v>
      </c>
      <c r="AJ344" t="s">
        <v>3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ROW(Source!A404)</f>
        <v>404</v>
      </c>
      <c r="B345">
        <v>50498017</v>
      </c>
      <c r="C345">
        <v>50498001</v>
      </c>
      <c r="D345">
        <v>40414265</v>
      </c>
      <c r="E345">
        <v>30570983</v>
      </c>
      <c r="F345">
        <v>1</v>
      </c>
      <c r="G345">
        <v>30570983</v>
      </c>
      <c r="H345">
        <v>3</v>
      </c>
      <c r="I345" t="s">
        <v>708</v>
      </c>
      <c r="J345" t="s">
        <v>3</v>
      </c>
      <c r="K345" t="s">
        <v>709</v>
      </c>
      <c r="L345">
        <v>1358</v>
      </c>
      <c r="N345">
        <v>1010</v>
      </c>
      <c r="O345" t="s">
        <v>710</v>
      </c>
      <c r="P345" t="s">
        <v>710</v>
      </c>
      <c r="Q345">
        <v>10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 t="s">
        <v>3</v>
      </c>
      <c r="AG345">
        <v>0</v>
      </c>
      <c r="AH345">
        <v>3</v>
      </c>
      <c r="AI345">
        <v>-1</v>
      </c>
      <c r="AJ345" t="s">
        <v>3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ROW(Source!A404)</f>
        <v>404</v>
      </c>
      <c r="B346">
        <v>50498018</v>
      </c>
      <c r="C346">
        <v>50498001</v>
      </c>
      <c r="D346">
        <v>40414383</v>
      </c>
      <c r="E346">
        <v>30570983</v>
      </c>
      <c r="F346">
        <v>1</v>
      </c>
      <c r="G346">
        <v>30570983</v>
      </c>
      <c r="H346">
        <v>3</v>
      </c>
      <c r="I346" t="s">
        <v>672</v>
      </c>
      <c r="J346" t="s">
        <v>3</v>
      </c>
      <c r="K346" t="s">
        <v>711</v>
      </c>
      <c r="L346">
        <v>1301</v>
      </c>
      <c r="N346">
        <v>1003</v>
      </c>
      <c r="O346" t="s">
        <v>295</v>
      </c>
      <c r="P346" t="s">
        <v>295</v>
      </c>
      <c r="Q346">
        <v>1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 t="s">
        <v>3</v>
      </c>
      <c r="AG346">
        <v>0</v>
      </c>
      <c r="AH346">
        <v>3</v>
      </c>
      <c r="AI346">
        <v>-1</v>
      </c>
      <c r="AJ346" t="s">
        <v>3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ROW(Source!A412)</f>
        <v>412</v>
      </c>
      <c r="B347">
        <v>50498073</v>
      </c>
      <c r="C347">
        <v>50498071</v>
      </c>
      <c r="D347">
        <v>40404405</v>
      </c>
      <c r="E347">
        <v>30570983</v>
      </c>
      <c r="F347">
        <v>1</v>
      </c>
      <c r="G347">
        <v>30570983</v>
      </c>
      <c r="H347">
        <v>1</v>
      </c>
      <c r="I347" t="s">
        <v>513</v>
      </c>
      <c r="J347" t="s">
        <v>3</v>
      </c>
      <c r="K347" t="s">
        <v>514</v>
      </c>
      <c r="L347">
        <v>1191</v>
      </c>
      <c r="N347">
        <v>1013</v>
      </c>
      <c r="O347" t="s">
        <v>515</v>
      </c>
      <c r="P347" t="s">
        <v>515</v>
      </c>
      <c r="Q347">
        <v>1</v>
      </c>
      <c r="X347">
        <v>8.1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1</v>
      </c>
      <c r="AF347" t="s">
        <v>3</v>
      </c>
      <c r="AG347">
        <v>8.1</v>
      </c>
      <c r="AH347">
        <v>2</v>
      </c>
      <c r="AI347">
        <v>50498072</v>
      </c>
      <c r="AJ347">
        <v>317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ROW(Source!A413)</f>
        <v>413</v>
      </c>
      <c r="B348">
        <v>50498073</v>
      </c>
      <c r="C348">
        <v>50498071</v>
      </c>
      <c r="D348">
        <v>40404405</v>
      </c>
      <c r="E348">
        <v>30570983</v>
      </c>
      <c r="F348">
        <v>1</v>
      </c>
      <c r="G348">
        <v>30570983</v>
      </c>
      <c r="H348">
        <v>1</v>
      </c>
      <c r="I348" t="s">
        <v>513</v>
      </c>
      <c r="J348" t="s">
        <v>3</v>
      </c>
      <c r="K348" t="s">
        <v>514</v>
      </c>
      <c r="L348">
        <v>1191</v>
      </c>
      <c r="N348">
        <v>1013</v>
      </c>
      <c r="O348" t="s">
        <v>515</v>
      </c>
      <c r="P348" t="s">
        <v>515</v>
      </c>
      <c r="Q348">
        <v>1</v>
      </c>
      <c r="X348">
        <v>8.1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1</v>
      </c>
      <c r="AF348" t="s">
        <v>3</v>
      </c>
      <c r="AG348">
        <v>8.1</v>
      </c>
      <c r="AH348">
        <v>2</v>
      </c>
      <c r="AI348">
        <v>50498072</v>
      </c>
      <c r="AJ348">
        <v>318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ROW(Source!A414)</f>
        <v>414</v>
      </c>
      <c r="B349">
        <v>50498076</v>
      </c>
      <c r="C349">
        <v>50498074</v>
      </c>
      <c r="D349">
        <v>40404405</v>
      </c>
      <c r="E349">
        <v>30570983</v>
      </c>
      <c r="F349">
        <v>1</v>
      </c>
      <c r="G349">
        <v>30570983</v>
      </c>
      <c r="H349">
        <v>1</v>
      </c>
      <c r="I349" t="s">
        <v>513</v>
      </c>
      <c r="J349" t="s">
        <v>3</v>
      </c>
      <c r="K349" t="s">
        <v>514</v>
      </c>
      <c r="L349">
        <v>1191</v>
      </c>
      <c r="N349">
        <v>1013</v>
      </c>
      <c r="O349" t="s">
        <v>515</v>
      </c>
      <c r="P349" t="s">
        <v>515</v>
      </c>
      <c r="Q349">
        <v>1</v>
      </c>
      <c r="X349">
        <v>0.36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1</v>
      </c>
      <c r="AF349" t="s">
        <v>3</v>
      </c>
      <c r="AG349">
        <v>0.36</v>
      </c>
      <c r="AH349">
        <v>2</v>
      </c>
      <c r="AI349">
        <v>50498075</v>
      </c>
      <c r="AJ349">
        <v>319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ROW(Source!A415)</f>
        <v>415</v>
      </c>
      <c r="B350">
        <v>50498076</v>
      </c>
      <c r="C350">
        <v>50498074</v>
      </c>
      <c r="D350">
        <v>40404405</v>
      </c>
      <c r="E350">
        <v>30570983</v>
      </c>
      <c r="F350">
        <v>1</v>
      </c>
      <c r="G350">
        <v>30570983</v>
      </c>
      <c r="H350">
        <v>1</v>
      </c>
      <c r="I350" t="s">
        <v>513</v>
      </c>
      <c r="J350" t="s">
        <v>3</v>
      </c>
      <c r="K350" t="s">
        <v>514</v>
      </c>
      <c r="L350">
        <v>1191</v>
      </c>
      <c r="N350">
        <v>1013</v>
      </c>
      <c r="O350" t="s">
        <v>515</v>
      </c>
      <c r="P350" t="s">
        <v>515</v>
      </c>
      <c r="Q350">
        <v>1</v>
      </c>
      <c r="X350">
        <v>0.36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1</v>
      </c>
      <c r="AE350">
        <v>1</v>
      </c>
      <c r="AF350" t="s">
        <v>3</v>
      </c>
      <c r="AG350">
        <v>0.36</v>
      </c>
      <c r="AH350">
        <v>2</v>
      </c>
      <c r="AI350">
        <v>50498075</v>
      </c>
      <c r="AJ350">
        <v>320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ROW(Source!A416)</f>
        <v>416</v>
      </c>
      <c r="B351">
        <v>50498079</v>
      </c>
      <c r="C351">
        <v>50498077</v>
      </c>
      <c r="D351">
        <v>40404405</v>
      </c>
      <c r="E351">
        <v>30570983</v>
      </c>
      <c r="F351">
        <v>1</v>
      </c>
      <c r="G351">
        <v>30570983</v>
      </c>
      <c r="H351">
        <v>1</v>
      </c>
      <c r="I351" t="s">
        <v>513</v>
      </c>
      <c r="J351" t="s">
        <v>3</v>
      </c>
      <c r="K351" t="s">
        <v>514</v>
      </c>
      <c r="L351">
        <v>1191</v>
      </c>
      <c r="N351">
        <v>1013</v>
      </c>
      <c r="O351" t="s">
        <v>515</v>
      </c>
      <c r="P351" t="s">
        <v>515</v>
      </c>
      <c r="Q351">
        <v>1</v>
      </c>
      <c r="X351">
        <v>14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1</v>
      </c>
      <c r="AE351">
        <v>1</v>
      </c>
      <c r="AF351" t="s">
        <v>3</v>
      </c>
      <c r="AG351">
        <v>14</v>
      </c>
      <c r="AH351">
        <v>2</v>
      </c>
      <c r="AI351">
        <v>50498078</v>
      </c>
      <c r="AJ351">
        <v>321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ROW(Source!A417)</f>
        <v>417</v>
      </c>
      <c r="B352">
        <v>50498079</v>
      </c>
      <c r="C352">
        <v>50498077</v>
      </c>
      <c r="D352">
        <v>40404405</v>
      </c>
      <c r="E352">
        <v>30570983</v>
      </c>
      <c r="F352">
        <v>1</v>
      </c>
      <c r="G352">
        <v>30570983</v>
      </c>
      <c r="H352">
        <v>1</v>
      </c>
      <c r="I352" t="s">
        <v>513</v>
      </c>
      <c r="J352" t="s">
        <v>3</v>
      </c>
      <c r="K352" t="s">
        <v>514</v>
      </c>
      <c r="L352">
        <v>1191</v>
      </c>
      <c r="N352">
        <v>1013</v>
      </c>
      <c r="O352" t="s">
        <v>515</v>
      </c>
      <c r="P352" t="s">
        <v>515</v>
      </c>
      <c r="Q352">
        <v>1</v>
      </c>
      <c r="X352">
        <v>14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1</v>
      </c>
      <c r="AE352">
        <v>1</v>
      </c>
      <c r="AF352" t="s">
        <v>3</v>
      </c>
      <c r="AG352">
        <v>14</v>
      </c>
      <c r="AH352">
        <v>2</v>
      </c>
      <c r="AI352">
        <v>50498078</v>
      </c>
      <c r="AJ352">
        <v>322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ROW(Source!A418)</f>
        <v>418</v>
      </c>
      <c r="B353">
        <v>50498082</v>
      </c>
      <c r="C353">
        <v>50498080</v>
      </c>
      <c r="D353">
        <v>40404405</v>
      </c>
      <c r="E353">
        <v>30570983</v>
      </c>
      <c r="F353">
        <v>1</v>
      </c>
      <c r="G353">
        <v>30570983</v>
      </c>
      <c r="H353">
        <v>1</v>
      </c>
      <c r="I353" t="s">
        <v>513</v>
      </c>
      <c r="J353" t="s">
        <v>3</v>
      </c>
      <c r="K353" t="s">
        <v>514</v>
      </c>
      <c r="L353">
        <v>1191</v>
      </c>
      <c r="N353">
        <v>1013</v>
      </c>
      <c r="O353" t="s">
        <v>515</v>
      </c>
      <c r="P353" t="s">
        <v>515</v>
      </c>
      <c r="Q353">
        <v>1</v>
      </c>
      <c r="X353">
        <v>1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1</v>
      </c>
      <c r="AE353">
        <v>1</v>
      </c>
      <c r="AF353" t="s">
        <v>3</v>
      </c>
      <c r="AG353">
        <v>1</v>
      </c>
      <c r="AH353">
        <v>2</v>
      </c>
      <c r="AI353">
        <v>50498081</v>
      </c>
      <c r="AJ353">
        <v>323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ROW(Source!A419)</f>
        <v>419</v>
      </c>
      <c r="B354">
        <v>50498082</v>
      </c>
      <c r="C354">
        <v>50498080</v>
      </c>
      <c r="D354">
        <v>40404405</v>
      </c>
      <c r="E354">
        <v>30570983</v>
      </c>
      <c r="F354">
        <v>1</v>
      </c>
      <c r="G354">
        <v>30570983</v>
      </c>
      <c r="H354">
        <v>1</v>
      </c>
      <c r="I354" t="s">
        <v>513</v>
      </c>
      <c r="J354" t="s">
        <v>3</v>
      </c>
      <c r="K354" t="s">
        <v>514</v>
      </c>
      <c r="L354">
        <v>1191</v>
      </c>
      <c r="N354">
        <v>1013</v>
      </c>
      <c r="O354" t="s">
        <v>515</v>
      </c>
      <c r="P354" t="s">
        <v>515</v>
      </c>
      <c r="Q354">
        <v>1</v>
      </c>
      <c r="X354">
        <v>1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1</v>
      </c>
      <c r="AE354">
        <v>1</v>
      </c>
      <c r="AF354" t="s">
        <v>3</v>
      </c>
      <c r="AG354">
        <v>1</v>
      </c>
      <c r="AH354">
        <v>2</v>
      </c>
      <c r="AI354">
        <v>50498081</v>
      </c>
      <c r="AJ354">
        <v>324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ROW(Source!A420)</f>
        <v>420</v>
      </c>
      <c r="B355">
        <v>50498085</v>
      </c>
      <c r="C355">
        <v>50498083</v>
      </c>
      <c r="D355">
        <v>40404405</v>
      </c>
      <c r="E355">
        <v>30570983</v>
      </c>
      <c r="F355">
        <v>1</v>
      </c>
      <c r="G355">
        <v>30570983</v>
      </c>
      <c r="H355">
        <v>1</v>
      </c>
      <c r="I355" t="s">
        <v>513</v>
      </c>
      <c r="J355" t="s">
        <v>3</v>
      </c>
      <c r="K355" t="s">
        <v>514</v>
      </c>
      <c r="L355">
        <v>1191</v>
      </c>
      <c r="N355">
        <v>1013</v>
      </c>
      <c r="O355" t="s">
        <v>515</v>
      </c>
      <c r="P355" t="s">
        <v>515</v>
      </c>
      <c r="Q355">
        <v>1</v>
      </c>
      <c r="X355">
        <v>0.36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1</v>
      </c>
      <c r="AE355">
        <v>1</v>
      </c>
      <c r="AF355" t="s">
        <v>3</v>
      </c>
      <c r="AG355">
        <v>0.36</v>
      </c>
      <c r="AH355">
        <v>2</v>
      </c>
      <c r="AI355">
        <v>50498084</v>
      </c>
      <c r="AJ355">
        <v>325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ROW(Source!A421)</f>
        <v>421</v>
      </c>
      <c r="B356">
        <v>50498085</v>
      </c>
      <c r="C356">
        <v>50498083</v>
      </c>
      <c r="D356">
        <v>40404405</v>
      </c>
      <c r="E356">
        <v>30570983</v>
      </c>
      <c r="F356">
        <v>1</v>
      </c>
      <c r="G356">
        <v>30570983</v>
      </c>
      <c r="H356">
        <v>1</v>
      </c>
      <c r="I356" t="s">
        <v>513</v>
      </c>
      <c r="J356" t="s">
        <v>3</v>
      </c>
      <c r="K356" t="s">
        <v>514</v>
      </c>
      <c r="L356">
        <v>1191</v>
      </c>
      <c r="N356">
        <v>1013</v>
      </c>
      <c r="O356" t="s">
        <v>515</v>
      </c>
      <c r="P356" t="s">
        <v>515</v>
      </c>
      <c r="Q356">
        <v>1</v>
      </c>
      <c r="X356">
        <v>0.36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1</v>
      </c>
      <c r="AE356">
        <v>1</v>
      </c>
      <c r="AF356" t="s">
        <v>3</v>
      </c>
      <c r="AG356">
        <v>0.36</v>
      </c>
      <c r="AH356">
        <v>2</v>
      </c>
      <c r="AI356">
        <v>50498084</v>
      </c>
      <c r="AJ356">
        <v>326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ROW(Source!A422)</f>
        <v>422</v>
      </c>
      <c r="B357">
        <v>50498088</v>
      </c>
      <c r="C357">
        <v>50498086</v>
      </c>
      <c r="D357">
        <v>40404405</v>
      </c>
      <c r="E357">
        <v>30570983</v>
      </c>
      <c r="F357">
        <v>1</v>
      </c>
      <c r="G357">
        <v>30570983</v>
      </c>
      <c r="H357">
        <v>1</v>
      </c>
      <c r="I357" t="s">
        <v>513</v>
      </c>
      <c r="J357" t="s">
        <v>3</v>
      </c>
      <c r="K357" t="s">
        <v>514</v>
      </c>
      <c r="L357">
        <v>1191</v>
      </c>
      <c r="N357">
        <v>1013</v>
      </c>
      <c r="O357" t="s">
        <v>515</v>
      </c>
      <c r="P357" t="s">
        <v>515</v>
      </c>
      <c r="Q357">
        <v>1</v>
      </c>
      <c r="X357">
        <v>1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1</v>
      </c>
      <c r="AE357">
        <v>1</v>
      </c>
      <c r="AF357" t="s">
        <v>3</v>
      </c>
      <c r="AG357">
        <v>1</v>
      </c>
      <c r="AH357">
        <v>2</v>
      </c>
      <c r="AI357">
        <v>50498087</v>
      </c>
      <c r="AJ357">
        <v>327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ROW(Source!A423)</f>
        <v>423</v>
      </c>
      <c r="B358">
        <v>50498088</v>
      </c>
      <c r="C358">
        <v>50498086</v>
      </c>
      <c r="D358">
        <v>40404405</v>
      </c>
      <c r="E358">
        <v>30570983</v>
      </c>
      <c r="F358">
        <v>1</v>
      </c>
      <c r="G358">
        <v>30570983</v>
      </c>
      <c r="H358">
        <v>1</v>
      </c>
      <c r="I358" t="s">
        <v>513</v>
      </c>
      <c r="J358" t="s">
        <v>3</v>
      </c>
      <c r="K358" t="s">
        <v>514</v>
      </c>
      <c r="L358">
        <v>1191</v>
      </c>
      <c r="N358">
        <v>1013</v>
      </c>
      <c r="O358" t="s">
        <v>515</v>
      </c>
      <c r="P358" t="s">
        <v>515</v>
      </c>
      <c r="Q358">
        <v>1</v>
      </c>
      <c r="X358">
        <v>1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1</v>
      </c>
      <c r="AF358" t="s">
        <v>3</v>
      </c>
      <c r="AG358">
        <v>1</v>
      </c>
      <c r="AH358">
        <v>2</v>
      </c>
      <c r="AI358">
        <v>50498087</v>
      </c>
      <c r="AJ358">
        <v>328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ROW(Source!A424)</f>
        <v>424</v>
      </c>
      <c r="B359">
        <v>50498091</v>
      </c>
      <c r="C359">
        <v>50498089</v>
      </c>
      <c r="D359">
        <v>40404405</v>
      </c>
      <c r="E359">
        <v>30570983</v>
      </c>
      <c r="F359">
        <v>1</v>
      </c>
      <c r="G359">
        <v>30570983</v>
      </c>
      <c r="H359">
        <v>1</v>
      </c>
      <c r="I359" t="s">
        <v>513</v>
      </c>
      <c r="J359" t="s">
        <v>3</v>
      </c>
      <c r="K359" t="s">
        <v>514</v>
      </c>
      <c r="L359">
        <v>1191</v>
      </c>
      <c r="N359">
        <v>1013</v>
      </c>
      <c r="O359" t="s">
        <v>515</v>
      </c>
      <c r="P359" t="s">
        <v>515</v>
      </c>
      <c r="Q359">
        <v>1</v>
      </c>
      <c r="X359">
        <v>0.15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1</v>
      </c>
      <c r="AE359">
        <v>1</v>
      </c>
      <c r="AF359" t="s">
        <v>3</v>
      </c>
      <c r="AG359">
        <v>0.15</v>
      </c>
      <c r="AH359">
        <v>2</v>
      </c>
      <c r="AI359">
        <v>50498090</v>
      </c>
      <c r="AJ359">
        <v>329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ROW(Source!A425)</f>
        <v>425</v>
      </c>
      <c r="B360">
        <v>50498091</v>
      </c>
      <c r="C360">
        <v>50498089</v>
      </c>
      <c r="D360">
        <v>40404405</v>
      </c>
      <c r="E360">
        <v>30570983</v>
      </c>
      <c r="F360">
        <v>1</v>
      </c>
      <c r="G360">
        <v>30570983</v>
      </c>
      <c r="H360">
        <v>1</v>
      </c>
      <c r="I360" t="s">
        <v>513</v>
      </c>
      <c r="J360" t="s">
        <v>3</v>
      </c>
      <c r="K360" t="s">
        <v>514</v>
      </c>
      <c r="L360">
        <v>1191</v>
      </c>
      <c r="N360">
        <v>1013</v>
      </c>
      <c r="O360" t="s">
        <v>515</v>
      </c>
      <c r="P360" t="s">
        <v>515</v>
      </c>
      <c r="Q360">
        <v>1</v>
      </c>
      <c r="X360">
        <v>0.15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1</v>
      </c>
      <c r="AF360" t="s">
        <v>3</v>
      </c>
      <c r="AG360">
        <v>0.15</v>
      </c>
      <c r="AH360">
        <v>2</v>
      </c>
      <c r="AI360">
        <v>50498090</v>
      </c>
      <c r="AJ360">
        <v>330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Смета по ТСН-2001(с доп.67</vt:lpstr>
      <vt:lpstr>Source</vt:lpstr>
      <vt:lpstr>SourceObSm</vt:lpstr>
      <vt:lpstr>SmtRes</vt:lpstr>
      <vt:lpstr>EtalonRes</vt:lpstr>
      <vt:lpstr>SrcKA</vt:lpstr>
      <vt:lpstr>'Смета по ТСН-2001(с доп.67'!Заголовки_для_печати</vt:lpstr>
      <vt:lpstr>'Смета по ТСН-2001(с доп.67'!Область_печати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79265</dc:creator>
  <cp:lastModifiedBy>User</cp:lastModifiedBy>
  <dcterms:created xsi:type="dcterms:W3CDTF">2024-09-03T10:55:02Z</dcterms:created>
  <dcterms:modified xsi:type="dcterms:W3CDTF">2024-10-28T15:01:48Z</dcterms:modified>
</cp:coreProperties>
</file>